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data\APBD P 2016\"/>
    </mc:Choice>
  </mc:AlternateContent>
  <bookViews>
    <workbookView xWindow="0" yWindow="0" windowWidth="20490" windowHeight="7755" tabRatio="738" firstSheet="30" activeTab="32"/>
  </bookViews>
  <sheets>
    <sheet name="1 PENDIDIKAN" sheetId="3" r:id="rId1"/>
    <sheet name="2 PERPUSTAKAAN" sheetId="56" r:id="rId2"/>
    <sheet name="3 KESEHATAN " sheetId="89" r:id="rId3"/>
    <sheet name="4 RSUD" sheetId="58" r:id="rId4"/>
    <sheet name="6 PU ok " sheetId="108" r:id="rId5"/>
    <sheet name="koreksi 7 BAPPEDA" sheetId="63" r:id="rId6"/>
    <sheet name="8 PERHUBUNGAN" sheetId="64" r:id="rId7"/>
    <sheet name="9 BLHD" sheetId="65" r:id="rId8"/>
    <sheet name="10 CAPIL" sheetId="66" r:id="rId9"/>
    <sheet name="11 KB&amp;PP" sheetId="67" r:id="rId10"/>
    <sheet name="12 SOSIAL" sheetId="68" r:id="rId11"/>
    <sheet name="13 NAKERTRANS" sheetId="69" r:id="rId12"/>
    <sheet name="14 PARIWISATA" sheetId="70" r:id="rId13"/>
    <sheet name="15 DISPORA" sheetId="71" r:id="rId14"/>
    <sheet name="16 KESBANGPOL" sheetId="72" r:id="rId15"/>
    <sheet name="17 POL.PP" sheetId="73" r:id="rId16"/>
    <sheet name="18 SETDA" sheetId="105" r:id="rId17"/>
    <sheet name="19 DPRD" sheetId="90" r:id="rId18"/>
    <sheet name="20 DPPKAD" sheetId="91" r:id="rId19"/>
    <sheet name="21 INSPEKTORAT" sheetId="77" r:id="rId20"/>
    <sheet name="22 BKD" sheetId="93" r:id="rId21"/>
    <sheet name="23 PERIZINAN" sheetId="94" r:id="rId22"/>
    <sheet name="24 KORPRI" sheetId="95" r:id="rId23"/>
    <sheet name="25 BPBD" sheetId="96" r:id="rId24"/>
    <sheet name="26 BKP ok" sheetId="107" r:id="rId25"/>
    <sheet name="27 BPMPD" sheetId="98" r:id="rId26"/>
    <sheet name="28 PERTANIAN" sheetId="99" r:id="rId27"/>
    <sheet name="29 BP4K" sheetId="100" r:id="rId28"/>
    <sheet name="30 HUTBUN" sheetId="101" r:id="rId29"/>
    <sheet name="31 ESDM" sheetId="102" r:id="rId30"/>
    <sheet name="32 PERIKANAN" sheetId="103" r:id="rId31"/>
    <sheet name="33 KOPERINDAG net" sheetId="110" r:id="rId32"/>
    <sheet name="Sinkronisasi Nas-P 2016   ok" sheetId="112" r:id="rId33"/>
    <sheet name="Sinkronisasi Prov-P 2016.. " sheetId="113" r:id="rId34"/>
    <sheet name="Rekapan" sheetId="114" r:id="rId35"/>
    <sheet name="Sheet1" sheetId="111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_xlnm.Print_Area" localSheetId="0">'1 PENDIDIKAN'!$A$1:$N$97</definedName>
    <definedName name="_xlnm.Print_Area" localSheetId="8">'10 CAPIL'!$A$1:$N$37</definedName>
    <definedName name="_xlnm.Print_Area" localSheetId="9">'11 KB&amp;PP'!$A$1:$N$47</definedName>
    <definedName name="_xlnm.Print_Area" localSheetId="10">'12 SOSIAL'!$A$1:$N$69</definedName>
    <definedName name="_xlnm.Print_Area" localSheetId="11">'13 NAKERTRANS'!$A$1:$N$51</definedName>
    <definedName name="_xlnm.Print_Area" localSheetId="12">'14 PARIWISATA'!$A$1:$N$48</definedName>
    <definedName name="_xlnm.Print_Area" localSheetId="13">'15 DISPORA'!$A$1:$N$41</definedName>
    <definedName name="_xlnm.Print_Area" localSheetId="14">'16 KESBANGPOL'!$A$1:$N$40</definedName>
    <definedName name="_xlnm.Print_Area" localSheetId="15">'17 POL.PP'!$A$1:$N$34</definedName>
    <definedName name="_xlnm.Print_Area" localSheetId="16">'18 SETDA'!$A$1:$N$95</definedName>
    <definedName name="_xlnm.Print_Area" localSheetId="17">'19 DPRD'!$A$1:$N$39</definedName>
    <definedName name="_xlnm.Print_Area" localSheetId="1">'2 PERPUSTAKAAN'!$A$1:$N$34</definedName>
    <definedName name="_xlnm.Print_Area" localSheetId="18">'20 DPPKAD'!$A$1:$N$47</definedName>
    <definedName name="_xlnm.Print_Area" localSheetId="19">'21 INSPEKTORAT'!$A$1:$N$45</definedName>
    <definedName name="_xlnm.Print_Area" localSheetId="20">'22 BKD'!$A$1:$N$58</definedName>
    <definedName name="_xlnm.Print_Area" localSheetId="21">'23 PERIZINAN'!$A$1:$N$51</definedName>
    <definedName name="_xlnm.Print_Area" localSheetId="22">'24 KORPRI'!$A$1:$N$35</definedName>
    <definedName name="_xlnm.Print_Area" localSheetId="23">'25 BPBD'!$A$1:$N$38</definedName>
    <definedName name="_xlnm.Print_Area" localSheetId="24">'26 BKP ok'!$A$1:$N$67</definedName>
    <definedName name="_xlnm.Print_Area" localSheetId="25">'27 BPMPD'!$A$1:$N$65</definedName>
    <definedName name="_xlnm.Print_Area" localSheetId="26">'28 PERTANIAN'!$A$1:$N$85</definedName>
    <definedName name="_xlnm.Print_Area" localSheetId="27">'29 BP4K'!$A$1:$N$41</definedName>
    <definedName name="_xlnm.Print_Area" localSheetId="2">'3 KESEHATAN '!$A$1:$N$171</definedName>
    <definedName name="_xlnm.Print_Area" localSheetId="28">'30 HUTBUN'!$A$1:$N$47</definedName>
    <definedName name="_xlnm.Print_Area" localSheetId="29">'31 ESDM'!$A$1:$N$54</definedName>
    <definedName name="_xlnm.Print_Area" localSheetId="30">'32 PERIKANAN'!$A$1:$N$58</definedName>
    <definedName name="_xlnm.Print_Area" localSheetId="31">'33 KOPERINDAG net'!$A$1:$N$61</definedName>
    <definedName name="_xlnm.Print_Area" localSheetId="3">'4 RSUD'!$A$1:$N$34</definedName>
    <definedName name="_xlnm.Print_Area" localSheetId="4">'6 PU ok '!$A$1:$N$324</definedName>
    <definedName name="_xlnm.Print_Area" localSheetId="6">'8 PERHUBUNGAN'!$A$1:$N$58</definedName>
    <definedName name="_xlnm.Print_Area" localSheetId="7">'9 BLHD'!$A$1:$N$46</definedName>
    <definedName name="_xlnm.Print_Area" localSheetId="5">'koreksi 7 BAPPEDA'!$A$1:$N$60</definedName>
    <definedName name="_xlnm.Print_Titles" localSheetId="0">'1 PENDIDIKAN'!$5:$8</definedName>
    <definedName name="_xlnm.Print_Titles" localSheetId="8">'10 CAPIL'!$5:$8</definedName>
    <definedName name="_xlnm.Print_Titles" localSheetId="9">'11 KB&amp;PP'!$5:$8</definedName>
    <definedName name="_xlnm.Print_Titles" localSheetId="10">'12 SOSIAL'!$5:$8</definedName>
    <definedName name="_xlnm.Print_Titles" localSheetId="11">'13 NAKERTRANS'!$5:$8</definedName>
    <definedName name="_xlnm.Print_Titles" localSheetId="12">'14 PARIWISATA'!$5:$8</definedName>
    <definedName name="_xlnm.Print_Titles" localSheetId="13">'15 DISPORA'!$5:$8</definedName>
    <definedName name="_xlnm.Print_Titles" localSheetId="14">'16 KESBANGPOL'!$5:$8</definedName>
    <definedName name="_xlnm.Print_Titles" localSheetId="15">'17 POL.PP'!$5:$8</definedName>
    <definedName name="_xlnm.Print_Titles" localSheetId="16">'18 SETDA'!$5:$8</definedName>
    <definedName name="_xlnm.Print_Titles" localSheetId="17">'19 DPRD'!$5:$8</definedName>
    <definedName name="_xlnm.Print_Titles" localSheetId="1">'2 PERPUSTAKAAN'!$5:$8</definedName>
    <definedName name="_xlnm.Print_Titles" localSheetId="18">'20 DPPKAD'!$5:$8</definedName>
    <definedName name="_xlnm.Print_Titles" localSheetId="19">'21 INSPEKTORAT'!$6:$9</definedName>
    <definedName name="_xlnm.Print_Titles" localSheetId="20">'22 BKD'!$5:$8</definedName>
    <definedName name="_xlnm.Print_Titles" localSheetId="21">'23 PERIZINAN'!$5:$8</definedName>
    <definedName name="_xlnm.Print_Titles" localSheetId="22">'24 KORPRI'!$5:$8</definedName>
    <definedName name="_xlnm.Print_Titles" localSheetId="23">'25 BPBD'!$5:$8</definedName>
    <definedName name="_xlnm.Print_Titles" localSheetId="24">'26 BKP ok'!$5:$8</definedName>
    <definedName name="_xlnm.Print_Titles" localSheetId="25">'27 BPMPD'!$5:$8</definedName>
    <definedName name="_xlnm.Print_Titles" localSheetId="26">'28 PERTANIAN'!$5:$8</definedName>
    <definedName name="_xlnm.Print_Titles" localSheetId="27">'29 BP4K'!$5:$8</definedName>
    <definedName name="_xlnm.Print_Titles" localSheetId="2">'3 KESEHATAN '!$5:$8</definedName>
    <definedName name="_xlnm.Print_Titles" localSheetId="28">'30 HUTBUN'!$5:$8</definedName>
    <definedName name="_xlnm.Print_Titles" localSheetId="29">'31 ESDM'!$5:$8</definedName>
    <definedName name="_xlnm.Print_Titles" localSheetId="30">'32 PERIKANAN'!$5:$8</definedName>
    <definedName name="_xlnm.Print_Titles" localSheetId="31">'33 KOPERINDAG net'!$5:$8</definedName>
    <definedName name="_xlnm.Print_Titles" localSheetId="3">'4 RSUD'!$5:$8</definedName>
    <definedName name="_xlnm.Print_Titles" localSheetId="4">'6 PU ok '!$5:$8</definedName>
    <definedName name="_xlnm.Print_Titles" localSheetId="6">'8 PERHUBUNGAN'!$5:$8</definedName>
    <definedName name="_xlnm.Print_Titles" localSheetId="7">'9 BLHD'!$5:$8</definedName>
    <definedName name="_xlnm.Print_Titles" localSheetId="5">'koreksi 7 BAPPEDA'!$5:$8</definedName>
    <definedName name="_xlnm.Print_Titles" localSheetId="32">'Sinkronisasi Nas-P 2016   ok'!$5:$8</definedName>
    <definedName name="_xlnm.Print_Titles" localSheetId="33">'Sinkronisasi Prov-P 2016.. '!$5:$8</definedName>
  </definedNames>
  <calcPr calcId="152511"/>
</workbook>
</file>

<file path=xl/calcChain.xml><?xml version="1.0" encoding="utf-8"?>
<calcChain xmlns="http://schemas.openxmlformats.org/spreadsheetml/2006/main">
  <c r="M59" i="89" l="1"/>
  <c r="L59" i="89"/>
  <c r="M44" i="89"/>
  <c r="L44" i="89"/>
  <c r="I1272" i="112"/>
  <c r="N1237" i="112"/>
  <c r="N1236" i="112"/>
  <c r="I1236" i="112"/>
  <c r="I1237" i="112"/>
  <c r="H1237" i="112"/>
  <c r="H1236" i="112"/>
  <c r="M323" i="108"/>
  <c r="M321" i="108"/>
  <c r="M318" i="108" s="1"/>
  <c r="M320" i="108"/>
  <c r="M319" i="108"/>
  <c r="M317" i="108"/>
  <c r="M316" i="108"/>
  <c r="M312" i="108"/>
  <c r="M311" i="108"/>
  <c r="M310" i="108"/>
  <c r="M308" i="108"/>
  <c r="M303" i="108"/>
  <c r="I1208" i="112"/>
  <c r="N1208" i="112" s="1"/>
  <c r="G1208" i="112"/>
  <c r="N306" i="108"/>
  <c r="M306" i="108"/>
  <c r="D306" i="108"/>
  <c r="M305" i="108"/>
  <c r="M304" i="108"/>
  <c r="M302" i="108"/>
  <c r="M300" i="108"/>
  <c r="M299" i="108"/>
  <c r="M297" i="108"/>
  <c r="M296" i="108"/>
  <c r="M24" i="108"/>
  <c r="M238" i="108"/>
  <c r="M237" i="108" s="1"/>
  <c r="M259" i="108"/>
  <c r="M260" i="108"/>
  <c r="M292" i="108"/>
  <c r="M288" i="108"/>
  <c r="M284" i="108"/>
  <c r="M281" i="108"/>
  <c r="M277" i="108"/>
  <c r="M272" i="108"/>
  <c r="M263" i="108"/>
  <c r="M265" i="108"/>
  <c r="M271" i="108"/>
  <c r="M269" i="108"/>
  <c r="M163" i="108"/>
  <c r="M175" i="108"/>
  <c r="M160" i="108"/>
  <c r="M159" i="108" s="1"/>
  <c r="M236" i="108"/>
  <c r="M235" i="108"/>
  <c r="M231" i="108"/>
  <c r="L231" i="108"/>
  <c r="M161" i="108"/>
  <c r="M168" i="108"/>
  <c r="L168" i="108"/>
  <c r="M180" i="108"/>
  <c r="M158" i="108"/>
  <c r="M157" i="108"/>
  <c r="I1179" i="112"/>
  <c r="N1179" i="112" s="1"/>
  <c r="M139" i="108"/>
  <c r="N139" i="108" s="1"/>
  <c r="D139" i="108"/>
  <c r="G1179" i="112" s="1"/>
  <c r="L148" i="108"/>
  <c r="M148" i="108"/>
  <c r="M146" i="108"/>
  <c r="M140" i="108"/>
  <c r="M137" i="108"/>
  <c r="M135" i="108"/>
  <c r="M133" i="108"/>
  <c r="M124" i="108"/>
  <c r="M109" i="108"/>
  <c r="M106" i="108"/>
  <c r="L106" i="108"/>
  <c r="M101" i="108"/>
  <c r="L90" i="108"/>
  <c r="M90" i="108"/>
  <c r="M88" i="108"/>
  <c r="M85" i="108"/>
  <c r="M84" i="108"/>
  <c r="M83" i="108"/>
  <c r="M82" i="108"/>
  <c r="M81" i="108"/>
  <c r="I1161" i="112" s="1"/>
  <c r="N1161" i="112" s="1"/>
  <c r="D81" i="108"/>
  <c r="H1161" i="112" s="1"/>
  <c r="M80" i="108"/>
  <c r="N80" i="108" s="1"/>
  <c r="D80" i="108"/>
  <c r="H1160" i="112" s="1"/>
  <c r="L66" i="108"/>
  <c r="M66" i="108"/>
  <c r="M65" i="108"/>
  <c r="M62" i="108"/>
  <c r="M55" i="108"/>
  <c r="L55" i="108"/>
  <c r="M51" i="108"/>
  <c r="M20" i="108"/>
  <c r="M18" i="108"/>
  <c r="M17" i="108"/>
  <c r="M16" i="108"/>
  <c r="M15" i="108"/>
  <c r="M14" i="108"/>
  <c r="M12" i="108"/>
  <c r="M11" i="108"/>
  <c r="I1361" i="112"/>
  <c r="M243" i="105"/>
  <c r="M242" i="105"/>
  <c r="M240" i="105"/>
  <c r="M233" i="105"/>
  <c r="M232" i="105"/>
  <c r="M230" i="105"/>
  <c r="M223" i="105"/>
  <c r="M222" i="105"/>
  <c r="M220" i="105"/>
  <c r="M213" i="105"/>
  <c r="M212" i="105"/>
  <c r="M210" i="105"/>
  <c r="M204" i="105"/>
  <c r="M203" i="105"/>
  <c r="M202" i="105"/>
  <c r="M200" i="105"/>
  <c r="M193" i="105"/>
  <c r="M192" i="105"/>
  <c r="M185" i="105"/>
  <c r="M184" i="105"/>
  <c r="M182" i="105"/>
  <c r="M175" i="105"/>
  <c r="M174" i="105"/>
  <c r="M172" i="105"/>
  <c r="M162" i="105"/>
  <c r="M165" i="105"/>
  <c r="M164" i="105"/>
  <c r="M155" i="105"/>
  <c r="M153" i="105" s="1"/>
  <c r="M156" i="105" s="1"/>
  <c r="M154" i="105"/>
  <c r="M152" i="105"/>
  <c r="M145" i="105"/>
  <c r="M144" i="105"/>
  <c r="M134" i="105"/>
  <c r="M137" i="105"/>
  <c r="M136" i="105"/>
  <c r="M260" i="105"/>
  <c r="M257" i="105"/>
  <c r="M258" i="105"/>
  <c r="M127" i="105"/>
  <c r="M124" i="105"/>
  <c r="M125" i="105"/>
  <c r="M116" i="105"/>
  <c r="M117" i="105"/>
  <c r="M100" i="105"/>
  <c r="L100" i="105"/>
  <c r="M99" i="105"/>
  <c r="L99" i="105"/>
  <c r="M101" i="105"/>
  <c r="L101" i="105"/>
  <c r="M96" i="105"/>
  <c r="L96" i="105"/>
  <c r="G383" i="112"/>
  <c r="G384" i="112"/>
  <c r="H454" i="112"/>
  <c r="H453" i="112"/>
  <c r="M49" i="105"/>
  <c r="I384" i="112" s="1"/>
  <c r="M46" i="105"/>
  <c r="M43" i="105"/>
  <c r="M61" i="105"/>
  <c r="M62" i="105"/>
  <c r="M63" i="105"/>
  <c r="M64" i="105"/>
  <c r="M86" i="105"/>
  <c r="I454" i="112" s="1"/>
  <c r="M69" i="105"/>
  <c r="M67" i="105"/>
  <c r="M66" i="105"/>
  <c r="M59" i="105"/>
  <c r="M58" i="105"/>
  <c r="M57" i="105"/>
  <c r="M56" i="105"/>
  <c r="M83" i="105"/>
  <c r="M81" i="105"/>
  <c r="M80" i="105"/>
  <c r="M79" i="105"/>
  <c r="M78" i="105"/>
  <c r="M53" i="105"/>
  <c r="M52" i="105"/>
  <c r="M39" i="105"/>
  <c r="M38" i="105"/>
  <c r="M36" i="105"/>
  <c r="M35" i="105"/>
  <c r="M34" i="105"/>
  <c r="M33" i="105"/>
  <c r="M32" i="105"/>
  <c r="M28" i="105"/>
  <c r="M24" i="105"/>
  <c r="M27" i="105"/>
  <c r="M23" i="105"/>
  <c r="M29" i="105"/>
  <c r="M25" i="105"/>
  <c r="M30" i="105"/>
  <c r="M26" i="105"/>
  <c r="M11" i="105"/>
  <c r="M12" i="105"/>
  <c r="M13" i="105"/>
  <c r="M15" i="105"/>
  <c r="M16" i="105"/>
  <c r="M19" i="105"/>
  <c r="M20" i="105"/>
  <c r="M21" i="105"/>
  <c r="I788" i="112" s="1"/>
  <c r="N788" i="112" s="1"/>
  <c r="M75" i="105"/>
  <c r="M72" i="105"/>
  <c r="M71" i="105"/>
  <c r="M74" i="105"/>
  <c r="L16" i="105"/>
  <c r="D21" i="105"/>
  <c r="G788" i="112" s="1"/>
  <c r="I430" i="112"/>
  <c r="N430" i="112" s="1"/>
  <c r="F430" i="112"/>
  <c r="M34" i="110"/>
  <c r="M32" i="110"/>
  <c r="M51" i="110" s="1"/>
  <c r="M54" i="110" s="1"/>
  <c r="M19" i="110"/>
  <c r="M21" i="110"/>
  <c r="M22" i="110"/>
  <c r="M24" i="110"/>
  <c r="M27" i="110"/>
  <c r="M29" i="110"/>
  <c r="M28" i="110"/>
  <c r="M26" i="110"/>
  <c r="M45" i="110"/>
  <c r="M38" i="110"/>
  <c r="N36" i="110"/>
  <c r="M36" i="110"/>
  <c r="D36" i="110"/>
  <c r="M33" i="110"/>
  <c r="M35" i="110"/>
  <c r="M42" i="110"/>
  <c r="M41" i="110"/>
  <c r="M40" i="110"/>
  <c r="M47" i="110"/>
  <c r="M50" i="110"/>
  <c r="M49" i="110"/>
  <c r="M12" i="110"/>
  <c r="M15" i="110"/>
  <c r="M14" i="110"/>
  <c r="I351" i="112"/>
  <c r="I350" i="112" s="1"/>
  <c r="N350" i="112" s="1"/>
  <c r="G351" i="112"/>
  <c r="G350" i="112"/>
  <c r="M54" i="103"/>
  <c r="M22" i="103"/>
  <c r="M34" i="103"/>
  <c r="M33" i="103"/>
  <c r="M32" i="103"/>
  <c r="M37" i="103"/>
  <c r="M36" i="103"/>
  <c r="M45" i="103"/>
  <c r="M44" i="103"/>
  <c r="M43" i="103"/>
  <c r="M30" i="103"/>
  <c r="M29" i="103"/>
  <c r="M28" i="103"/>
  <c r="M41" i="103"/>
  <c r="M26" i="103"/>
  <c r="M39" i="103"/>
  <c r="M18" i="103"/>
  <c r="M13" i="103"/>
  <c r="M11" i="103"/>
  <c r="M16" i="103"/>
  <c r="M15" i="103"/>
  <c r="M10" i="102"/>
  <c r="M32" i="102"/>
  <c r="M35" i="102" s="1"/>
  <c r="M18" i="102"/>
  <c r="M22" i="102"/>
  <c r="M31" i="102"/>
  <c r="M28" i="102"/>
  <c r="M29" i="102"/>
  <c r="M25" i="102"/>
  <c r="M26" i="102"/>
  <c r="M24" i="102"/>
  <c r="M11" i="102"/>
  <c r="M13" i="102"/>
  <c r="M14" i="102"/>
  <c r="M49" i="101"/>
  <c r="M21" i="101"/>
  <c r="M20" i="101"/>
  <c r="M27" i="101"/>
  <c r="M32" i="101"/>
  <c r="M31" i="101"/>
  <c r="M30" i="101"/>
  <c r="M29" i="101"/>
  <c r="M44" i="101"/>
  <c r="M43" i="101"/>
  <c r="M41" i="101"/>
  <c r="M40" i="101"/>
  <c r="M38" i="101"/>
  <c r="M37" i="101"/>
  <c r="M35" i="101"/>
  <c r="M36" i="101"/>
  <c r="M25" i="101"/>
  <c r="M13" i="101"/>
  <c r="M11" i="101"/>
  <c r="M15" i="101"/>
  <c r="M16" i="101"/>
  <c r="M25" i="100"/>
  <c r="M29" i="100"/>
  <c r="M28" i="100"/>
  <c r="M27" i="100"/>
  <c r="M22" i="100"/>
  <c r="M21" i="100"/>
  <c r="M20" i="100"/>
  <c r="M13" i="100"/>
  <c r="M12" i="100"/>
  <c r="M11" i="100"/>
  <c r="M15" i="100"/>
  <c r="M16" i="100"/>
  <c r="M67" i="99"/>
  <c r="M61" i="99"/>
  <c r="M62" i="99"/>
  <c r="M60" i="99"/>
  <c r="M38" i="99"/>
  <c r="M37" i="99"/>
  <c r="M57" i="99"/>
  <c r="M56" i="99"/>
  <c r="M55" i="99"/>
  <c r="M51" i="99"/>
  <c r="M50" i="99"/>
  <c r="D49" i="99"/>
  <c r="M49" i="99"/>
  <c r="M48" i="99"/>
  <c r="M47" i="99"/>
  <c r="M46" i="99"/>
  <c r="M45" i="99"/>
  <c r="M44" i="99"/>
  <c r="M33" i="99"/>
  <c r="D33" i="99"/>
  <c r="M32" i="99"/>
  <c r="M31" i="99"/>
  <c r="M30" i="99"/>
  <c r="M29" i="99"/>
  <c r="M21" i="99"/>
  <c r="M20" i="99"/>
  <c r="M19" i="99"/>
  <c r="M17" i="99"/>
  <c r="M16" i="99"/>
  <c r="M14" i="99"/>
  <c r="M11" i="99"/>
  <c r="M43" i="98"/>
  <c r="M38" i="98"/>
  <c r="M36" i="98"/>
  <c r="M33" i="98"/>
  <c r="M32" i="98"/>
  <c r="M30" i="98"/>
  <c r="M29" i="98"/>
  <c r="M28" i="98"/>
  <c r="M26" i="98"/>
  <c r="M25" i="98"/>
  <c r="M27" i="98"/>
  <c r="M23" i="98"/>
  <c r="M22" i="98"/>
  <c r="M21" i="98"/>
  <c r="M20" i="98"/>
  <c r="M18" i="98"/>
  <c r="M11" i="98"/>
  <c r="M14" i="98"/>
  <c r="M13" i="98"/>
  <c r="M45" i="107"/>
  <c r="M40" i="107"/>
  <c r="M39" i="107"/>
  <c r="M38" i="107"/>
  <c r="M37" i="107"/>
  <c r="M36" i="107"/>
  <c r="M35" i="107"/>
  <c r="D34" i="107"/>
  <c r="M34" i="107"/>
  <c r="M33" i="107"/>
  <c r="M32" i="107"/>
  <c r="M24" i="107"/>
  <c r="M23" i="107"/>
  <c r="M22" i="107"/>
  <c r="M21" i="107"/>
  <c r="M12" i="107"/>
  <c r="M14" i="107"/>
  <c r="M15" i="107"/>
  <c r="M33" i="96"/>
  <c r="M23" i="96"/>
  <c r="M22" i="96"/>
  <c r="M25" i="96"/>
  <c r="M26" i="96"/>
  <c r="M20" i="96"/>
  <c r="M19" i="96"/>
  <c r="M12" i="96"/>
  <c r="M11" i="96"/>
  <c r="M15" i="96"/>
  <c r="M14" i="96"/>
  <c r="M20" i="95"/>
  <c r="M21" i="95"/>
  <c r="M22" i="95"/>
  <c r="M23" i="95"/>
  <c r="M19" i="95"/>
  <c r="D19" i="95"/>
  <c r="M18" i="95"/>
  <c r="M17" i="95"/>
  <c r="M16" i="95"/>
  <c r="M11" i="95"/>
  <c r="M13" i="95"/>
  <c r="M14" i="95"/>
  <c r="M34" i="94"/>
  <c r="M23" i="94"/>
  <c r="M30" i="94"/>
  <c r="M26" i="94"/>
  <c r="M21" i="94"/>
  <c r="D21" i="94"/>
  <c r="M20" i="94"/>
  <c r="M13" i="94"/>
  <c r="M11" i="94"/>
  <c r="M15" i="94"/>
  <c r="M16" i="94"/>
  <c r="M35" i="93"/>
  <c r="M28" i="93"/>
  <c r="D28" i="93"/>
  <c r="M29" i="93"/>
  <c r="M27" i="93"/>
  <c r="M26" i="93"/>
  <c r="M25" i="93"/>
  <c r="M24" i="93"/>
  <c r="M23" i="93"/>
  <c r="M15" i="93"/>
  <c r="M14" i="93"/>
  <c r="M12" i="93"/>
  <c r="M11" i="93"/>
  <c r="M17" i="93"/>
  <c r="M18" i="93"/>
  <c r="M40" i="77"/>
  <c r="M33" i="77"/>
  <c r="M31" i="77"/>
  <c r="M29" i="77"/>
  <c r="M28" i="77"/>
  <c r="M27" i="77"/>
  <c r="M26" i="77"/>
  <c r="M25" i="77"/>
  <c r="M24" i="77"/>
  <c r="M23" i="77"/>
  <c r="M22" i="77"/>
  <c r="M12" i="77"/>
  <c r="M15" i="77"/>
  <c r="M14" i="77"/>
  <c r="M42" i="91"/>
  <c r="M18" i="91"/>
  <c r="M34" i="91"/>
  <c r="M33" i="91"/>
  <c r="M32" i="91"/>
  <c r="M22" i="91"/>
  <c r="M21" i="91"/>
  <c r="M132" i="108" l="1"/>
  <c r="M50" i="108"/>
  <c r="M108" i="108"/>
  <c r="I1160" i="112"/>
  <c r="N1160" i="112" s="1"/>
  <c r="M173" i="105"/>
  <c r="N454" i="112"/>
  <c r="I453" i="112"/>
  <c r="N453" i="112" s="1"/>
  <c r="N384" i="112"/>
  <c r="N383" i="112" s="1"/>
  <c r="I383" i="112"/>
  <c r="M10" i="105"/>
  <c r="N351" i="112"/>
  <c r="D30" i="91" l="1"/>
  <c r="M29" i="91"/>
  <c r="M28" i="91"/>
  <c r="M35" i="91"/>
  <c r="M27" i="91"/>
  <c r="M26" i="91"/>
  <c r="D31" i="91"/>
  <c r="M24" i="91"/>
  <c r="M23" i="91"/>
  <c r="M31" i="91"/>
  <c r="M11" i="91"/>
  <c r="M13" i="91"/>
  <c r="M14" i="91"/>
  <c r="M27" i="90"/>
  <c r="M26" i="90"/>
  <c r="M25" i="90"/>
  <c r="M24" i="90"/>
  <c r="M23" i="90"/>
  <c r="M22" i="90"/>
  <c r="M21" i="90"/>
  <c r="M20" i="90"/>
  <c r="M13" i="90"/>
  <c r="M12" i="90"/>
  <c r="M11" i="90"/>
  <c r="M16" i="90"/>
  <c r="M15" i="90"/>
  <c r="M22" i="73"/>
  <c r="M20" i="73"/>
  <c r="N18" i="73"/>
  <c r="M18" i="73"/>
  <c r="M11" i="73"/>
  <c r="D14" i="73"/>
  <c r="M14" i="73"/>
  <c r="M13" i="73"/>
  <c r="M28" i="72"/>
  <c r="M27" i="72"/>
  <c r="M25" i="72"/>
  <c r="M24" i="72"/>
  <c r="M22" i="72"/>
  <c r="M21" i="72"/>
  <c r="M18" i="72"/>
  <c r="M19" i="72"/>
  <c r="M11" i="72"/>
  <c r="M14" i="72"/>
  <c r="M13" i="72"/>
  <c r="D14" i="72"/>
  <c r="M29" i="71"/>
  <c r="M28" i="71"/>
  <c r="M26" i="71"/>
  <c r="M25" i="71"/>
  <c r="M24" i="71"/>
  <c r="M22" i="71"/>
  <c r="M20" i="71"/>
  <c r="M19" i="71"/>
  <c r="M18" i="71"/>
  <c r="M11" i="71"/>
  <c r="M14" i="71"/>
  <c r="M13" i="71"/>
  <c r="I395" i="112"/>
  <c r="N395" i="112" s="1"/>
  <c r="G395" i="112"/>
  <c r="G394" i="112"/>
  <c r="M36" i="70"/>
  <c r="M33" i="70"/>
  <c r="M34" i="70"/>
  <c r="M25" i="70"/>
  <c r="M23" i="70"/>
  <c r="M21" i="70"/>
  <c r="M19" i="70"/>
  <c r="M31" i="70"/>
  <c r="M30" i="70"/>
  <c r="M12" i="70"/>
  <c r="M11" i="70"/>
  <c r="M15" i="70"/>
  <c r="M14" i="70"/>
  <c r="M32" i="69"/>
  <c r="M31" i="69"/>
  <c r="M30" i="69"/>
  <c r="M25" i="69"/>
  <c r="M24" i="69"/>
  <c r="M21" i="69"/>
  <c r="M20" i="69"/>
  <c r="M19" i="69"/>
  <c r="M39" i="69"/>
  <c r="M38" i="69"/>
  <c r="M11" i="69"/>
  <c r="M15" i="69"/>
  <c r="M14" i="69"/>
  <c r="I203" i="112"/>
  <c r="N203" i="112" s="1"/>
  <c r="I202" i="112"/>
  <c r="N202" i="112" s="1"/>
  <c r="G203" i="112"/>
  <c r="G202" i="112"/>
  <c r="G201" i="112"/>
  <c r="G200" i="112"/>
  <c r="G199" i="112"/>
  <c r="G198" i="112"/>
  <c r="H197" i="112"/>
  <c r="M57" i="68"/>
  <c r="M55" i="68"/>
  <c r="M54" i="68" s="1"/>
  <c r="M48" i="68"/>
  <c r="M47" i="68"/>
  <c r="M46" i="68"/>
  <c r="M45" i="68"/>
  <c r="M44" i="68"/>
  <c r="M43" i="68"/>
  <c r="M42" i="68"/>
  <c r="M40" i="68"/>
  <c r="M39" i="68"/>
  <c r="M37" i="68"/>
  <c r="M36" i="68"/>
  <c r="M35" i="68"/>
  <c r="M33" i="68"/>
  <c r="M22" i="68"/>
  <c r="M51" i="68"/>
  <c r="M49" i="68" s="1"/>
  <c r="M50" i="68"/>
  <c r="M31" i="68"/>
  <c r="M30" i="68"/>
  <c r="M29" i="68"/>
  <c r="I201" i="112" s="1"/>
  <c r="N201" i="112" s="1"/>
  <c r="M28" i="68"/>
  <c r="I200" i="112" s="1"/>
  <c r="N200" i="112" s="1"/>
  <c r="M27" i="68"/>
  <c r="I199" i="112" s="1"/>
  <c r="N199" i="112" s="1"/>
  <c r="M26" i="68"/>
  <c r="M25" i="68" s="1"/>
  <c r="M53" i="68"/>
  <c r="M18" i="68"/>
  <c r="M16" i="68"/>
  <c r="M17" i="68"/>
  <c r="M11" i="68"/>
  <c r="M14" i="68"/>
  <c r="M13" i="68"/>
  <c r="M35" i="67"/>
  <c r="M34" i="67"/>
  <c r="M33" i="67"/>
  <c r="M29" i="67"/>
  <c r="M31" i="67"/>
  <c r="M27" i="67"/>
  <c r="M26" i="67"/>
  <c r="M25" i="67"/>
  <c r="M19" i="67"/>
  <c r="M18" i="67"/>
  <c r="M11" i="67"/>
  <c r="M14" i="67"/>
  <c r="M13" i="67"/>
  <c r="G687" i="112"/>
  <c r="M25" i="66"/>
  <c r="M24" i="66"/>
  <c r="M23" i="66"/>
  <c r="I687" i="112" s="1"/>
  <c r="N687" i="112" s="1"/>
  <c r="M22" i="66"/>
  <c r="D23" i="66"/>
  <c r="M15" i="66"/>
  <c r="M13" i="66"/>
  <c r="M12" i="66"/>
  <c r="M11" i="66"/>
  <c r="M18" i="66"/>
  <c r="M17" i="66"/>
  <c r="M174" i="89"/>
  <c r="M92" i="3"/>
  <c r="M34" i="65"/>
  <c r="I198" i="112" l="1"/>
  <c r="N198" i="112" s="1"/>
  <c r="I394" i="112"/>
  <c r="N394" i="112" s="1"/>
  <c r="M32" i="65"/>
  <c r="M31" i="65"/>
  <c r="M29" i="65"/>
  <c r="M28" i="65"/>
  <c r="M27" i="65"/>
  <c r="M26" i="65"/>
  <c r="M25" i="65"/>
  <c r="M24" i="65"/>
  <c r="M23" i="65"/>
  <c r="M22" i="65"/>
  <c r="M21" i="65"/>
  <c r="M20" i="65"/>
  <c r="M13" i="65"/>
  <c r="M11" i="65"/>
  <c r="M16" i="65"/>
  <c r="M15" i="65"/>
  <c r="I1250" i="112"/>
  <c r="N1250" i="112" s="1"/>
  <c r="I1249" i="112"/>
  <c r="N1249" i="112" s="1"/>
  <c r="N26" i="64"/>
  <c r="M26" i="64"/>
  <c r="M23" i="64" s="1"/>
  <c r="M30" i="64"/>
  <c r="I1254" i="112" s="1"/>
  <c r="N1254" i="112" s="1"/>
  <c r="D30" i="64"/>
  <c r="G1254" i="112" s="1"/>
  <c r="M25" i="64"/>
  <c r="N25" i="64" s="1"/>
  <c r="D26" i="64"/>
  <c r="G1250" i="112" s="1"/>
  <c r="D25" i="64"/>
  <c r="G1249" i="112" s="1"/>
  <c r="M33" i="64"/>
  <c r="I1243" i="112" s="1"/>
  <c r="L33" i="64"/>
  <c r="D33" i="64"/>
  <c r="G1243" i="112" s="1"/>
  <c r="M29" i="64"/>
  <c r="M28" i="64"/>
  <c r="M27" i="64"/>
  <c r="M36" i="64"/>
  <c r="M35" i="64"/>
  <c r="M34" i="64"/>
  <c r="M22" i="64"/>
  <c r="M46" i="64"/>
  <c r="M42" i="64"/>
  <c r="M44" i="64"/>
  <c r="M40" i="64"/>
  <c r="M39" i="64"/>
  <c r="I197" i="112" l="1"/>
  <c r="N197" i="112" s="1"/>
  <c r="N1243" i="112"/>
  <c r="N33" i="64"/>
  <c r="M31" i="64"/>
  <c r="M15" i="64" l="1"/>
  <c r="M12" i="64"/>
  <c r="M18" i="64"/>
  <c r="M17" i="64"/>
  <c r="D17" i="64"/>
  <c r="L49" i="63"/>
  <c r="M37" i="63"/>
  <c r="M36" i="63"/>
  <c r="M35" i="63"/>
  <c r="M34" i="63"/>
  <c r="M33" i="63"/>
  <c r="M32" i="63"/>
  <c r="M43" i="63"/>
  <c r="M42" i="63"/>
  <c r="M41" i="63"/>
  <c r="M40" i="63"/>
  <c r="M39" i="63"/>
  <c r="M30" i="63"/>
  <c r="M29" i="63"/>
  <c r="M27" i="63"/>
  <c r="M26" i="63"/>
  <c r="M25" i="63"/>
  <c r="M24" i="63"/>
  <c r="M23" i="63"/>
  <c r="M48" i="63"/>
  <c r="M47" i="63"/>
  <c r="M46" i="63"/>
  <c r="M20" i="63"/>
  <c r="M13" i="63"/>
  <c r="M11" i="63"/>
  <c r="M10" i="63" s="1"/>
  <c r="M16" i="63"/>
  <c r="M15" i="63"/>
  <c r="G131" i="112"/>
  <c r="G130" i="112"/>
  <c r="M22" i="58"/>
  <c r="M23" i="58"/>
  <c r="M25" i="58"/>
  <c r="M15" i="58"/>
  <c r="M16" i="58"/>
  <c r="M11" i="58"/>
  <c r="M12" i="58"/>
  <c r="M13" i="58"/>
  <c r="M33" i="58"/>
  <c r="I131" i="112" s="1"/>
  <c r="N17" i="58"/>
  <c r="N18" i="58"/>
  <c r="M170" i="89"/>
  <c r="M168" i="89"/>
  <c r="M165" i="89"/>
  <c r="M161" i="89"/>
  <c r="M159" i="89"/>
  <c r="M158" i="89"/>
  <c r="M157" i="89"/>
  <c r="M156" i="89"/>
  <c r="M154" i="89"/>
  <c r="M153" i="89"/>
  <c r="M152" i="89"/>
  <c r="M149" i="89"/>
  <c r="M147" i="89"/>
  <c r="M146" i="89"/>
  <c r="M145" i="89"/>
  <c r="M144" i="89"/>
  <c r="M143" i="89"/>
  <c r="M125" i="89"/>
  <c r="M124" i="89"/>
  <c r="M117" i="89"/>
  <c r="M116" i="89"/>
  <c r="M107" i="89"/>
  <c r="M96" i="89"/>
  <c r="M95" i="89"/>
  <c r="M94" i="89"/>
  <c r="M93" i="89"/>
  <c r="M101" i="89"/>
  <c r="M100" i="89"/>
  <c r="M99" i="89"/>
  <c r="M22" i="89"/>
  <c r="M21" i="89"/>
  <c r="M19" i="89"/>
  <c r="M18" i="89"/>
  <c r="M17" i="89"/>
  <c r="M16" i="89"/>
  <c r="M15" i="89"/>
  <c r="M14" i="89"/>
  <c r="M13" i="89"/>
  <c r="M12" i="89"/>
  <c r="M42" i="89"/>
  <c r="M41" i="89"/>
  <c r="M40" i="89"/>
  <c r="M39" i="89"/>
  <c r="M38" i="89"/>
  <c r="M37" i="89"/>
  <c r="M36" i="89"/>
  <c r="M35" i="89"/>
  <c r="M34" i="89"/>
  <c r="M33" i="89"/>
  <c r="M32" i="89"/>
  <c r="M31" i="89"/>
  <c r="M30" i="89"/>
  <c r="M29" i="89"/>
  <c r="M28" i="89"/>
  <c r="M27" i="89"/>
  <c r="M26" i="89"/>
  <c r="M25" i="89"/>
  <c r="M24" i="89"/>
  <c r="G522" i="112"/>
  <c r="N521" i="112"/>
  <c r="V524" i="112"/>
  <c r="G525" i="112"/>
  <c r="N525" i="112"/>
  <c r="G526" i="112"/>
  <c r="N526" i="112"/>
  <c r="G527" i="112"/>
  <c r="N527" i="112"/>
  <c r="G528" i="112"/>
  <c r="N528" i="112"/>
  <c r="M24" i="56"/>
  <c r="M23" i="56"/>
  <c r="M22" i="56"/>
  <c r="M21" i="56"/>
  <c r="M33" i="56"/>
  <c r="M32" i="56"/>
  <c r="M31" i="56"/>
  <c r="M30" i="56"/>
  <c r="M29" i="56"/>
  <c r="M19" i="56"/>
  <c r="M12" i="56"/>
  <c r="M11" i="56"/>
  <c r="M15" i="56"/>
  <c r="M14" i="56"/>
  <c r="M32" i="58" l="1"/>
  <c r="N524" i="112"/>
  <c r="N522" i="112"/>
  <c r="N11" i="56"/>
  <c r="M34" i="68" l="1"/>
  <c r="M38" i="68"/>
  <c r="M41" i="68"/>
  <c r="M295" i="108"/>
  <c r="G238" i="112" l="1"/>
  <c r="I238" i="112"/>
  <c r="I306" i="112"/>
  <c r="N306" i="112" s="1"/>
  <c r="G306" i="112"/>
  <c r="G1286" i="112"/>
  <c r="G756" i="112" l="1"/>
  <c r="G755" i="112"/>
  <c r="I850" i="112" l="1"/>
  <c r="I849" i="112" s="1"/>
  <c r="I847" i="112"/>
  <c r="N847" i="112" s="1"/>
  <c r="I846" i="112"/>
  <c r="N260" i="105"/>
  <c r="M259" i="105"/>
  <c r="L259" i="105"/>
  <c r="N258" i="105"/>
  <c r="N257" i="105"/>
  <c r="M256" i="105"/>
  <c r="L256" i="105"/>
  <c r="I845" i="112" l="1"/>
  <c r="N259" i="105"/>
  <c r="N256" i="105"/>
  <c r="L261" i="105"/>
  <c r="M261" i="105"/>
  <c r="I1211" i="112"/>
  <c r="I1210" i="112" s="1"/>
  <c r="N261" i="105" l="1"/>
  <c r="G1341" i="112"/>
  <c r="F1338" i="112"/>
  <c r="F1335" i="112"/>
  <c r="F1332" i="112"/>
  <c r="G1329" i="112"/>
  <c r="G1326" i="112"/>
  <c r="G1323" i="112"/>
  <c r="G1322" i="112"/>
  <c r="I1319" i="112"/>
  <c r="I1318" i="112"/>
  <c r="G1319" i="112"/>
  <c r="G1318" i="112"/>
  <c r="F1315" i="112"/>
  <c r="F1314" i="112"/>
  <c r="F1311" i="112"/>
  <c r="F1310" i="112"/>
  <c r="I1307" i="112"/>
  <c r="G1307" i="112"/>
  <c r="G1306" i="112"/>
  <c r="G1303" i="112"/>
  <c r="G1302" i="112"/>
  <c r="G1299" i="112"/>
  <c r="G1298" i="112"/>
  <c r="I1295" i="112"/>
  <c r="I1294" i="112"/>
  <c r="G1295" i="112"/>
  <c r="G1294" i="112"/>
  <c r="I1291" i="112"/>
  <c r="I1290" i="112" s="1"/>
  <c r="G1291" i="112"/>
  <c r="I1288" i="112"/>
  <c r="I1287" i="112"/>
  <c r="G1288" i="112"/>
  <c r="G1287" i="112"/>
  <c r="I1284" i="112"/>
  <c r="I1283" i="112"/>
  <c r="I1282" i="112"/>
  <c r="I1281" i="112"/>
  <c r="I1280" i="112"/>
  <c r="I1279" i="112"/>
  <c r="I1278" i="112"/>
  <c r="I1277" i="112"/>
  <c r="I1276" i="112"/>
  <c r="I1275" i="112"/>
  <c r="G1284" i="112"/>
  <c r="G1283" i="112"/>
  <c r="G1282" i="112"/>
  <c r="G1281" i="112"/>
  <c r="G1280" i="112"/>
  <c r="G1279" i="112"/>
  <c r="G1278" i="112"/>
  <c r="G1277" i="112"/>
  <c r="G1276" i="112"/>
  <c r="G1275" i="112"/>
  <c r="G1270" i="112"/>
  <c r="G1267" i="112"/>
  <c r="G1264" i="112"/>
  <c r="F1261" i="112"/>
  <c r="F1260" i="112"/>
  <c r="F1257" i="112"/>
  <c r="I1253" i="112"/>
  <c r="I1252" i="112"/>
  <c r="I1251" i="112"/>
  <c r="G1253" i="112"/>
  <c r="G1252" i="112"/>
  <c r="G1251" i="112"/>
  <c r="I1246" i="112"/>
  <c r="I1245" i="112"/>
  <c r="I1244" i="112"/>
  <c r="G1246" i="112"/>
  <c r="G1245" i="112"/>
  <c r="G1244" i="112"/>
  <c r="I1240" i="112"/>
  <c r="I1239" i="112" s="1"/>
  <c r="G1240" i="112"/>
  <c r="I1234" i="112"/>
  <c r="I1233" i="112"/>
  <c r="I1232" i="112"/>
  <c r="G1234" i="112"/>
  <c r="G1233" i="112"/>
  <c r="G1232" i="112"/>
  <c r="I1229" i="112"/>
  <c r="N1229" i="112" s="1"/>
  <c r="I1228" i="112"/>
  <c r="N1228" i="112" s="1"/>
  <c r="I1227" i="112"/>
  <c r="N1227" i="112" s="1"/>
  <c r="I1226" i="112"/>
  <c r="N1226" i="112" s="1"/>
  <c r="I1225" i="112"/>
  <c r="N1225" i="112" s="1"/>
  <c r="I1224" i="112"/>
  <c r="N1224" i="112" s="1"/>
  <c r="I1223" i="112"/>
  <c r="N1223" i="112" s="1"/>
  <c r="I1222" i="112"/>
  <c r="I1221" i="112"/>
  <c r="I1220" i="112"/>
  <c r="I1219" i="112"/>
  <c r="G1229" i="112"/>
  <c r="G1228" i="112"/>
  <c r="G1227" i="112"/>
  <c r="G1226" i="112"/>
  <c r="G1225" i="112"/>
  <c r="G1224" i="112"/>
  <c r="G1223" i="112"/>
  <c r="G1222" i="112"/>
  <c r="G1221" i="112"/>
  <c r="G1220" i="112"/>
  <c r="G1219" i="112"/>
  <c r="I1216" i="112"/>
  <c r="I1215" i="112"/>
  <c r="I1214" i="112"/>
  <c r="G1216" i="112"/>
  <c r="G1215" i="112"/>
  <c r="G1214" i="112"/>
  <c r="G1211" i="112"/>
  <c r="I1207" i="112"/>
  <c r="I1206" i="112"/>
  <c r="I1205" i="112" s="1"/>
  <c r="G1207" i="112"/>
  <c r="G1206" i="112"/>
  <c r="I1203" i="112"/>
  <c r="I1202" i="112" s="1"/>
  <c r="G1203" i="112"/>
  <c r="I1200" i="112"/>
  <c r="I1199" i="112"/>
  <c r="I1197" i="112"/>
  <c r="I1196" i="112"/>
  <c r="I1194" i="112"/>
  <c r="I1193" i="112"/>
  <c r="I1192" i="112"/>
  <c r="G1200" i="112"/>
  <c r="G1199" i="112"/>
  <c r="G1198" i="112"/>
  <c r="G1197" i="112"/>
  <c r="G1196" i="112"/>
  <c r="G1195" i="112"/>
  <c r="G1194" i="112"/>
  <c r="G1193" i="112"/>
  <c r="G1192" i="112"/>
  <c r="I1189" i="112"/>
  <c r="I1188" i="112"/>
  <c r="G1189" i="112"/>
  <c r="G1188" i="112"/>
  <c r="G1185" i="112"/>
  <c r="I1181" i="112"/>
  <c r="I1180" i="112"/>
  <c r="I1178" i="112"/>
  <c r="I1177" i="112"/>
  <c r="I1176" i="112"/>
  <c r="G1182" i="112"/>
  <c r="G1181" i="112"/>
  <c r="G1180" i="112"/>
  <c r="G1178" i="112"/>
  <c r="G1177" i="112"/>
  <c r="G1176" i="112"/>
  <c r="I1173" i="112"/>
  <c r="I1172" i="112"/>
  <c r="G1173" i="112"/>
  <c r="G1172" i="112"/>
  <c r="I1169" i="112"/>
  <c r="N1169" i="112" s="1"/>
  <c r="I1168" i="112"/>
  <c r="N1168" i="112" s="1"/>
  <c r="I1166" i="112"/>
  <c r="N1166" i="112" s="1"/>
  <c r="I1165" i="112"/>
  <c r="N1165" i="112" s="1"/>
  <c r="I1164" i="112"/>
  <c r="I1163" i="112"/>
  <c r="I1162" i="112"/>
  <c r="I1158" i="112"/>
  <c r="I1157" i="112"/>
  <c r="I1155" i="112"/>
  <c r="G1169" i="112"/>
  <c r="G1168" i="112"/>
  <c r="G1167" i="112"/>
  <c r="G1166" i="112"/>
  <c r="G1165" i="112"/>
  <c r="G1164" i="112"/>
  <c r="G1163" i="112"/>
  <c r="G1162" i="112"/>
  <c r="G1159" i="112"/>
  <c r="G1158" i="112"/>
  <c r="G1157" i="112"/>
  <c r="G1156" i="112"/>
  <c r="G1155" i="112"/>
  <c r="I1150" i="112"/>
  <c r="I1149" i="112" s="1"/>
  <c r="I1147" i="112"/>
  <c r="I1146" i="112" s="1"/>
  <c r="G1147" i="112"/>
  <c r="G1142" i="112"/>
  <c r="G1141" i="112"/>
  <c r="I1138" i="112"/>
  <c r="I1137" i="112" s="1"/>
  <c r="I1135" i="112"/>
  <c r="I1134" i="112"/>
  <c r="F1131" i="112"/>
  <c r="F1130" i="112"/>
  <c r="F1128" i="112"/>
  <c r="F1127" i="112"/>
  <c r="I1101" i="112"/>
  <c r="I1100" i="112"/>
  <c r="I1099" i="112"/>
  <c r="G1101" i="112"/>
  <c r="G1100" i="112"/>
  <c r="G1099" i="112"/>
  <c r="I1096" i="112"/>
  <c r="I1095" i="112"/>
  <c r="I1091" i="112"/>
  <c r="I1090" i="112"/>
  <c r="G1092" i="112"/>
  <c r="G1091" i="112"/>
  <c r="G1090" i="112"/>
  <c r="I1084" i="112"/>
  <c r="N1084" i="112" s="1"/>
  <c r="G1084" i="112"/>
  <c r="I1080" i="112"/>
  <c r="I1079" i="112"/>
  <c r="G1069" i="112"/>
  <c r="G1066" i="112"/>
  <c r="G1062" i="112"/>
  <c r="G1063" i="112"/>
  <c r="I1133" i="112" l="1"/>
  <c r="I1152" i="112"/>
  <c r="N1152" i="112" s="1"/>
  <c r="I1286" i="112"/>
  <c r="I1248" i="112"/>
  <c r="N1244" i="112"/>
  <c r="I1242" i="112"/>
  <c r="I1293" i="112"/>
  <c r="I1078" i="112"/>
  <c r="I1274" i="112"/>
  <c r="I1317" i="112"/>
  <c r="I1094" i="112"/>
  <c r="I1171" i="112"/>
  <c r="N1171" i="112" s="1"/>
  <c r="I1187" i="112"/>
  <c r="I1098" i="112"/>
  <c r="I1213" i="112"/>
  <c r="I1218" i="112"/>
  <c r="I1231" i="112"/>
  <c r="I1059" i="112"/>
  <c r="I1058" i="112"/>
  <c r="I1055" i="112"/>
  <c r="I1054" i="112"/>
  <c r="I1053" i="112" l="1"/>
  <c r="I1057" i="112"/>
  <c r="I1051" i="112"/>
  <c r="I1050" i="112"/>
  <c r="G1043" i="112"/>
  <c r="G1042" i="112"/>
  <c r="G1041" i="112"/>
  <c r="G1040" i="112"/>
  <c r="G1039" i="112"/>
  <c r="G1038" i="112"/>
  <c r="G1037" i="112"/>
  <c r="G1036" i="112"/>
  <c r="I1026" i="112"/>
  <c r="I1025" i="112" s="1"/>
  <c r="I1020" i="112"/>
  <c r="I1019" i="112"/>
  <c r="I1016" i="112"/>
  <c r="I1015" i="112"/>
  <c r="I1014" i="112"/>
  <c r="I1013" i="112"/>
  <c r="I1012" i="112"/>
  <c r="I1011" i="112"/>
  <c r="I1010" i="112"/>
  <c r="G1016" i="112"/>
  <c r="G1015" i="112"/>
  <c r="G1014" i="112"/>
  <c r="G1013" i="112"/>
  <c r="G1012" i="112"/>
  <c r="G1011" i="112"/>
  <c r="G1010" i="112"/>
  <c r="I1007" i="112"/>
  <c r="I1006" i="112"/>
  <c r="G1007" i="112"/>
  <c r="G1006" i="112"/>
  <c r="I1003" i="112"/>
  <c r="I1002" i="112"/>
  <c r="I999" i="112"/>
  <c r="I998" i="112"/>
  <c r="I995" i="112"/>
  <c r="I994" i="112" s="1"/>
  <c r="I992" i="112"/>
  <c r="I991" i="112" s="1"/>
  <c r="I989" i="112"/>
  <c r="I988" i="112"/>
  <c r="I987" i="112"/>
  <c r="I986" i="112"/>
  <c r="I985" i="112"/>
  <c r="I984" i="112"/>
  <c r="I983" i="112"/>
  <c r="I982" i="112"/>
  <c r="G989" i="112"/>
  <c r="G988" i="112"/>
  <c r="G987" i="112"/>
  <c r="G986" i="112"/>
  <c r="G985" i="112"/>
  <c r="G984" i="112"/>
  <c r="G983" i="112"/>
  <c r="G982" i="112"/>
  <c r="I979" i="112"/>
  <c r="I978" i="112" s="1"/>
  <c r="N978" i="112" s="1"/>
  <c r="I976" i="112"/>
  <c r="I975" i="112"/>
  <c r="G972" i="112"/>
  <c r="G971" i="112"/>
  <c r="G970" i="112"/>
  <c r="G969" i="112"/>
  <c r="G968" i="112"/>
  <c r="G967" i="112"/>
  <c r="G966" i="112"/>
  <c r="G965" i="112"/>
  <c r="G964" i="112"/>
  <c r="G963" i="112"/>
  <c r="G962" i="112"/>
  <c r="G961" i="112"/>
  <c r="G960" i="112"/>
  <c r="G951" i="112"/>
  <c r="G950" i="112"/>
  <c r="G947" i="112"/>
  <c r="G946" i="112"/>
  <c r="G945" i="112"/>
  <c r="G944" i="112"/>
  <c r="G943" i="112"/>
  <c r="G942" i="112"/>
  <c r="G941" i="112"/>
  <c r="G940" i="112"/>
  <c r="G937" i="112"/>
  <c r="G936" i="112"/>
  <c r="G935" i="112"/>
  <c r="G932" i="112"/>
  <c r="G931" i="112"/>
  <c r="I928" i="112"/>
  <c r="I927" i="112" s="1"/>
  <c r="I925" i="112"/>
  <c r="I924" i="112"/>
  <c r="G925" i="112"/>
  <c r="G924" i="112"/>
  <c r="I921" i="112"/>
  <c r="I920" i="112" s="1"/>
  <c r="I918" i="112"/>
  <c r="I917" i="112"/>
  <c r="G918" i="112"/>
  <c r="G917" i="112"/>
  <c r="I914" i="112"/>
  <c r="I913" i="112" s="1"/>
  <c r="I911" i="112"/>
  <c r="I910" i="112"/>
  <c r="G911" i="112"/>
  <c r="G910" i="112"/>
  <c r="I907" i="112"/>
  <c r="I906" i="112" s="1"/>
  <c r="I904" i="112"/>
  <c r="I903" i="112"/>
  <c r="G904" i="112"/>
  <c r="G903" i="112"/>
  <c r="I900" i="112"/>
  <c r="I899" i="112" s="1"/>
  <c r="I897" i="112"/>
  <c r="I896" i="112"/>
  <c r="G897" i="112"/>
  <c r="G896" i="112"/>
  <c r="I893" i="112"/>
  <c r="I892" i="112"/>
  <c r="G893" i="112"/>
  <c r="G892" i="112"/>
  <c r="I889" i="112"/>
  <c r="I888" i="112" s="1"/>
  <c r="I886" i="112"/>
  <c r="I885" i="112"/>
  <c r="I882" i="112"/>
  <c r="I881" i="112" s="1"/>
  <c r="I879" i="112"/>
  <c r="I878" i="112"/>
  <c r="G882" i="112"/>
  <c r="G879" i="112"/>
  <c r="G878" i="112"/>
  <c r="I875" i="112"/>
  <c r="I874" i="112" s="1"/>
  <c r="I872" i="112"/>
  <c r="I871" i="112"/>
  <c r="I902" i="112" l="1"/>
  <c r="I870" i="112"/>
  <c r="I884" i="112"/>
  <c r="I916" i="112"/>
  <c r="I974" i="112"/>
  <c r="I1009" i="112"/>
  <c r="I877" i="112"/>
  <c r="I1049" i="112"/>
  <c r="I891" i="112"/>
  <c r="I981" i="112"/>
  <c r="I909" i="112"/>
  <c r="I923" i="112"/>
  <c r="I997" i="112"/>
  <c r="I1001" i="112"/>
  <c r="I1005" i="112"/>
  <c r="I1018" i="112"/>
  <c r="I895" i="112"/>
  <c r="G840" i="112"/>
  <c r="G839" i="112"/>
  <c r="G843" i="112"/>
  <c r="G836" i="112"/>
  <c r="G835" i="112"/>
  <c r="I832" i="112"/>
  <c r="N832" i="112" s="1"/>
  <c r="I831" i="112"/>
  <c r="G832" i="112"/>
  <c r="G831" i="112"/>
  <c r="I828" i="112"/>
  <c r="N828" i="112" s="1"/>
  <c r="I827" i="112"/>
  <c r="N827" i="112" s="1"/>
  <c r="I826" i="112"/>
  <c r="N826" i="112" s="1"/>
  <c r="I825" i="112"/>
  <c r="N825" i="112" s="1"/>
  <c r="I824" i="112"/>
  <c r="N824" i="112" s="1"/>
  <c r="I823" i="112"/>
  <c r="N823" i="112" s="1"/>
  <c r="I822" i="112"/>
  <c r="I821" i="112"/>
  <c r="N821" i="112" s="1"/>
  <c r="I820" i="112"/>
  <c r="N820" i="112" s="1"/>
  <c r="I819" i="112"/>
  <c r="I818" i="112"/>
  <c r="G828" i="112"/>
  <c r="G827" i="112"/>
  <c r="G826" i="112"/>
  <c r="G825" i="112"/>
  <c r="G824" i="112"/>
  <c r="G823" i="112"/>
  <c r="G822" i="112"/>
  <c r="G821" i="112"/>
  <c r="G820" i="112"/>
  <c r="G819" i="112"/>
  <c r="G818" i="112"/>
  <c r="I830" i="112" l="1"/>
  <c r="N818" i="112"/>
  <c r="I817" i="112"/>
  <c r="G814" i="112"/>
  <c r="G811" i="112"/>
  <c r="G808" i="112"/>
  <c r="G807" i="112"/>
  <c r="G806" i="112"/>
  <c r="G805" i="112"/>
  <c r="G798" i="112"/>
  <c r="G797" i="112"/>
  <c r="G796" i="112"/>
  <c r="G795" i="112"/>
  <c r="G794" i="112"/>
  <c r="G793" i="112"/>
  <c r="G792" i="112"/>
  <c r="G791" i="112"/>
  <c r="I787" i="112"/>
  <c r="N787" i="112" s="1"/>
  <c r="I778" i="112"/>
  <c r="G787" i="112"/>
  <c r="G786" i="112"/>
  <c r="G785" i="112"/>
  <c r="G784" i="112"/>
  <c r="G783" i="112"/>
  <c r="G782" i="112"/>
  <c r="G781" i="112"/>
  <c r="G780" i="112"/>
  <c r="G779" i="112"/>
  <c r="G778" i="112"/>
  <c r="I775" i="112"/>
  <c r="I774" i="112"/>
  <c r="I772" i="112"/>
  <c r="I771" i="112"/>
  <c r="G775" i="112"/>
  <c r="G774" i="112"/>
  <c r="G773" i="112"/>
  <c r="G772" i="112"/>
  <c r="G771" i="112"/>
  <c r="I768" i="112"/>
  <c r="N768" i="112" s="1"/>
  <c r="I767" i="112"/>
  <c r="N767" i="112" s="1"/>
  <c r="I766" i="112"/>
  <c r="N766" i="112" s="1"/>
  <c r="I765" i="112"/>
  <c r="I762" i="112"/>
  <c r="I761" i="112"/>
  <c r="I760" i="112"/>
  <c r="I759" i="112"/>
  <c r="G768" i="112"/>
  <c r="G767" i="112"/>
  <c r="G766" i="112"/>
  <c r="G765" i="112"/>
  <c r="G762" i="112"/>
  <c r="G761" i="112"/>
  <c r="G760" i="112"/>
  <c r="G759" i="112"/>
  <c r="G749" i="112"/>
  <c r="I753" i="112"/>
  <c r="I752" i="112"/>
  <c r="G753" i="112"/>
  <c r="G752" i="112"/>
  <c r="I749" i="112"/>
  <c r="I748" i="112" s="1"/>
  <c r="I746" i="112"/>
  <c r="I745" i="112"/>
  <c r="G746" i="112"/>
  <c r="G745" i="112"/>
  <c r="I742" i="112"/>
  <c r="I741" i="112" s="1"/>
  <c r="G742" i="112"/>
  <c r="I739" i="112"/>
  <c r="I738" i="112"/>
  <c r="G739" i="112"/>
  <c r="G738" i="112"/>
  <c r="I735" i="112"/>
  <c r="I734" i="112"/>
  <c r="I731" i="112"/>
  <c r="I730" i="112"/>
  <c r="G735" i="112"/>
  <c r="G734" i="112"/>
  <c r="G731" i="112"/>
  <c r="G730" i="112"/>
  <c r="I727" i="112"/>
  <c r="I726" i="112" s="1"/>
  <c r="G727" i="112"/>
  <c r="I724" i="112"/>
  <c r="I723" i="112"/>
  <c r="G724" i="112"/>
  <c r="G723" i="112"/>
  <c r="I720" i="112"/>
  <c r="I719" i="112"/>
  <c r="I718" i="112"/>
  <c r="G720" i="112"/>
  <c r="G719" i="112"/>
  <c r="G718" i="112"/>
  <c r="I715" i="112"/>
  <c r="I714" i="112" s="1"/>
  <c r="G715" i="112"/>
  <c r="I712" i="112"/>
  <c r="I711" i="112"/>
  <c r="G712" i="112"/>
  <c r="G711" i="112"/>
  <c r="I708" i="112"/>
  <c r="I707" i="112" s="1"/>
  <c r="G708" i="112"/>
  <c r="I705" i="112"/>
  <c r="I704" i="112"/>
  <c r="G705" i="112"/>
  <c r="G704" i="112"/>
  <c r="I701" i="112"/>
  <c r="I700" i="112" s="1"/>
  <c r="I698" i="112"/>
  <c r="I697" i="112"/>
  <c r="I696" i="112"/>
  <c r="G698" i="112"/>
  <c r="G697" i="112"/>
  <c r="G696" i="112"/>
  <c r="I693" i="112"/>
  <c r="I692" i="112"/>
  <c r="G693" i="112"/>
  <c r="G692" i="112"/>
  <c r="I689" i="112"/>
  <c r="I688" i="112"/>
  <c r="I686" i="112"/>
  <c r="G689" i="112"/>
  <c r="G688" i="112"/>
  <c r="G686" i="112"/>
  <c r="I683" i="112"/>
  <c r="I682" i="112" s="1"/>
  <c r="I680" i="112"/>
  <c r="I679" i="112" s="1"/>
  <c r="I677" i="112"/>
  <c r="I676" i="112"/>
  <c r="G677" i="112"/>
  <c r="G676" i="112"/>
  <c r="I673" i="112"/>
  <c r="I672" i="112" s="1"/>
  <c r="I670" i="112"/>
  <c r="I669" i="112" s="1"/>
  <c r="G670" i="112"/>
  <c r="I667" i="112"/>
  <c r="I666" i="112"/>
  <c r="G667" i="112"/>
  <c r="G666" i="112"/>
  <c r="I663" i="112"/>
  <c r="I662" i="112"/>
  <c r="G663" i="112"/>
  <c r="G662" i="112"/>
  <c r="I659" i="112"/>
  <c r="N659" i="112" s="1"/>
  <c r="I658" i="112"/>
  <c r="N658" i="112" s="1"/>
  <c r="I657" i="112"/>
  <c r="I656" i="112"/>
  <c r="I655" i="112"/>
  <c r="G659" i="112"/>
  <c r="G658" i="112"/>
  <c r="G657" i="112"/>
  <c r="G656" i="112"/>
  <c r="G655" i="112"/>
  <c r="I652" i="112"/>
  <c r="I651" i="112"/>
  <c r="I650" i="112"/>
  <c r="I649" i="112"/>
  <c r="I648" i="112"/>
  <c r="G652" i="112"/>
  <c r="G651" i="112"/>
  <c r="G650" i="112"/>
  <c r="G649" i="112"/>
  <c r="G648" i="112"/>
  <c r="I645" i="112"/>
  <c r="I644" i="112" s="1"/>
  <c r="I642" i="112"/>
  <c r="I641" i="112" s="1"/>
  <c r="I639" i="112"/>
  <c r="I638" i="112"/>
  <c r="G639" i="112"/>
  <c r="G638" i="112"/>
  <c r="I635" i="112"/>
  <c r="I634" i="112"/>
  <c r="I633" i="112"/>
  <c r="I632" i="112"/>
  <c r="I631" i="112"/>
  <c r="I630" i="112"/>
  <c r="G635" i="112"/>
  <c r="G634" i="112"/>
  <c r="G633" i="112"/>
  <c r="G632" i="112"/>
  <c r="G631" i="112"/>
  <c r="G630" i="112"/>
  <c r="I627" i="112"/>
  <c r="I626" i="112"/>
  <c r="I623" i="112"/>
  <c r="I622" i="112" s="1"/>
  <c r="N622" i="112" s="1"/>
  <c r="I620" i="112"/>
  <c r="I619" i="112"/>
  <c r="I618" i="112"/>
  <c r="I617" i="112"/>
  <c r="I616" i="112"/>
  <c r="G620" i="112"/>
  <c r="G619" i="112"/>
  <c r="G618" i="112"/>
  <c r="G617" i="112"/>
  <c r="G616" i="112"/>
  <c r="I613" i="112"/>
  <c r="I612" i="112"/>
  <c r="G613" i="112"/>
  <c r="G612" i="112"/>
  <c r="I609" i="112"/>
  <c r="N609" i="112" s="1"/>
  <c r="I608" i="112"/>
  <c r="I607" i="112"/>
  <c r="G607" i="112"/>
  <c r="G608" i="112"/>
  <c r="G609" i="112"/>
  <c r="I604" i="112"/>
  <c r="N604" i="112" s="1"/>
  <c r="I603" i="112"/>
  <c r="N603" i="112" s="1"/>
  <c r="I602" i="112"/>
  <c r="I601" i="112"/>
  <c r="G604" i="112"/>
  <c r="G603" i="112"/>
  <c r="G602" i="112"/>
  <c r="I733" i="112" l="1"/>
  <c r="I661" i="112"/>
  <c r="I710" i="112"/>
  <c r="I729" i="112"/>
  <c r="I703" i="112"/>
  <c r="I737" i="112"/>
  <c r="I685" i="112"/>
  <c r="I695" i="112"/>
  <c r="I665" i="112"/>
  <c r="I606" i="112"/>
  <c r="I625" i="112"/>
  <c r="I629" i="112"/>
  <c r="I637" i="112"/>
  <c r="I615" i="112"/>
  <c r="I744" i="112"/>
  <c r="I758" i="112"/>
  <c r="I722" i="112"/>
  <c r="N765" i="112"/>
  <c r="I764" i="112"/>
  <c r="N764" i="112" s="1"/>
  <c r="I600" i="112"/>
  <c r="I611" i="112"/>
  <c r="I647" i="112"/>
  <c r="I654" i="112"/>
  <c r="I675" i="112"/>
  <c r="I691" i="112"/>
  <c r="I717" i="112"/>
  <c r="I751" i="112"/>
  <c r="G601" i="112"/>
  <c r="I598" i="112" l="1"/>
  <c r="I597" i="112" s="1"/>
  <c r="N597" i="112" s="1"/>
  <c r="G598" i="112"/>
  <c r="I595" i="112"/>
  <c r="I594" i="112"/>
  <c r="G595" i="112"/>
  <c r="G594" i="112"/>
  <c r="I591" i="112"/>
  <c r="N591" i="112" s="1"/>
  <c r="I590" i="112"/>
  <c r="N590" i="112" s="1"/>
  <c r="I589" i="112"/>
  <c r="I588" i="112"/>
  <c r="I587" i="112"/>
  <c r="I586" i="112"/>
  <c r="I585" i="112"/>
  <c r="I584" i="112"/>
  <c r="G591" i="112"/>
  <c r="G590" i="112"/>
  <c r="G589" i="112"/>
  <c r="G588" i="112"/>
  <c r="G587" i="112"/>
  <c r="G586" i="112"/>
  <c r="G585" i="112"/>
  <c r="G584" i="112"/>
  <c r="I581" i="112"/>
  <c r="N581" i="112" s="1"/>
  <c r="I580" i="112"/>
  <c r="N580" i="112" s="1"/>
  <c r="I579" i="112"/>
  <c r="N579" i="112" s="1"/>
  <c r="I578" i="112"/>
  <c r="N578" i="112" s="1"/>
  <c r="I577" i="112"/>
  <c r="N577" i="112" s="1"/>
  <c r="I576" i="112"/>
  <c r="N576" i="112" s="1"/>
  <c r="I575" i="112"/>
  <c r="N575" i="112" s="1"/>
  <c r="I574" i="112"/>
  <c r="N574" i="112" s="1"/>
  <c r="I573" i="112"/>
  <c r="N573" i="112" s="1"/>
  <c r="I572" i="112"/>
  <c r="N572" i="112" s="1"/>
  <c r="I571" i="112"/>
  <c r="N571" i="112" s="1"/>
  <c r="I570" i="112"/>
  <c r="N570" i="112" s="1"/>
  <c r="I569" i="112"/>
  <c r="N569" i="112" s="1"/>
  <c r="I568" i="112"/>
  <c r="N568" i="112" s="1"/>
  <c r="I567" i="112"/>
  <c r="N567" i="112" s="1"/>
  <c r="I566" i="112"/>
  <c r="N566" i="112" s="1"/>
  <c r="I565" i="112"/>
  <c r="N565" i="112" s="1"/>
  <c r="I564" i="112"/>
  <c r="N564" i="112" s="1"/>
  <c r="I563" i="112"/>
  <c r="N563" i="112" s="1"/>
  <c r="I562" i="112"/>
  <c r="N562" i="112" s="1"/>
  <c r="I561" i="112"/>
  <c r="N561" i="112" s="1"/>
  <c r="I560" i="112"/>
  <c r="N560" i="112" s="1"/>
  <c r="I559" i="112"/>
  <c r="N559" i="112" s="1"/>
  <c r="I558" i="112"/>
  <c r="N558" i="112" s="1"/>
  <c r="I557" i="112"/>
  <c r="N557" i="112" s="1"/>
  <c r="I556" i="112"/>
  <c r="N556" i="112" s="1"/>
  <c r="I555" i="112"/>
  <c r="N555" i="112" s="1"/>
  <c r="I554" i="112"/>
  <c r="N554" i="112" s="1"/>
  <c r="I553" i="112"/>
  <c r="N553" i="112" s="1"/>
  <c r="I552" i="112"/>
  <c r="N552" i="112" s="1"/>
  <c r="I551" i="112"/>
  <c r="N551" i="112" s="1"/>
  <c r="I550" i="112"/>
  <c r="I549" i="112"/>
  <c r="I548" i="112"/>
  <c r="I547" i="112"/>
  <c r="I546" i="112"/>
  <c r="I545" i="112"/>
  <c r="I544" i="112"/>
  <c r="I543" i="112"/>
  <c r="I542" i="112"/>
  <c r="I541" i="112"/>
  <c r="I540" i="112"/>
  <c r="I539" i="112"/>
  <c r="I538" i="112"/>
  <c r="I537" i="112"/>
  <c r="I536" i="112"/>
  <c r="I535" i="112"/>
  <c r="I534" i="112"/>
  <c r="I533" i="112"/>
  <c r="I532" i="112"/>
  <c r="I531" i="112"/>
  <c r="G581" i="112"/>
  <c r="G580" i="112"/>
  <c r="G579" i="112"/>
  <c r="G578" i="112"/>
  <c r="G577" i="112"/>
  <c r="G576" i="112"/>
  <c r="G575" i="112"/>
  <c r="G574" i="112"/>
  <c r="G573" i="112"/>
  <c r="G572" i="112"/>
  <c r="G571" i="112"/>
  <c r="G570" i="112"/>
  <c r="G569" i="112"/>
  <c r="G568" i="112"/>
  <c r="G567" i="112"/>
  <c r="G566" i="112"/>
  <c r="G565" i="112"/>
  <c r="G564" i="112"/>
  <c r="G563" i="112"/>
  <c r="G562" i="112"/>
  <c r="G561" i="112"/>
  <c r="G560" i="112"/>
  <c r="G559" i="112"/>
  <c r="G558" i="112"/>
  <c r="G557" i="112"/>
  <c r="G556" i="112"/>
  <c r="G555" i="112"/>
  <c r="G554" i="112"/>
  <c r="G553" i="112"/>
  <c r="G552" i="112"/>
  <c r="G551" i="112"/>
  <c r="G550" i="112"/>
  <c r="G549" i="112"/>
  <c r="G548" i="112"/>
  <c r="G547" i="112"/>
  <c r="G546" i="112"/>
  <c r="G545" i="112"/>
  <c r="G544" i="112"/>
  <c r="G543" i="112"/>
  <c r="G542" i="112"/>
  <c r="G541" i="112"/>
  <c r="G540" i="112"/>
  <c r="G539" i="112"/>
  <c r="G538" i="112"/>
  <c r="G537" i="112"/>
  <c r="G536" i="112"/>
  <c r="G535" i="112"/>
  <c r="G534" i="112"/>
  <c r="G533" i="112"/>
  <c r="G532" i="112"/>
  <c r="G531" i="112"/>
  <c r="I519" i="112"/>
  <c r="I518" i="112"/>
  <c r="G519" i="112"/>
  <c r="G518" i="112"/>
  <c r="I515" i="112"/>
  <c r="I514" i="112"/>
  <c r="G515" i="112"/>
  <c r="G514" i="112"/>
  <c r="I511" i="112"/>
  <c r="I510" i="112"/>
  <c r="I509" i="112"/>
  <c r="I508" i="112"/>
  <c r="G511" i="112"/>
  <c r="G510" i="112"/>
  <c r="G509" i="112"/>
  <c r="G508" i="112"/>
  <c r="I505" i="112"/>
  <c r="I504" i="112"/>
  <c r="I503" i="112"/>
  <c r="I502" i="112"/>
  <c r="G505" i="112"/>
  <c r="G504" i="112"/>
  <c r="G503" i="112"/>
  <c r="G502" i="112"/>
  <c r="I517" i="112" l="1"/>
  <c r="I513" i="112"/>
  <c r="I501" i="112"/>
  <c r="I507" i="112"/>
  <c r="I530" i="112"/>
  <c r="I583" i="112"/>
  <c r="I593" i="112"/>
  <c r="I493" i="112"/>
  <c r="G494" i="112"/>
  <c r="G493" i="112"/>
  <c r="G492" i="112"/>
  <c r="G491" i="112"/>
  <c r="I488" i="112"/>
  <c r="I487" i="112" s="1"/>
  <c r="G488" i="112"/>
  <c r="I485" i="112"/>
  <c r="I484" i="112" s="1"/>
  <c r="G485" i="112"/>
  <c r="I482" i="112"/>
  <c r="I481" i="112" s="1"/>
  <c r="G482" i="112"/>
  <c r="I479" i="112"/>
  <c r="I478" i="112"/>
  <c r="G479" i="112"/>
  <c r="G478" i="112"/>
  <c r="I473" i="112"/>
  <c r="I472" i="112"/>
  <c r="G473" i="112"/>
  <c r="G472" i="112"/>
  <c r="I469" i="112"/>
  <c r="I468" i="112"/>
  <c r="G469" i="112"/>
  <c r="G468" i="112"/>
  <c r="I465" i="112"/>
  <c r="I464" i="112"/>
  <c r="G465" i="112"/>
  <c r="G464" i="112"/>
  <c r="I459" i="112"/>
  <c r="I458" i="112"/>
  <c r="I457" i="112"/>
  <c r="G459" i="112"/>
  <c r="G458" i="112"/>
  <c r="G457" i="112"/>
  <c r="I451" i="112"/>
  <c r="I450" i="112" s="1"/>
  <c r="G451" i="112"/>
  <c r="I448" i="112"/>
  <c r="I447" i="112" s="1"/>
  <c r="G448" i="112"/>
  <c r="I445" i="112"/>
  <c r="I444" i="112" s="1"/>
  <c r="I442" i="112"/>
  <c r="I441" i="112"/>
  <c r="G442" i="112"/>
  <c r="G441" i="112"/>
  <c r="I438" i="112"/>
  <c r="I437" i="112" s="1"/>
  <c r="F438" i="112"/>
  <c r="I433" i="112"/>
  <c r="I432" i="112" s="1"/>
  <c r="F433" i="112"/>
  <c r="I429" i="112"/>
  <c r="I428" i="112"/>
  <c r="F429" i="112"/>
  <c r="F428" i="112"/>
  <c r="F427" i="112"/>
  <c r="I423" i="112"/>
  <c r="I422" i="112"/>
  <c r="F424" i="112"/>
  <c r="F423" i="112"/>
  <c r="F422" i="112"/>
  <c r="I419" i="112"/>
  <c r="N419" i="112" s="1"/>
  <c r="I418" i="112"/>
  <c r="F419" i="112"/>
  <c r="F418" i="112"/>
  <c r="I415" i="112"/>
  <c r="I414" i="112" s="1"/>
  <c r="F415" i="112"/>
  <c r="I412" i="112"/>
  <c r="I411" i="112"/>
  <c r="F412" i="112"/>
  <c r="F411" i="112"/>
  <c r="I408" i="112"/>
  <c r="I407" i="112" s="1"/>
  <c r="I405" i="112"/>
  <c r="I404" i="112" s="1"/>
  <c r="F405" i="112"/>
  <c r="I402" i="112"/>
  <c r="I401" i="112"/>
  <c r="I400" i="112"/>
  <c r="I399" i="112"/>
  <c r="F402" i="112"/>
  <c r="F401" i="112"/>
  <c r="F400" i="112"/>
  <c r="F399" i="112"/>
  <c r="I392" i="112"/>
  <c r="I391" i="112"/>
  <c r="G392" i="112"/>
  <c r="G391" i="112"/>
  <c r="I388" i="112"/>
  <c r="I387" i="112"/>
  <c r="G388" i="112"/>
  <c r="G387" i="112"/>
  <c r="G381" i="112"/>
  <c r="F378" i="112"/>
  <c r="F375" i="112"/>
  <c r="F374" i="112"/>
  <c r="F371" i="112"/>
  <c r="I368" i="112"/>
  <c r="I367" i="112"/>
  <c r="I366" i="112"/>
  <c r="I365" i="112"/>
  <c r="I364" i="112"/>
  <c r="I363" i="112"/>
  <c r="I362" i="112"/>
  <c r="I361" i="112"/>
  <c r="I360" i="112"/>
  <c r="F368" i="112"/>
  <c r="F367" i="112"/>
  <c r="F366" i="112"/>
  <c r="F365" i="112"/>
  <c r="F364" i="112"/>
  <c r="F363" i="112"/>
  <c r="F362" i="112"/>
  <c r="F361" i="112"/>
  <c r="F360" i="112"/>
  <c r="I357" i="112"/>
  <c r="I356" i="112"/>
  <c r="I355" i="112"/>
  <c r="I354" i="112"/>
  <c r="F357" i="112"/>
  <c r="F356" i="112"/>
  <c r="F355" i="112"/>
  <c r="F354" i="112"/>
  <c r="F348" i="112"/>
  <c r="F347" i="112"/>
  <c r="F344" i="112"/>
  <c r="F343" i="112"/>
  <c r="F342" i="112"/>
  <c r="F339" i="112"/>
  <c r="F338" i="112"/>
  <c r="F337" i="112"/>
  <c r="F334" i="112"/>
  <c r="F333" i="112"/>
  <c r="F332" i="112"/>
  <c r="F329" i="112"/>
  <c r="F326" i="112"/>
  <c r="F325" i="112"/>
  <c r="F324" i="112"/>
  <c r="F323" i="112"/>
  <c r="F320" i="112"/>
  <c r="F319" i="112"/>
  <c r="F318" i="112"/>
  <c r="F317" i="112"/>
  <c r="I314" i="112"/>
  <c r="I313" i="112"/>
  <c r="I312" i="112"/>
  <c r="G314" i="112"/>
  <c r="G313" i="112"/>
  <c r="G312" i="112"/>
  <c r="I309" i="112"/>
  <c r="I308" i="112" s="1"/>
  <c r="I305" i="112"/>
  <c r="I304" i="112"/>
  <c r="G305" i="112"/>
  <c r="G304" i="112"/>
  <c r="I301" i="112"/>
  <c r="I300" i="112"/>
  <c r="I299" i="112"/>
  <c r="I298" i="112"/>
  <c r="I297" i="112"/>
  <c r="I295" i="112"/>
  <c r="I294" i="112"/>
  <c r="G301" i="112"/>
  <c r="G300" i="112"/>
  <c r="G299" i="112"/>
  <c r="G298" i="112"/>
  <c r="G297" i="112"/>
  <c r="G296" i="112"/>
  <c r="G295" i="112"/>
  <c r="G294" i="112"/>
  <c r="I291" i="112"/>
  <c r="I290" i="112"/>
  <c r="G291" i="112"/>
  <c r="G290" i="112"/>
  <c r="I287" i="112"/>
  <c r="I286" i="112"/>
  <c r="I285" i="112"/>
  <c r="G287" i="112"/>
  <c r="G286" i="112"/>
  <c r="G285" i="112"/>
  <c r="I282" i="112"/>
  <c r="I281" i="112"/>
  <c r="I280" i="112"/>
  <c r="I279" i="112"/>
  <c r="I278" i="112"/>
  <c r="G282" i="112"/>
  <c r="G281" i="112"/>
  <c r="G280" i="112"/>
  <c r="G279" i="112"/>
  <c r="G278" i="112"/>
  <c r="I275" i="112"/>
  <c r="I274" i="112"/>
  <c r="I273" i="112"/>
  <c r="G275" i="112"/>
  <c r="G274" i="112"/>
  <c r="G273" i="112"/>
  <c r="I270" i="112"/>
  <c r="I269" i="112"/>
  <c r="G270" i="112"/>
  <c r="G269" i="112"/>
  <c r="I266" i="112"/>
  <c r="I265" i="112"/>
  <c r="I264" i="112"/>
  <c r="G266" i="112"/>
  <c r="G265" i="112"/>
  <c r="G264" i="112"/>
  <c r="I261" i="112"/>
  <c r="I260" i="112"/>
  <c r="G261" i="112"/>
  <c r="G260" i="112"/>
  <c r="I257" i="112"/>
  <c r="I256" i="112"/>
  <c r="I255" i="112"/>
  <c r="G257" i="112"/>
  <c r="G256" i="112"/>
  <c r="G255" i="112"/>
  <c r="I471" i="112" l="1"/>
  <c r="I268" i="112"/>
  <c r="I303" i="112"/>
  <c r="I398" i="112"/>
  <c r="I390" i="112"/>
  <c r="I467" i="112"/>
  <c r="I386" i="112"/>
  <c r="I289" i="112"/>
  <c r="I463" i="112"/>
  <c r="I477" i="112"/>
  <c r="I259" i="112"/>
  <c r="I311" i="112"/>
  <c r="I359" i="112"/>
  <c r="I353" i="112"/>
  <c r="I254" i="112"/>
  <c r="I263" i="112"/>
  <c r="I272" i="112"/>
  <c r="I277" i="112"/>
  <c r="I284" i="112"/>
  <c r="I410" i="112"/>
  <c r="I417" i="112"/>
  <c r="I440" i="112"/>
  <c r="I456" i="112"/>
  <c r="G250" i="112"/>
  <c r="G249" i="112"/>
  <c r="G248" i="112"/>
  <c r="G247" i="112"/>
  <c r="G246" i="112"/>
  <c r="G245" i="112"/>
  <c r="I237" i="112"/>
  <c r="I235" i="112"/>
  <c r="I234" i="112" s="1"/>
  <c r="G235" i="112"/>
  <c r="I232" i="112"/>
  <c r="I231" i="112" s="1"/>
  <c r="G232" i="112"/>
  <c r="I229" i="112"/>
  <c r="I228" i="112" s="1"/>
  <c r="G229" i="112"/>
  <c r="I226" i="112"/>
  <c r="I225" i="112"/>
  <c r="G226" i="112"/>
  <c r="G225" i="112"/>
  <c r="I222" i="112"/>
  <c r="I221" i="112"/>
  <c r="I220" i="112"/>
  <c r="G222" i="112"/>
  <c r="G221" i="112"/>
  <c r="G220" i="112"/>
  <c r="I217" i="112"/>
  <c r="I216" i="112" s="1"/>
  <c r="I214" i="112"/>
  <c r="I213" i="112"/>
  <c r="I212" i="112"/>
  <c r="G214" i="112"/>
  <c r="G213" i="112"/>
  <c r="G212" i="112"/>
  <c r="I209" i="112"/>
  <c r="I208" i="112" s="1"/>
  <c r="I206" i="112"/>
  <c r="I205" i="112" s="1"/>
  <c r="I195" i="112"/>
  <c r="I194" i="112"/>
  <c r="G195" i="112"/>
  <c r="G194" i="112"/>
  <c r="N189" i="112"/>
  <c r="I189" i="112" s="1"/>
  <c r="I461" i="112" l="1"/>
  <c r="N461" i="112" s="1"/>
  <c r="I475" i="112"/>
  <c r="N475" i="112" s="1"/>
  <c r="I224" i="112"/>
  <c r="I211" i="112"/>
  <c r="I193" i="112"/>
  <c r="I219" i="112"/>
  <c r="N456" i="112"/>
  <c r="G191" i="112"/>
  <c r="G190" i="112"/>
  <c r="I187" i="112"/>
  <c r="I186" i="112"/>
  <c r="I185" i="112"/>
  <c r="G187" i="112"/>
  <c r="G186" i="112"/>
  <c r="G185" i="112"/>
  <c r="I182" i="112"/>
  <c r="I181" i="112" s="1"/>
  <c r="G182" i="112"/>
  <c r="I179" i="112"/>
  <c r="I178" i="112" s="1"/>
  <c r="G179" i="112"/>
  <c r="G176" i="112"/>
  <c r="G175" i="112"/>
  <c r="G174" i="112"/>
  <c r="G173" i="112"/>
  <c r="I170" i="112"/>
  <c r="I169" i="112" s="1"/>
  <c r="G170" i="112"/>
  <c r="I184" i="112" l="1"/>
  <c r="I167" i="112"/>
  <c r="I166" i="112"/>
  <c r="I165" i="112"/>
  <c r="I164" i="112"/>
  <c r="I163" i="112"/>
  <c r="I162" i="112"/>
  <c r="I161" i="112"/>
  <c r="G167" i="112"/>
  <c r="G166" i="112"/>
  <c r="G165" i="112"/>
  <c r="G164" i="112"/>
  <c r="G163" i="112"/>
  <c r="G162" i="112"/>
  <c r="G161" i="112"/>
  <c r="I158" i="112"/>
  <c r="I157" i="112" s="1"/>
  <c r="G158" i="112"/>
  <c r="I152" i="112"/>
  <c r="I151" i="112" s="1"/>
  <c r="N151" i="112" s="1"/>
  <c r="G152" i="112"/>
  <c r="G151" i="112"/>
  <c r="I149" i="112"/>
  <c r="I148" i="112"/>
  <c r="G148" i="112"/>
  <c r="G149" i="112"/>
  <c r="I145" i="112"/>
  <c r="I144" i="112"/>
  <c r="I143" i="112"/>
  <c r="G145" i="112"/>
  <c r="G144" i="112"/>
  <c r="G143" i="112"/>
  <c r="I140" i="112"/>
  <c r="I139" i="112" s="1"/>
  <c r="N139" i="112" s="1"/>
  <c r="I137" i="112"/>
  <c r="N137" i="112" s="1"/>
  <c r="I136" i="112"/>
  <c r="I135" i="112"/>
  <c r="G137" i="112"/>
  <c r="G136" i="112"/>
  <c r="G135" i="112"/>
  <c r="I132" i="112"/>
  <c r="N132" i="112" s="1"/>
  <c r="G132" i="112"/>
  <c r="I128" i="112"/>
  <c r="N128" i="112" s="1"/>
  <c r="I127" i="112"/>
  <c r="N127" i="112" s="1"/>
  <c r="I126" i="112"/>
  <c r="N126" i="112" s="1"/>
  <c r="I125" i="112"/>
  <c r="N125" i="112" s="1"/>
  <c r="I124" i="112"/>
  <c r="N124" i="112" s="1"/>
  <c r="I123" i="112"/>
  <c r="G128" i="112"/>
  <c r="G127" i="112"/>
  <c r="G126" i="112"/>
  <c r="G125" i="112"/>
  <c r="G124" i="112"/>
  <c r="G123" i="112"/>
  <c r="G120" i="112"/>
  <c r="G119" i="112"/>
  <c r="I117" i="112"/>
  <c r="I116" i="112"/>
  <c r="G117" i="112"/>
  <c r="G116" i="112"/>
  <c r="I113" i="112"/>
  <c r="I112" i="112" s="1"/>
  <c r="N112" i="112" s="1"/>
  <c r="I110" i="112"/>
  <c r="I109" i="112" s="1"/>
  <c r="N109" i="112" s="1"/>
  <c r="I107" i="112"/>
  <c r="I106" i="112" s="1"/>
  <c r="N106" i="112" s="1"/>
  <c r="G107" i="112"/>
  <c r="I104" i="112"/>
  <c r="I103" i="112"/>
  <c r="I102" i="112"/>
  <c r="I101" i="112"/>
  <c r="G104" i="112"/>
  <c r="G103" i="112"/>
  <c r="G102" i="112"/>
  <c r="G101" i="112"/>
  <c r="I98" i="112"/>
  <c r="N98" i="112" s="1"/>
  <c r="I97" i="112"/>
  <c r="I96" i="112"/>
  <c r="G98" i="112"/>
  <c r="G97" i="112"/>
  <c r="G96" i="112"/>
  <c r="I93" i="112"/>
  <c r="I92" i="112" s="1"/>
  <c r="N92" i="112" s="1"/>
  <c r="I90" i="112"/>
  <c r="I89" i="112"/>
  <c r="I88" i="112"/>
  <c r="I87" i="112"/>
  <c r="I86" i="112"/>
  <c r="G90" i="112"/>
  <c r="G89" i="112"/>
  <c r="G88" i="112"/>
  <c r="G87" i="112"/>
  <c r="G86" i="112"/>
  <c r="I83" i="112"/>
  <c r="I82" i="112"/>
  <c r="G83" i="112"/>
  <c r="G82" i="112"/>
  <c r="I79" i="112"/>
  <c r="I78" i="112" s="1"/>
  <c r="N78" i="112" s="1"/>
  <c r="I76" i="112"/>
  <c r="N76" i="112" s="1"/>
  <c r="I75" i="112"/>
  <c r="I74" i="112"/>
  <c r="I73" i="112"/>
  <c r="I70" i="112"/>
  <c r="N70" i="112" s="1"/>
  <c r="I69" i="112"/>
  <c r="I68" i="112"/>
  <c r="G79" i="112"/>
  <c r="G70" i="112"/>
  <c r="G69" i="112"/>
  <c r="G68" i="112"/>
  <c r="G76" i="112"/>
  <c r="G75" i="112"/>
  <c r="G74" i="112"/>
  <c r="G73" i="112"/>
  <c r="I65" i="112"/>
  <c r="I64" i="112"/>
  <c r="I63" i="112"/>
  <c r="I62" i="112"/>
  <c r="I61" i="112"/>
  <c r="I58" i="112"/>
  <c r="N58" i="112" s="1"/>
  <c r="I57" i="112"/>
  <c r="N57" i="112" s="1"/>
  <c r="I56" i="112"/>
  <c r="N56" i="112" s="1"/>
  <c r="I55" i="112"/>
  <c r="I52" i="112"/>
  <c r="G65" i="112"/>
  <c r="G64" i="112"/>
  <c r="G63" i="112"/>
  <c r="G62" i="112"/>
  <c r="G61" i="112"/>
  <c r="G58" i="112"/>
  <c r="G57" i="112"/>
  <c r="G56" i="112"/>
  <c r="G55" i="112"/>
  <c r="G54" i="112"/>
  <c r="G52" i="112"/>
  <c r="G51" i="112"/>
  <c r="I47" i="112"/>
  <c r="I49" i="112"/>
  <c r="I48" i="112"/>
  <c r="I46" i="112"/>
  <c r="I45" i="112"/>
  <c r="I44" i="112"/>
  <c r="I41" i="112"/>
  <c r="I40" i="112"/>
  <c r="I39" i="112"/>
  <c r="I38" i="112"/>
  <c r="I37" i="112"/>
  <c r="I36" i="112"/>
  <c r="I33" i="112"/>
  <c r="I32" i="112"/>
  <c r="I31" i="112"/>
  <c r="I30" i="112"/>
  <c r="G49" i="112"/>
  <c r="G48" i="112"/>
  <c r="G47" i="112"/>
  <c r="G46" i="112"/>
  <c r="G45" i="112"/>
  <c r="G44" i="112"/>
  <c r="G41" i="112"/>
  <c r="G40" i="112"/>
  <c r="G39" i="112"/>
  <c r="G38" i="112"/>
  <c r="G37" i="112"/>
  <c r="G36" i="112"/>
  <c r="G33" i="112"/>
  <c r="G32" i="112"/>
  <c r="I115" i="112" l="1"/>
  <c r="N115" i="112" s="1"/>
  <c r="I147" i="112"/>
  <c r="N147" i="112" s="1"/>
  <c r="I85" i="112"/>
  <c r="N85" i="112" s="1"/>
  <c r="I29" i="112"/>
  <c r="N29" i="112" s="1"/>
  <c r="I100" i="112"/>
  <c r="N100" i="112" s="1"/>
  <c r="N152" i="112"/>
  <c r="I43" i="112"/>
  <c r="N43" i="112" s="1"/>
  <c r="I134" i="112"/>
  <c r="N134" i="112" s="1"/>
  <c r="I35" i="112"/>
  <c r="N35" i="112" s="1"/>
  <c r="I67" i="112"/>
  <c r="N67" i="112" s="1"/>
  <c r="I81" i="112"/>
  <c r="N81" i="112" s="1"/>
  <c r="N52" i="112"/>
  <c r="I51" i="112"/>
  <c r="N51" i="112" s="1"/>
  <c r="I95" i="112"/>
  <c r="N95" i="112" s="1"/>
  <c r="I122" i="112"/>
  <c r="N122" i="112" s="1"/>
  <c r="I130" i="112"/>
  <c r="I142" i="112"/>
  <c r="N142" i="112" s="1"/>
  <c r="I160" i="112"/>
  <c r="N160" i="112" s="1"/>
  <c r="N55" i="112"/>
  <c r="I54" i="112"/>
  <c r="N54" i="112" s="1"/>
  <c r="I60" i="112"/>
  <c r="N60" i="112" s="1"/>
  <c r="I72" i="112"/>
  <c r="N72" i="112" s="1"/>
  <c r="N120" i="112"/>
  <c r="I119" i="112"/>
  <c r="N119" i="112" s="1"/>
  <c r="I27" i="112"/>
  <c r="N27" i="112" s="1"/>
  <c r="I26" i="112"/>
  <c r="G27" i="112"/>
  <c r="G26" i="112"/>
  <c r="I23" i="112"/>
  <c r="I22" i="112"/>
  <c r="I21" i="112"/>
  <c r="I20" i="112"/>
  <c r="I19" i="112"/>
  <c r="I18" i="112"/>
  <c r="G23" i="112"/>
  <c r="G22" i="112"/>
  <c r="G21" i="112"/>
  <c r="G20" i="112"/>
  <c r="G19" i="112"/>
  <c r="G18" i="112"/>
  <c r="I15" i="112"/>
  <c r="I14" i="112"/>
  <c r="I13" i="112"/>
  <c r="I12" i="112"/>
  <c r="G15" i="112"/>
  <c r="G14" i="112"/>
  <c r="G13" i="112"/>
  <c r="G12" i="112"/>
  <c r="I25" i="112" l="1"/>
  <c r="N25" i="112" s="1"/>
  <c r="I17" i="112"/>
  <c r="N17" i="112" s="1"/>
  <c r="I11" i="112"/>
  <c r="I10" i="112" s="1"/>
  <c r="N10" i="112" s="1"/>
  <c r="E39" i="114" l="1"/>
  <c r="E32" i="114"/>
  <c r="F32" i="114" s="1"/>
  <c r="C39" i="114"/>
  <c r="E18" i="114"/>
  <c r="C18" i="114"/>
  <c r="I1338" i="113"/>
  <c r="I1264" i="113"/>
  <c r="I1268" i="113" s="1"/>
  <c r="I1262" i="113"/>
  <c r="N1255" i="113"/>
  <c r="K1254" i="113"/>
  <c r="N1251" i="113"/>
  <c r="N1250" i="113"/>
  <c r="G1250" i="113"/>
  <c r="N1249" i="113"/>
  <c r="N1247" i="113"/>
  <c r="G1247" i="113"/>
  <c r="N1246" i="113"/>
  <c r="N1245" i="113"/>
  <c r="N1244" i="113"/>
  <c r="G1244" i="113"/>
  <c r="T1243" i="113"/>
  <c r="N1243" i="113"/>
  <c r="N1242" i="113"/>
  <c r="N1241" i="113"/>
  <c r="F1241" i="113"/>
  <c r="N1240" i="113"/>
  <c r="N1239" i="113"/>
  <c r="N1238" i="113"/>
  <c r="F1238" i="113"/>
  <c r="N1237" i="113"/>
  <c r="F1237" i="113"/>
  <c r="N1236" i="113"/>
  <c r="N1235" i="113"/>
  <c r="N1234" i="113"/>
  <c r="F1234" i="113"/>
  <c r="N1233" i="113"/>
  <c r="N1232" i="113"/>
  <c r="N1231" i="113"/>
  <c r="G1231" i="113"/>
  <c r="N1230" i="113"/>
  <c r="N1229" i="113"/>
  <c r="N1228" i="113"/>
  <c r="G1228" i="113"/>
  <c r="N1227" i="113"/>
  <c r="N1226" i="113"/>
  <c r="N1225" i="113"/>
  <c r="G1225" i="113"/>
  <c r="N1224" i="113"/>
  <c r="G1224" i="113"/>
  <c r="N1223" i="113"/>
  <c r="N1222" i="113"/>
  <c r="N1221" i="113"/>
  <c r="G1221" i="113"/>
  <c r="N1220" i="113"/>
  <c r="G1220" i="113"/>
  <c r="N1219" i="113"/>
  <c r="N1218" i="113"/>
  <c r="N1217" i="113"/>
  <c r="F1217" i="113"/>
  <c r="N1216" i="113"/>
  <c r="F1216" i="113"/>
  <c r="N1215" i="113"/>
  <c r="N1214" i="113"/>
  <c r="N1213" i="113"/>
  <c r="F1213" i="113"/>
  <c r="N1212" i="113"/>
  <c r="F1212" i="113"/>
  <c r="N1211" i="113"/>
  <c r="N1210" i="113"/>
  <c r="N1209" i="113"/>
  <c r="G1209" i="113"/>
  <c r="N1208" i="113"/>
  <c r="G1208" i="113"/>
  <c r="N1207" i="113"/>
  <c r="N1206" i="113"/>
  <c r="N1205" i="113"/>
  <c r="G1205" i="113"/>
  <c r="N1204" i="113"/>
  <c r="G1204" i="113"/>
  <c r="N1203" i="113"/>
  <c r="N1202" i="113"/>
  <c r="N1201" i="113"/>
  <c r="G1201" i="113"/>
  <c r="N1200" i="113"/>
  <c r="G1200" i="113"/>
  <c r="N1199" i="113"/>
  <c r="N1198" i="113"/>
  <c r="N1197" i="113"/>
  <c r="G1197" i="113"/>
  <c r="N1196" i="113"/>
  <c r="G1196" i="113"/>
  <c r="N1195" i="113"/>
  <c r="N1193" i="113"/>
  <c r="G1193" i="113"/>
  <c r="N1192" i="113"/>
  <c r="G1192" i="113"/>
  <c r="N1191" i="113"/>
  <c r="N1190" i="113"/>
  <c r="N1189" i="113"/>
  <c r="G1189" i="113"/>
  <c r="N1188" i="113"/>
  <c r="G1188" i="113"/>
  <c r="N1187" i="113"/>
  <c r="N1186" i="113"/>
  <c r="N1185" i="113"/>
  <c r="G1185" i="113"/>
  <c r="N1184" i="113"/>
  <c r="G1184" i="113"/>
  <c r="N1183" i="113"/>
  <c r="G1183" i="113"/>
  <c r="N1182" i="113"/>
  <c r="G1182" i="113"/>
  <c r="N1181" i="113"/>
  <c r="G1181" i="113"/>
  <c r="N1180" i="113"/>
  <c r="G1180" i="113"/>
  <c r="N1179" i="113"/>
  <c r="G1179" i="113"/>
  <c r="N1178" i="113"/>
  <c r="G1178" i="113"/>
  <c r="N1177" i="113"/>
  <c r="G1177" i="113"/>
  <c r="N1176" i="113"/>
  <c r="I1252" i="113"/>
  <c r="G1176" i="113"/>
  <c r="N1175" i="113"/>
  <c r="N1172" i="113"/>
  <c r="N1171" i="113"/>
  <c r="G1171" i="113"/>
  <c r="N1170" i="113"/>
  <c r="N1168" i="113"/>
  <c r="G1168" i="113"/>
  <c r="N1167" i="113"/>
  <c r="G1167" i="113"/>
  <c r="N1166" i="113"/>
  <c r="G1166" i="113"/>
  <c r="N1165" i="113"/>
  <c r="G1165" i="113"/>
  <c r="N1164" i="113"/>
  <c r="N1162" i="113"/>
  <c r="G1162" i="113"/>
  <c r="N1161" i="113"/>
  <c r="N1160" i="113"/>
  <c r="N1159" i="113"/>
  <c r="G1159" i="113"/>
  <c r="N1158" i="113"/>
  <c r="V1157" i="113"/>
  <c r="N1157" i="113"/>
  <c r="V1156" i="113"/>
  <c r="T1156" i="113"/>
  <c r="N1156" i="113"/>
  <c r="G1156" i="113"/>
  <c r="V1155" i="113"/>
  <c r="T1155" i="113"/>
  <c r="N1155" i="113"/>
  <c r="N1154" i="113"/>
  <c r="N1153" i="113"/>
  <c r="G1153" i="113"/>
  <c r="Z1152" i="113"/>
  <c r="Z1154" i="113" s="1"/>
  <c r="N1152" i="113"/>
  <c r="G1152" i="113"/>
  <c r="N1151" i="113"/>
  <c r="X1150" i="113"/>
  <c r="Y1150" i="113" s="1"/>
  <c r="N1150" i="113"/>
  <c r="N1149" i="113"/>
  <c r="G1149" i="113"/>
  <c r="AA1148" i="113"/>
  <c r="N1148" i="113"/>
  <c r="G1148" i="113"/>
  <c r="N1147" i="113"/>
  <c r="N1146" i="113"/>
  <c r="X1145" i="113"/>
  <c r="N1145" i="113"/>
  <c r="G1145" i="113"/>
  <c r="X1144" i="113"/>
  <c r="N1144" i="113"/>
  <c r="G1144" i="113"/>
  <c r="N1143" i="113"/>
  <c r="N1142" i="113"/>
  <c r="N1141" i="113"/>
  <c r="G1141" i="113"/>
  <c r="N1140" i="113"/>
  <c r="I1173" i="113"/>
  <c r="G1140" i="113"/>
  <c r="N1139" i="113"/>
  <c r="N1135" i="113"/>
  <c r="G1135" i="113"/>
  <c r="N1134" i="113"/>
  <c r="G1134" i="113"/>
  <c r="T1133" i="113"/>
  <c r="V1133" i="113" s="1"/>
  <c r="N1133" i="113"/>
  <c r="N1132" i="113"/>
  <c r="T1127" i="113"/>
  <c r="V1127" i="113" s="1"/>
  <c r="F1131" i="113"/>
  <c r="N1130" i="113"/>
  <c r="T1129" i="113"/>
  <c r="V1129" i="113" s="1"/>
  <c r="N1129" i="113"/>
  <c r="T1128" i="113"/>
  <c r="V1128" i="113" s="1"/>
  <c r="N1128" i="113"/>
  <c r="F1128" i="113"/>
  <c r="N1127" i="113"/>
  <c r="F1127" i="113"/>
  <c r="N1126" i="113"/>
  <c r="N1125" i="113"/>
  <c r="T1124" i="113"/>
  <c r="V1124" i="113" s="1"/>
  <c r="N1124" i="113"/>
  <c r="F1124" i="113"/>
  <c r="T1123" i="113"/>
  <c r="V1123" i="113" s="1"/>
  <c r="N1123" i="113"/>
  <c r="N1122" i="113"/>
  <c r="N1121" i="113"/>
  <c r="F1121" i="113"/>
  <c r="T1120" i="113"/>
  <c r="V1120" i="113" s="1"/>
  <c r="N1120" i="113"/>
  <c r="F1120" i="113"/>
  <c r="T1119" i="113"/>
  <c r="V1119" i="113" s="1"/>
  <c r="N1119" i="113"/>
  <c r="U1118" i="113"/>
  <c r="T1118" i="113"/>
  <c r="V1118" i="113" s="1"/>
  <c r="N1118" i="113"/>
  <c r="T1117" i="113"/>
  <c r="V1117" i="113" s="1"/>
  <c r="N1117" i="113"/>
  <c r="G1117" i="113"/>
  <c r="T1116" i="113"/>
  <c r="V1116" i="113" s="1"/>
  <c r="N1116" i="113"/>
  <c r="N1115" i="113"/>
  <c r="T1114" i="113"/>
  <c r="V1114" i="113" s="1"/>
  <c r="N1114" i="113"/>
  <c r="G1114" i="113"/>
  <c r="T1113" i="113"/>
  <c r="V1113" i="113" s="1"/>
  <c r="T1112" i="113"/>
  <c r="V1112" i="113" s="1"/>
  <c r="G1113" i="113"/>
  <c r="G1110" i="113"/>
  <c r="N1109" i="113"/>
  <c r="N1108" i="113"/>
  <c r="N1107" i="113"/>
  <c r="F1107" i="113"/>
  <c r="V1106" i="113"/>
  <c r="T1106" i="113"/>
  <c r="N1106" i="113"/>
  <c r="N1105" i="113"/>
  <c r="N1104" i="113"/>
  <c r="F1104" i="113"/>
  <c r="N1103" i="113"/>
  <c r="F1103" i="113"/>
  <c r="N1102" i="113"/>
  <c r="N1101" i="113"/>
  <c r="N1100" i="113"/>
  <c r="G1100" i="113"/>
  <c r="N1099" i="113"/>
  <c r="G1099" i="113"/>
  <c r="N1098" i="113"/>
  <c r="G1098" i="113"/>
  <c r="N1097" i="113"/>
  <c r="N1096" i="113"/>
  <c r="N1095" i="113"/>
  <c r="G1095" i="113"/>
  <c r="N1094" i="113"/>
  <c r="G1094" i="113"/>
  <c r="V1093" i="113"/>
  <c r="T1093" i="113"/>
  <c r="N1093" i="113"/>
  <c r="N1092" i="113"/>
  <c r="N1091" i="113"/>
  <c r="G1091" i="113"/>
  <c r="N1090" i="113"/>
  <c r="G1090" i="113"/>
  <c r="N1089" i="113"/>
  <c r="G1089" i="113"/>
  <c r="N1088" i="113"/>
  <c r="N1087" i="113"/>
  <c r="N1086" i="113"/>
  <c r="G1086" i="113"/>
  <c r="N1085" i="113"/>
  <c r="N1084" i="113"/>
  <c r="U1083" i="113"/>
  <c r="V1083" i="113" s="1"/>
  <c r="T1083" i="113"/>
  <c r="N1083" i="113"/>
  <c r="G1083" i="113"/>
  <c r="V1082" i="113"/>
  <c r="N1082" i="113"/>
  <c r="V1081" i="113"/>
  <c r="N1081" i="113"/>
  <c r="N1080" i="113"/>
  <c r="G1080" i="113"/>
  <c r="T1079" i="113"/>
  <c r="V1079" i="113" s="1"/>
  <c r="N1079" i="113"/>
  <c r="G1079" i="113"/>
  <c r="T1078" i="113"/>
  <c r="V1078" i="113" s="1"/>
  <c r="N1078" i="113"/>
  <c r="N1077" i="113"/>
  <c r="N1076" i="113"/>
  <c r="G1076" i="113"/>
  <c r="N1075" i="113"/>
  <c r="N1074" i="113"/>
  <c r="N1073" i="113"/>
  <c r="G1073" i="113"/>
  <c r="N1072" i="113"/>
  <c r="G1072" i="113"/>
  <c r="N1071" i="113"/>
  <c r="N1070" i="113"/>
  <c r="N1069" i="113"/>
  <c r="G1069" i="113"/>
  <c r="N1068" i="113"/>
  <c r="N1067" i="113"/>
  <c r="N1066" i="113"/>
  <c r="G1066" i="113"/>
  <c r="N1065" i="113"/>
  <c r="N1064" i="113"/>
  <c r="N1063" i="113"/>
  <c r="G1063" i="113"/>
  <c r="N1062" i="113"/>
  <c r="G1062" i="113"/>
  <c r="N1061" i="113"/>
  <c r="N1060" i="113"/>
  <c r="N1059" i="113"/>
  <c r="G1059" i="113"/>
  <c r="N1058" i="113"/>
  <c r="G1058" i="113"/>
  <c r="N1057" i="113"/>
  <c r="N1056" i="113"/>
  <c r="N1055" i="113"/>
  <c r="G1055" i="113"/>
  <c r="N1054" i="113"/>
  <c r="G1054" i="113"/>
  <c r="T1053" i="113"/>
  <c r="V1053" i="113" s="1"/>
  <c r="N1053" i="113"/>
  <c r="U1052" i="113"/>
  <c r="N1052" i="113"/>
  <c r="N1051" i="113"/>
  <c r="G1051" i="113"/>
  <c r="T1050" i="113"/>
  <c r="V1050" i="113" s="1"/>
  <c r="N1050" i="113"/>
  <c r="G1050" i="113"/>
  <c r="V1049" i="113"/>
  <c r="T1049" i="113"/>
  <c r="N1049" i="113"/>
  <c r="N1048" i="113"/>
  <c r="N1047" i="113"/>
  <c r="G1047" i="113"/>
  <c r="V1046" i="113"/>
  <c r="T1046" i="113"/>
  <c r="N1046" i="113"/>
  <c r="G1046" i="113"/>
  <c r="T1045" i="113"/>
  <c r="N1045" i="113"/>
  <c r="N1044" i="113"/>
  <c r="N1043" i="113"/>
  <c r="G1043" i="113"/>
  <c r="N1042" i="113"/>
  <c r="G1042" i="113"/>
  <c r="N1041" i="113"/>
  <c r="G1041" i="113"/>
  <c r="N1040" i="113"/>
  <c r="G1040" i="113"/>
  <c r="N1039" i="113"/>
  <c r="G1039" i="113"/>
  <c r="N1038" i="113"/>
  <c r="G1038" i="113"/>
  <c r="N1037" i="113"/>
  <c r="G1037" i="113"/>
  <c r="N1036" i="113"/>
  <c r="G1036" i="113"/>
  <c r="N1035" i="113"/>
  <c r="N1034" i="113"/>
  <c r="N1033" i="113"/>
  <c r="G1033" i="113"/>
  <c r="N1032" i="113"/>
  <c r="T1030" i="113"/>
  <c r="N1030" i="113"/>
  <c r="T1028" i="113"/>
  <c r="G1030" i="113"/>
  <c r="N1029" i="113"/>
  <c r="G1029" i="113"/>
  <c r="V1028" i="113"/>
  <c r="N1028" i="113"/>
  <c r="N1026" i="113"/>
  <c r="G1026" i="113"/>
  <c r="N1025" i="113"/>
  <c r="N1024" i="113"/>
  <c r="N1023" i="113"/>
  <c r="G1023" i="113"/>
  <c r="N1022" i="113"/>
  <c r="U1021" i="113"/>
  <c r="N1021" i="113"/>
  <c r="T1020" i="113"/>
  <c r="N1020" i="113"/>
  <c r="G1020" i="113"/>
  <c r="T1019" i="113"/>
  <c r="N1019" i="113"/>
  <c r="G1019" i="113"/>
  <c r="T1018" i="113"/>
  <c r="N1018" i="113"/>
  <c r="N1017" i="113"/>
  <c r="G1016" i="113"/>
  <c r="N1015" i="113"/>
  <c r="G1015" i="113"/>
  <c r="N1014" i="113"/>
  <c r="G1014" i="113"/>
  <c r="N1013" i="113"/>
  <c r="G1013" i="113"/>
  <c r="N1012" i="113"/>
  <c r="G1012" i="113"/>
  <c r="N1011" i="113"/>
  <c r="G1011" i="113"/>
  <c r="N1010" i="113"/>
  <c r="G1010" i="113"/>
  <c r="N1009" i="113"/>
  <c r="N1008" i="113"/>
  <c r="N1007" i="113"/>
  <c r="G1007" i="113"/>
  <c r="N1006" i="113"/>
  <c r="G1006" i="113"/>
  <c r="N1005" i="113"/>
  <c r="U1004" i="113"/>
  <c r="N1004" i="113"/>
  <c r="N1003" i="113"/>
  <c r="G1003" i="113"/>
  <c r="T1002" i="113"/>
  <c r="V1002" i="113" s="1"/>
  <c r="N1002" i="113"/>
  <c r="G1002" i="113"/>
  <c r="V1001" i="113"/>
  <c r="T1001" i="113"/>
  <c r="N1001" i="113"/>
  <c r="N1000" i="113"/>
  <c r="T999" i="113"/>
  <c r="V999" i="113" s="1"/>
  <c r="N999" i="113"/>
  <c r="G999" i="113"/>
  <c r="N998" i="113"/>
  <c r="G998" i="113"/>
  <c r="T997" i="113"/>
  <c r="V997" i="113" s="1"/>
  <c r="N997" i="113"/>
  <c r="N996" i="113"/>
  <c r="N995" i="113"/>
  <c r="N994" i="113"/>
  <c r="N993" i="113"/>
  <c r="N992" i="113"/>
  <c r="G992" i="113"/>
  <c r="N991" i="113"/>
  <c r="N990" i="113"/>
  <c r="G989" i="113"/>
  <c r="G988" i="113"/>
  <c r="N987" i="113"/>
  <c r="G987" i="113"/>
  <c r="N986" i="113"/>
  <c r="G986" i="113"/>
  <c r="N985" i="113"/>
  <c r="G985" i="113"/>
  <c r="N984" i="113"/>
  <c r="G984" i="113"/>
  <c r="N983" i="113"/>
  <c r="G983" i="113"/>
  <c r="N982" i="113"/>
  <c r="G982" i="113"/>
  <c r="N981" i="113"/>
  <c r="N979" i="113"/>
  <c r="G979" i="113"/>
  <c r="N977" i="113"/>
  <c r="T976" i="113"/>
  <c r="V976" i="113" s="1"/>
  <c r="N976" i="113"/>
  <c r="G976" i="113"/>
  <c r="N975" i="113"/>
  <c r="G975" i="113"/>
  <c r="T974" i="113"/>
  <c r="V974" i="113" s="1"/>
  <c r="N974" i="113"/>
  <c r="N972" i="113"/>
  <c r="G972" i="113"/>
  <c r="N971" i="113"/>
  <c r="G971" i="113"/>
  <c r="N970" i="113"/>
  <c r="G970" i="113"/>
  <c r="N969" i="113"/>
  <c r="G969" i="113"/>
  <c r="N968" i="113"/>
  <c r="G968" i="113"/>
  <c r="N967" i="113"/>
  <c r="G967" i="113"/>
  <c r="N966" i="113"/>
  <c r="G966" i="113"/>
  <c r="N965" i="113"/>
  <c r="G965" i="113"/>
  <c r="N964" i="113"/>
  <c r="G964" i="113"/>
  <c r="N963" i="113"/>
  <c r="G963" i="113"/>
  <c r="N962" i="113"/>
  <c r="G962" i="113"/>
  <c r="N961" i="113"/>
  <c r="G961" i="113"/>
  <c r="N960" i="113"/>
  <c r="N959" i="113"/>
  <c r="N958" i="113"/>
  <c r="G958" i="113"/>
  <c r="N957" i="113"/>
  <c r="N956" i="113"/>
  <c r="N955" i="113"/>
  <c r="G955" i="113"/>
  <c r="N954" i="113"/>
  <c r="N953" i="113"/>
  <c r="G952" i="113"/>
  <c r="N951" i="113"/>
  <c r="T950" i="113"/>
  <c r="V950" i="113" s="1"/>
  <c r="G951" i="113"/>
  <c r="N950" i="113"/>
  <c r="N948" i="113"/>
  <c r="G948" i="113"/>
  <c r="N947" i="113"/>
  <c r="G947" i="113"/>
  <c r="N946" i="113"/>
  <c r="G946" i="113"/>
  <c r="N945" i="113"/>
  <c r="G945" i="113"/>
  <c r="N944" i="113"/>
  <c r="G944" i="113"/>
  <c r="N943" i="113"/>
  <c r="G943" i="113"/>
  <c r="N942" i="113"/>
  <c r="G942" i="113"/>
  <c r="N941" i="113"/>
  <c r="G941" i="113"/>
  <c r="N940" i="113"/>
  <c r="N939" i="113"/>
  <c r="N938" i="113"/>
  <c r="G938" i="113"/>
  <c r="N937" i="113"/>
  <c r="G937" i="113"/>
  <c r="N936" i="113"/>
  <c r="G936" i="113"/>
  <c r="N935" i="113"/>
  <c r="G935" i="113"/>
  <c r="U934" i="113"/>
  <c r="N934" i="113"/>
  <c r="T933" i="113"/>
  <c r="V933" i="113" s="1"/>
  <c r="N933" i="113"/>
  <c r="N932" i="113"/>
  <c r="G932" i="113"/>
  <c r="N931" i="113"/>
  <c r="G931" i="113"/>
  <c r="T929" i="113"/>
  <c r="G930" i="113"/>
  <c r="N929" i="113"/>
  <c r="N928" i="113"/>
  <c r="N927" i="113"/>
  <c r="N926" i="113"/>
  <c r="N925" i="113"/>
  <c r="N924" i="113"/>
  <c r="G924" i="113"/>
  <c r="N923" i="113"/>
  <c r="G923" i="113"/>
  <c r="N922" i="113"/>
  <c r="N921" i="113"/>
  <c r="N920" i="113"/>
  <c r="G920" i="113"/>
  <c r="N919" i="113"/>
  <c r="N918" i="113"/>
  <c r="N917" i="113"/>
  <c r="G917" i="113"/>
  <c r="N916" i="113"/>
  <c r="G916" i="113"/>
  <c r="N915" i="113"/>
  <c r="N914" i="113"/>
  <c r="N913" i="113"/>
  <c r="G913" i="113"/>
  <c r="N912" i="113"/>
  <c r="N911" i="113"/>
  <c r="N910" i="113"/>
  <c r="G910" i="113"/>
  <c r="N909" i="113"/>
  <c r="G909" i="113"/>
  <c r="N908" i="113"/>
  <c r="N907" i="113"/>
  <c r="N906" i="113"/>
  <c r="G906" i="113"/>
  <c r="N905" i="113"/>
  <c r="N904" i="113"/>
  <c r="N903" i="113"/>
  <c r="G903" i="113"/>
  <c r="N902" i="113"/>
  <c r="G902" i="113"/>
  <c r="N901" i="113"/>
  <c r="N900" i="113"/>
  <c r="N899" i="113"/>
  <c r="G899" i="113"/>
  <c r="N898" i="113"/>
  <c r="N897" i="113"/>
  <c r="N896" i="113"/>
  <c r="G896" i="113"/>
  <c r="N895" i="113"/>
  <c r="G895" i="113"/>
  <c r="N894" i="113"/>
  <c r="N893" i="113"/>
  <c r="N892" i="113"/>
  <c r="G892" i="113"/>
  <c r="N891" i="113"/>
  <c r="G891" i="113"/>
  <c r="N890" i="113"/>
  <c r="N889" i="113"/>
  <c r="N888" i="113"/>
  <c r="G888" i="113"/>
  <c r="N887" i="113"/>
  <c r="N886" i="113"/>
  <c r="N885" i="113"/>
  <c r="G885" i="113"/>
  <c r="N884" i="113"/>
  <c r="G884" i="113"/>
  <c r="N883" i="113"/>
  <c r="N882" i="113"/>
  <c r="N881" i="113"/>
  <c r="G881" i="113"/>
  <c r="N880" i="113"/>
  <c r="N879" i="113"/>
  <c r="N878" i="113"/>
  <c r="G878" i="113"/>
  <c r="N877" i="113"/>
  <c r="G877" i="113"/>
  <c r="N876" i="113"/>
  <c r="N875" i="113"/>
  <c r="N874" i="113"/>
  <c r="N873" i="113"/>
  <c r="N872" i="113"/>
  <c r="G871" i="113"/>
  <c r="N870" i="113"/>
  <c r="G870" i="113"/>
  <c r="N869" i="113"/>
  <c r="N868" i="113"/>
  <c r="N867" i="113"/>
  <c r="G867" i="113"/>
  <c r="N866" i="113"/>
  <c r="N865" i="113"/>
  <c r="G864" i="113"/>
  <c r="G863" i="113"/>
  <c r="N862" i="113"/>
  <c r="N860" i="113"/>
  <c r="G860" i="113"/>
  <c r="N859" i="113"/>
  <c r="G859" i="113"/>
  <c r="N858" i="113"/>
  <c r="N857" i="113"/>
  <c r="N856" i="113"/>
  <c r="G856" i="113"/>
  <c r="N855" i="113"/>
  <c r="N854" i="113"/>
  <c r="N853" i="113"/>
  <c r="G853" i="113"/>
  <c r="N852" i="113"/>
  <c r="G852" i="113"/>
  <c r="N851" i="113"/>
  <c r="N850" i="113"/>
  <c r="N849" i="113"/>
  <c r="N848" i="113"/>
  <c r="N847" i="113"/>
  <c r="G846" i="113"/>
  <c r="N845" i="113"/>
  <c r="G845" i="113"/>
  <c r="N844" i="113"/>
  <c r="N843" i="113"/>
  <c r="N842" i="113"/>
  <c r="G842" i="113"/>
  <c r="N841" i="113"/>
  <c r="G841" i="113"/>
  <c r="N840" i="113"/>
  <c r="N839" i="113"/>
  <c r="N838" i="113"/>
  <c r="G838" i="113"/>
  <c r="N837" i="113"/>
  <c r="G837" i="113"/>
  <c r="N836" i="113"/>
  <c r="N835" i="113"/>
  <c r="N834" i="113"/>
  <c r="G834" i="113"/>
  <c r="N833" i="113"/>
  <c r="G831" i="113"/>
  <c r="N830" i="113"/>
  <c r="G830" i="113"/>
  <c r="N829" i="113"/>
  <c r="N828" i="113"/>
  <c r="N827" i="113"/>
  <c r="N826" i="113"/>
  <c r="G826" i="113"/>
  <c r="N825" i="113"/>
  <c r="N824" i="113"/>
  <c r="N823" i="113"/>
  <c r="G823" i="113"/>
  <c r="N822" i="113"/>
  <c r="G822" i="113"/>
  <c r="N821" i="113"/>
  <c r="G821" i="113"/>
  <c r="N820" i="113"/>
  <c r="G820" i="113"/>
  <c r="N819" i="113"/>
  <c r="N818" i="113"/>
  <c r="N817" i="113"/>
  <c r="G817" i="113"/>
  <c r="N816" i="113"/>
  <c r="G816" i="113"/>
  <c r="N815" i="113"/>
  <c r="G815" i="113"/>
  <c r="N814" i="113"/>
  <c r="G814" i="113"/>
  <c r="N813" i="113"/>
  <c r="N812" i="113"/>
  <c r="N811" i="113"/>
  <c r="G811" i="113"/>
  <c r="N810" i="113"/>
  <c r="G810" i="113"/>
  <c r="N809" i="113"/>
  <c r="N807" i="113"/>
  <c r="G807" i="113"/>
  <c r="N806" i="113"/>
  <c r="G806" i="113"/>
  <c r="N805" i="113"/>
  <c r="G805" i="113"/>
  <c r="N804" i="113"/>
  <c r="G804" i="113"/>
  <c r="N803" i="113"/>
  <c r="G803" i="113"/>
  <c r="N802" i="113"/>
  <c r="G802" i="113"/>
  <c r="N801" i="113"/>
  <c r="G801" i="113"/>
  <c r="N800" i="113"/>
  <c r="G800" i="113"/>
  <c r="N799" i="113"/>
  <c r="N797" i="113"/>
  <c r="G797" i="113"/>
  <c r="N796" i="113"/>
  <c r="G796" i="113"/>
  <c r="N795" i="113"/>
  <c r="G795" i="113"/>
  <c r="N794" i="113"/>
  <c r="G794" i="113"/>
  <c r="N793" i="113"/>
  <c r="G793" i="113"/>
  <c r="N792" i="113"/>
  <c r="N791" i="113"/>
  <c r="N790" i="113"/>
  <c r="G790" i="113"/>
  <c r="N789" i="113"/>
  <c r="G789" i="113"/>
  <c r="N788" i="113"/>
  <c r="G788" i="113"/>
  <c r="N787" i="113"/>
  <c r="G787" i="113"/>
  <c r="N786" i="113"/>
  <c r="G786" i="113"/>
  <c r="N785" i="113"/>
  <c r="N784" i="113"/>
  <c r="N783" i="113"/>
  <c r="G783" i="113"/>
  <c r="N782" i="113"/>
  <c r="G782" i="113"/>
  <c r="N781" i="113"/>
  <c r="G781" i="113"/>
  <c r="N780" i="113"/>
  <c r="G780" i="113"/>
  <c r="N779" i="113"/>
  <c r="N778" i="113"/>
  <c r="N777" i="113"/>
  <c r="G777" i="113"/>
  <c r="N776" i="113"/>
  <c r="G776" i="113"/>
  <c r="N775" i="113"/>
  <c r="N774" i="113"/>
  <c r="N773" i="113"/>
  <c r="G773" i="113"/>
  <c r="T772" i="113"/>
  <c r="V772" i="113" s="1"/>
  <c r="N772" i="113"/>
  <c r="N771" i="113"/>
  <c r="N770" i="113"/>
  <c r="G770" i="113"/>
  <c r="AB769" i="113"/>
  <c r="AB771" i="113" s="1"/>
  <c r="AB772" i="113" s="1"/>
  <c r="T769" i="113"/>
  <c r="V769" i="113" s="1"/>
  <c r="N769" i="113"/>
  <c r="G769" i="113"/>
  <c r="T768" i="113"/>
  <c r="N768" i="113"/>
  <c r="N767" i="113"/>
  <c r="N766" i="113"/>
  <c r="G766" i="113"/>
  <c r="N765" i="113"/>
  <c r="N764" i="113"/>
  <c r="N763" i="113"/>
  <c r="G763" i="113"/>
  <c r="N762" i="113"/>
  <c r="G762" i="113"/>
  <c r="N761" i="113"/>
  <c r="N760" i="113"/>
  <c r="N759" i="113"/>
  <c r="G759" i="113"/>
  <c r="N758" i="113"/>
  <c r="G758" i="113"/>
  <c r="T757" i="113"/>
  <c r="V757" i="113" s="1"/>
  <c r="N757" i="113"/>
  <c r="T756" i="113"/>
  <c r="V756" i="113" s="1"/>
  <c r="N756" i="113"/>
  <c r="T755" i="113"/>
  <c r="V755" i="113" s="1"/>
  <c r="N755" i="113"/>
  <c r="G755" i="113"/>
  <c r="W754" i="113"/>
  <c r="V754" i="113"/>
  <c r="T754" i="113"/>
  <c r="N754" i="113"/>
  <c r="G754" i="113"/>
  <c r="W753" i="113"/>
  <c r="T753" i="113"/>
  <c r="V753" i="113" s="1"/>
  <c r="N753" i="113"/>
  <c r="N752" i="113"/>
  <c r="N751" i="113"/>
  <c r="G751" i="113"/>
  <c r="N750" i="113"/>
  <c r="G750" i="113"/>
  <c r="N749" i="113"/>
  <c r="N748" i="113"/>
  <c r="N747" i="113"/>
  <c r="G747" i="113"/>
  <c r="N746" i="113"/>
  <c r="G746" i="113"/>
  <c r="N745" i="113"/>
  <c r="N744" i="113"/>
  <c r="N743" i="113"/>
  <c r="G743" i="113"/>
  <c r="N742" i="113"/>
  <c r="G742" i="113"/>
  <c r="N741" i="113"/>
  <c r="G741" i="113"/>
  <c r="N740" i="113"/>
  <c r="N739" i="113"/>
  <c r="N738" i="113"/>
  <c r="G738" i="113"/>
  <c r="N737" i="113"/>
  <c r="N736" i="113"/>
  <c r="N735" i="113"/>
  <c r="G735" i="113"/>
  <c r="N734" i="113"/>
  <c r="G734" i="113"/>
  <c r="T733" i="113"/>
  <c r="N733" i="113"/>
  <c r="N732" i="113"/>
  <c r="N731" i="113"/>
  <c r="G731" i="113"/>
  <c r="N730" i="113"/>
  <c r="N729" i="113"/>
  <c r="N728" i="113"/>
  <c r="G728" i="113"/>
  <c r="N727" i="113"/>
  <c r="G727" i="113"/>
  <c r="N726" i="113"/>
  <c r="N724" i="113"/>
  <c r="G724" i="113"/>
  <c r="N723" i="113"/>
  <c r="G723" i="113"/>
  <c r="N721" i="113"/>
  <c r="N720" i="113"/>
  <c r="G720" i="113"/>
  <c r="N719" i="113"/>
  <c r="N718" i="113"/>
  <c r="N717" i="113"/>
  <c r="G717" i="113"/>
  <c r="N716" i="113"/>
  <c r="G716" i="113"/>
  <c r="N715" i="113"/>
  <c r="G715" i="113"/>
  <c r="N714" i="113"/>
  <c r="N713" i="113"/>
  <c r="N712" i="113"/>
  <c r="G712" i="113"/>
  <c r="N711" i="113"/>
  <c r="G711" i="113"/>
  <c r="N710" i="113"/>
  <c r="U709" i="113"/>
  <c r="N709" i="113"/>
  <c r="N708" i="113"/>
  <c r="G708" i="113"/>
  <c r="N707" i="113"/>
  <c r="G707" i="113"/>
  <c r="N706" i="113"/>
  <c r="G706" i="113"/>
  <c r="T705" i="113"/>
  <c r="V705" i="113" s="1"/>
  <c r="N705" i="113"/>
  <c r="N704" i="113"/>
  <c r="N703" i="113"/>
  <c r="G703" i="113"/>
  <c r="U702" i="113"/>
  <c r="N702" i="113"/>
  <c r="T701" i="113"/>
  <c r="V701" i="113" s="1"/>
  <c r="N701" i="113"/>
  <c r="T700" i="113"/>
  <c r="V700" i="113" s="1"/>
  <c r="T696" i="113"/>
  <c r="G700" i="113"/>
  <c r="V699" i="113"/>
  <c r="T699" i="113"/>
  <c r="N699" i="113"/>
  <c r="V698" i="113"/>
  <c r="T698" i="113"/>
  <c r="N698" i="113"/>
  <c r="T697" i="113"/>
  <c r="V697" i="113" s="1"/>
  <c r="N697" i="113"/>
  <c r="G697" i="113"/>
  <c r="N696" i="113"/>
  <c r="G696" i="113"/>
  <c r="N695" i="113"/>
  <c r="N694" i="113"/>
  <c r="N693" i="113"/>
  <c r="N692" i="113"/>
  <c r="G692" i="113"/>
  <c r="N691" i="113"/>
  <c r="T690" i="113"/>
  <c r="V690" i="113" s="1"/>
  <c r="N690" i="113"/>
  <c r="G689" i="113"/>
  <c r="U688" i="113"/>
  <c r="T688" i="113"/>
  <c r="T684" i="113"/>
  <c r="V684" i="113" s="1"/>
  <c r="G688" i="113"/>
  <c r="V687" i="113"/>
  <c r="T687" i="113"/>
  <c r="N687" i="113"/>
  <c r="V686" i="113"/>
  <c r="N686" i="113"/>
  <c r="T685" i="113"/>
  <c r="V685" i="113" s="1"/>
  <c r="N685" i="113"/>
  <c r="G685" i="113"/>
  <c r="N684" i="113"/>
  <c r="G684" i="113"/>
  <c r="T683" i="113"/>
  <c r="V683" i="113" s="1"/>
  <c r="N683" i="113"/>
  <c r="N682" i="113"/>
  <c r="N681" i="113"/>
  <c r="G681" i="113"/>
  <c r="N680" i="113"/>
  <c r="G680" i="113"/>
  <c r="N679" i="113"/>
  <c r="N678" i="113"/>
  <c r="N677" i="113"/>
  <c r="G677" i="113"/>
  <c r="N676" i="113"/>
  <c r="G676" i="113"/>
  <c r="N675" i="113"/>
  <c r="G675" i="113"/>
  <c r="N674" i="113"/>
  <c r="N673" i="113"/>
  <c r="T650" i="113"/>
  <c r="V650" i="113" s="1"/>
  <c r="G672" i="113"/>
  <c r="N671" i="113"/>
  <c r="G671" i="113"/>
  <c r="N670" i="113"/>
  <c r="G670" i="113"/>
  <c r="N669" i="113"/>
  <c r="T649" i="113"/>
  <c r="G669" i="113"/>
  <c r="N668" i="113"/>
  <c r="G668" i="113"/>
  <c r="N667" i="113"/>
  <c r="N666" i="113"/>
  <c r="N665" i="113"/>
  <c r="G665" i="113"/>
  <c r="N664" i="113"/>
  <c r="N663" i="113"/>
  <c r="N662" i="113"/>
  <c r="G662" i="113"/>
  <c r="N661" i="113"/>
  <c r="G661" i="113"/>
  <c r="N660" i="113"/>
  <c r="N659" i="113"/>
  <c r="N658" i="113"/>
  <c r="G658" i="113"/>
  <c r="U657" i="113"/>
  <c r="T1247" i="113"/>
  <c r="V1247" i="113" s="1"/>
  <c r="G657" i="113"/>
  <c r="T656" i="113"/>
  <c r="V656" i="113" s="1"/>
  <c r="N656" i="113"/>
  <c r="N655" i="113"/>
  <c r="N654" i="113"/>
  <c r="G654" i="113"/>
  <c r="N653" i="113"/>
  <c r="G653" i="113"/>
  <c r="V652" i="113"/>
  <c r="T652" i="113"/>
  <c r="N652" i="113"/>
  <c r="G652" i="113"/>
  <c r="T651" i="113"/>
  <c r="V651" i="113" s="1"/>
  <c r="N651" i="113"/>
  <c r="G651" i="113"/>
  <c r="N650" i="113"/>
  <c r="G650" i="113"/>
  <c r="T1246" i="113"/>
  <c r="V1246" i="113" s="1"/>
  <c r="G649" i="113"/>
  <c r="V648" i="113"/>
  <c r="N648" i="113"/>
  <c r="N647" i="113"/>
  <c r="N646" i="113"/>
  <c r="G646" i="113"/>
  <c r="N645" i="113"/>
  <c r="G645" i="113"/>
  <c r="N644" i="113"/>
  <c r="N642" i="113"/>
  <c r="G642" i="113"/>
  <c r="N639" i="113"/>
  <c r="G639" i="113"/>
  <c r="N638" i="113"/>
  <c r="G638" i="113"/>
  <c r="N637" i="113"/>
  <c r="G637" i="113"/>
  <c r="N636" i="113"/>
  <c r="G636" i="113"/>
  <c r="N635" i="113"/>
  <c r="G635" i="113"/>
  <c r="N634" i="113"/>
  <c r="N633" i="113"/>
  <c r="N632" i="113"/>
  <c r="G632" i="113"/>
  <c r="N631" i="113"/>
  <c r="G631" i="113"/>
  <c r="N630" i="113"/>
  <c r="N628" i="113"/>
  <c r="G628" i="113"/>
  <c r="N627" i="113"/>
  <c r="G627" i="113"/>
  <c r="N626" i="113"/>
  <c r="N625" i="113"/>
  <c r="N624" i="113"/>
  <c r="G624" i="113"/>
  <c r="N623" i="113"/>
  <c r="G623" i="113"/>
  <c r="N622" i="113"/>
  <c r="N620" i="113"/>
  <c r="G620" i="113"/>
  <c r="G619" i="113"/>
  <c r="N617" i="113"/>
  <c r="G617" i="113"/>
  <c r="S616" i="113"/>
  <c r="N616" i="113"/>
  <c r="G616" i="113"/>
  <c r="N615" i="113"/>
  <c r="N612" i="113"/>
  <c r="G612" i="113"/>
  <c r="N611" i="113"/>
  <c r="G611" i="113"/>
  <c r="N610" i="113"/>
  <c r="G610" i="113"/>
  <c r="N609" i="113"/>
  <c r="G609" i="113"/>
  <c r="N608" i="113"/>
  <c r="G608" i="113"/>
  <c r="N607" i="113"/>
  <c r="G607" i="113"/>
  <c r="N606" i="113"/>
  <c r="N605" i="113"/>
  <c r="N604" i="113"/>
  <c r="G604" i="113"/>
  <c r="N603" i="113"/>
  <c r="G603" i="113"/>
  <c r="N602" i="113"/>
  <c r="G602" i="113"/>
  <c r="N601" i="113"/>
  <c r="G601" i="113"/>
  <c r="N600" i="113"/>
  <c r="G600" i="113"/>
  <c r="N599" i="113"/>
  <c r="G599" i="113"/>
  <c r="N598" i="113"/>
  <c r="G598" i="113"/>
  <c r="N597" i="113"/>
  <c r="G597" i="113"/>
  <c r="N596" i="113"/>
  <c r="G596" i="113"/>
  <c r="N595" i="113"/>
  <c r="G595" i="113"/>
  <c r="N594" i="113"/>
  <c r="G594" i="113"/>
  <c r="N593" i="113"/>
  <c r="G593" i="113"/>
  <c r="N592" i="113"/>
  <c r="G592" i="113"/>
  <c r="N591" i="113"/>
  <c r="G591" i="113"/>
  <c r="N590" i="113"/>
  <c r="G590" i="113"/>
  <c r="N589" i="113"/>
  <c r="G589" i="113"/>
  <c r="N588" i="113"/>
  <c r="G588" i="113"/>
  <c r="N587" i="113"/>
  <c r="G587" i="113"/>
  <c r="S586" i="113"/>
  <c r="N586" i="113"/>
  <c r="G586" i="113"/>
  <c r="N585" i="113"/>
  <c r="G585" i="113"/>
  <c r="N584" i="113"/>
  <c r="N582" i="113"/>
  <c r="N581" i="113"/>
  <c r="G581" i="113"/>
  <c r="N580" i="113"/>
  <c r="G580" i="113"/>
  <c r="N579" i="113"/>
  <c r="G579" i="113"/>
  <c r="N578" i="113"/>
  <c r="G578" i="113"/>
  <c r="V577" i="113"/>
  <c r="N577" i="113"/>
  <c r="N576" i="113"/>
  <c r="N575" i="113"/>
  <c r="G575" i="113"/>
  <c r="N574" i="113"/>
  <c r="N573" i="113"/>
  <c r="N572" i="113"/>
  <c r="G572" i="113"/>
  <c r="T571" i="113"/>
  <c r="V571" i="113" s="1"/>
  <c r="N571" i="113"/>
  <c r="G571" i="113"/>
  <c r="T570" i="113"/>
  <c r="V570" i="113" s="1"/>
  <c r="N570" i="113"/>
  <c r="G570" i="113"/>
  <c r="T569" i="113"/>
  <c r="V569" i="113" s="1"/>
  <c r="N569" i="113"/>
  <c r="N568" i="113"/>
  <c r="G568" i="113"/>
  <c r="N567" i="113"/>
  <c r="G567" i="113"/>
  <c r="T566" i="113"/>
  <c r="V566" i="113" s="1"/>
  <c r="N566" i="113"/>
  <c r="N565" i="113"/>
  <c r="N564" i="113"/>
  <c r="N563" i="113"/>
  <c r="N562" i="113"/>
  <c r="N561" i="113"/>
  <c r="N560" i="113"/>
  <c r="G560" i="113"/>
  <c r="N559" i="113"/>
  <c r="G559" i="113"/>
  <c r="N558" i="113"/>
  <c r="G558" i="113"/>
  <c r="N557" i="113"/>
  <c r="G557" i="113"/>
  <c r="N556" i="113"/>
  <c r="N555" i="113"/>
  <c r="N554" i="113"/>
  <c r="G554" i="113"/>
  <c r="N553" i="113"/>
  <c r="G553" i="113"/>
  <c r="S552" i="113"/>
  <c r="N552" i="113"/>
  <c r="G552" i="113"/>
  <c r="S551" i="113"/>
  <c r="N551" i="113"/>
  <c r="G551" i="113"/>
  <c r="T550" i="113"/>
  <c r="N550" i="113"/>
  <c r="G548" i="113"/>
  <c r="G547" i="113"/>
  <c r="N546" i="113"/>
  <c r="G546" i="113"/>
  <c r="N545" i="113"/>
  <c r="G545" i="113"/>
  <c r="N544" i="113"/>
  <c r="G544" i="113"/>
  <c r="N541" i="113"/>
  <c r="G541" i="113"/>
  <c r="N540" i="113"/>
  <c r="N538" i="113"/>
  <c r="G538" i="113"/>
  <c r="N537" i="113"/>
  <c r="N535" i="113"/>
  <c r="G535" i="113"/>
  <c r="N534" i="113"/>
  <c r="N532" i="113"/>
  <c r="G532" i="113"/>
  <c r="N531" i="113"/>
  <c r="N529" i="113"/>
  <c r="G529" i="113"/>
  <c r="T693" i="113"/>
  <c r="V693" i="113" s="1"/>
  <c r="G528" i="113"/>
  <c r="N527" i="113"/>
  <c r="N524" i="113"/>
  <c r="N523" i="113"/>
  <c r="G523" i="113"/>
  <c r="N522" i="113"/>
  <c r="G522" i="113"/>
  <c r="N520" i="113"/>
  <c r="G520" i="113"/>
  <c r="N519" i="113"/>
  <c r="N517" i="113"/>
  <c r="G517" i="113"/>
  <c r="N516" i="113"/>
  <c r="N515" i="113"/>
  <c r="N514" i="113"/>
  <c r="F514" i="113"/>
  <c r="U513" i="113"/>
  <c r="T513" i="113"/>
  <c r="T512" i="113"/>
  <c r="V512" i="113" s="1"/>
  <c r="F513" i="113"/>
  <c r="N512" i="113"/>
  <c r="N511" i="113"/>
  <c r="N510" i="113"/>
  <c r="F510" i="113"/>
  <c r="T509" i="113"/>
  <c r="V509" i="113" s="1"/>
  <c r="N509" i="113"/>
  <c r="F509" i="113"/>
  <c r="T508" i="113"/>
  <c r="V508" i="113" s="1"/>
  <c r="N508" i="113"/>
  <c r="N507" i="113"/>
  <c r="N506" i="113"/>
  <c r="G506" i="113"/>
  <c r="N505" i="113"/>
  <c r="G505" i="113"/>
  <c r="N504" i="113"/>
  <c r="G504" i="113"/>
  <c r="N503" i="113"/>
  <c r="G503" i="113"/>
  <c r="N502" i="113"/>
  <c r="G502" i="113"/>
  <c r="N501" i="113"/>
  <c r="G501" i="113"/>
  <c r="N500" i="113"/>
  <c r="N499" i="113"/>
  <c r="N498" i="113"/>
  <c r="G498" i="113"/>
  <c r="N497" i="113"/>
  <c r="G497" i="113"/>
  <c r="N496" i="113"/>
  <c r="G496" i="113"/>
  <c r="T691" i="113"/>
  <c r="V691" i="113" s="1"/>
  <c r="G495" i="113"/>
  <c r="N494" i="113"/>
  <c r="N493" i="113"/>
  <c r="N492" i="113"/>
  <c r="G492" i="113"/>
  <c r="T491" i="113"/>
  <c r="V491" i="113" s="1"/>
  <c r="N491" i="113"/>
  <c r="G489" i="113"/>
  <c r="N488" i="113"/>
  <c r="G488" i="113"/>
  <c r="N487" i="113"/>
  <c r="G487" i="113"/>
  <c r="N486" i="113"/>
  <c r="N485" i="113"/>
  <c r="G484" i="113"/>
  <c r="N483" i="113"/>
  <c r="G483" i="113"/>
  <c r="G482" i="113"/>
  <c r="N481" i="113"/>
  <c r="G481" i="113"/>
  <c r="U480" i="113"/>
  <c r="N480" i="113"/>
  <c r="N479" i="113"/>
  <c r="N478" i="113"/>
  <c r="G478" i="113"/>
  <c r="N477" i="113"/>
  <c r="G477" i="113"/>
  <c r="N476" i="113"/>
  <c r="G476" i="113"/>
  <c r="N475" i="113"/>
  <c r="N474" i="113"/>
  <c r="N473" i="113"/>
  <c r="G473" i="113"/>
  <c r="N472" i="113"/>
  <c r="N471" i="113"/>
  <c r="N470" i="113"/>
  <c r="G470" i="113"/>
  <c r="N469" i="113"/>
  <c r="G467" i="113"/>
  <c r="G466" i="113"/>
  <c r="G465" i="113"/>
  <c r="G464" i="113"/>
  <c r="G463" i="113"/>
  <c r="N462" i="113"/>
  <c r="G462" i="113"/>
  <c r="N461" i="113"/>
  <c r="G461" i="113"/>
  <c r="N460" i="113"/>
  <c r="G460" i="113"/>
  <c r="N459" i="113"/>
  <c r="G459" i="113"/>
  <c r="G458" i="113"/>
  <c r="G457" i="113"/>
  <c r="N456" i="113"/>
  <c r="G456" i="113"/>
  <c r="N455" i="113"/>
  <c r="N454" i="113"/>
  <c r="T432" i="113"/>
  <c r="G453" i="113"/>
  <c r="N452" i="113"/>
  <c r="G452" i="113"/>
  <c r="N451" i="113"/>
  <c r="N450" i="113"/>
  <c r="N449" i="113"/>
  <c r="G449" i="113"/>
  <c r="N448" i="113"/>
  <c r="G448" i="113"/>
  <c r="N447" i="113"/>
  <c r="G447" i="113"/>
  <c r="N446" i="113"/>
  <c r="G446" i="113"/>
  <c r="N445" i="113"/>
  <c r="G445" i="113"/>
  <c r="N444" i="113"/>
  <c r="N443" i="113"/>
  <c r="N442" i="113"/>
  <c r="G442" i="113"/>
  <c r="N439" i="113"/>
  <c r="G439" i="113"/>
  <c r="N438" i="113"/>
  <c r="G438" i="113"/>
  <c r="N437" i="113"/>
  <c r="G437" i="113"/>
  <c r="N436" i="113"/>
  <c r="G436" i="113"/>
  <c r="N435" i="113"/>
  <c r="G435" i="113"/>
  <c r="N434" i="113"/>
  <c r="G434" i="113"/>
  <c r="T433" i="113"/>
  <c r="N433" i="113"/>
  <c r="G433" i="113"/>
  <c r="N432" i="113"/>
  <c r="G432" i="113"/>
  <c r="T431" i="113"/>
  <c r="V431" i="113" s="1"/>
  <c r="N431" i="113"/>
  <c r="N428" i="113"/>
  <c r="N427" i="113"/>
  <c r="N426" i="113"/>
  <c r="G426" i="113"/>
  <c r="N425" i="113"/>
  <c r="G425" i="113"/>
  <c r="N424" i="113"/>
  <c r="G424" i="113"/>
  <c r="N423" i="113"/>
  <c r="N421" i="113"/>
  <c r="G421" i="113"/>
  <c r="N420" i="113"/>
  <c r="G420" i="113"/>
  <c r="N419" i="113"/>
  <c r="N418" i="113"/>
  <c r="N417" i="113"/>
  <c r="G417" i="113"/>
  <c r="N415" i="113"/>
  <c r="N414" i="113"/>
  <c r="G414" i="113"/>
  <c r="N413" i="113"/>
  <c r="N411" i="113"/>
  <c r="G411" i="113"/>
  <c r="N409" i="113"/>
  <c r="N408" i="113"/>
  <c r="G408" i="113"/>
  <c r="N407" i="113"/>
  <c r="G407" i="113"/>
  <c r="N406" i="113"/>
  <c r="N405" i="113"/>
  <c r="I429" i="113"/>
  <c r="N429" i="113" s="1"/>
  <c r="P429" i="113" s="1"/>
  <c r="G404" i="113"/>
  <c r="N403" i="113"/>
  <c r="N400" i="113"/>
  <c r="N399" i="113"/>
  <c r="G399" i="113"/>
  <c r="N398" i="113"/>
  <c r="G398" i="113"/>
  <c r="N397" i="113"/>
  <c r="G397" i="113"/>
  <c r="N396" i="113"/>
  <c r="G396" i="113"/>
  <c r="N395" i="113"/>
  <c r="G395" i="113"/>
  <c r="N394" i="113"/>
  <c r="G394" i="113"/>
  <c r="N393" i="113"/>
  <c r="G393" i="113"/>
  <c r="N392" i="113"/>
  <c r="G392" i="113"/>
  <c r="N391" i="113"/>
  <c r="G391" i="113"/>
  <c r="N390" i="113"/>
  <c r="N389" i="113"/>
  <c r="N388" i="113"/>
  <c r="G388" i="113"/>
  <c r="N387" i="113"/>
  <c r="G387" i="113"/>
  <c r="N386" i="113"/>
  <c r="T1054" i="113"/>
  <c r="V1054" i="113" s="1"/>
  <c r="G386" i="113"/>
  <c r="N385" i="113"/>
  <c r="G385" i="113"/>
  <c r="N384" i="113"/>
  <c r="N383" i="113"/>
  <c r="N382" i="113"/>
  <c r="F382" i="113"/>
  <c r="E382" i="113"/>
  <c r="N381" i="113"/>
  <c r="F381" i="113"/>
  <c r="N380" i="113"/>
  <c r="N379" i="113"/>
  <c r="N378" i="113"/>
  <c r="F378" i="113"/>
  <c r="N377" i="113"/>
  <c r="F377" i="113"/>
  <c r="N376" i="113"/>
  <c r="F376" i="113"/>
  <c r="N375" i="113"/>
  <c r="N374" i="113"/>
  <c r="N373" i="113"/>
  <c r="F373" i="113"/>
  <c r="T1122" i="113"/>
  <c r="V1122" i="113" s="1"/>
  <c r="F372" i="113"/>
  <c r="N371" i="113"/>
  <c r="F371" i="113"/>
  <c r="N370" i="113"/>
  <c r="N369" i="113"/>
  <c r="N368" i="113"/>
  <c r="F368" i="113"/>
  <c r="N367" i="113"/>
  <c r="F367" i="113"/>
  <c r="N366" i="113"/>
  <c r="N364" i="113"/>
  <c r="F364" i="113"/>
  <c r="N363" i="113"/>
  <c r="N361" i="113"/>
  <c r="F361" i="113"/>
  <c r="N360" i="113"/>
  <c r="F360" i="113"/>
  <c r="N359" i="113"/>
  <c r="F359" i="113"/>
  <c r="F358" i="113"/>
  <c r="N357" i="113"/>
  <c r="N356" i="113"/>
  <c r="N355" i="113"/>
  <c r="F355" i="113"/>
  <c r="N354" i="113"/>
  <c r="F354" i="113"/>
  <c r="N353" i="113"/>
  <c r="F353" i="113"/>
  <c r="F352" i="113"/>
  <c r="N351" i="113"/>
  <c r="N350" i="113"/>
  <c r="N349" i="113"/>
  <c r="G349" i="113"/>
  <c r="N348" i="113"/>
  <c r="G348" i="113"/>
  <c r="N347" i="113"/>
  <c r="G347" i="113"/>
  <c r="N346" i="113"/>
  <c r="N345" i="113"/>
  <c r="T1096" i="113"/>
  <c r="V1096" i="113" s="1"/>
  <c r="G344" i="113"/>
  <c r="N343" i="113"/>
  <c r="N342" i="113"/>
  <c r="N341" i="113"/>
  <c r="G341" i="113"/>
  <c r="N340" i="113"/>
  <c r="G340" i="113"/>
  <c r="N339" i="113"/>
  <c r="G339" i="113"/>
  <c r="N338" i="113"/>
  <c r="N336" i="113"/>
  <c r="G336" i="113"/>
  <c r="N335" i="113"/>
  <c r="G335" i="113"/>
  <c r="N334" i="113"/>
  <c r="G334" i="113"/>
  <c r="N333" i="113"/>
  <c r="G333" i="113"/>
  <c r="N332" i="113"/>
  <c r="G332" i="113"/>
  <c r="N331" i="113"/>
  <c r="G331" i="113"/>
  <c r="N330" i="113"/>
  <c r="G330" i="113"/>
  <c r="N329" i="113"/>
  <c r="G329" i="113"/>
  <c r="N328" i="113"/>
  <c r="N327" i="113"/>
  <c r="N326" i="113"/>
  <c r="G326" i="113"/>
  <c r="N325" i="113"/>
  <c r="G325" i="113"/>
  <c r="N324" i="113"/>
  <c r="N323" i="113"/>
  <c r="N322" i="113"/>
  <c r="G322" i="113"/>
  <c r="N321" i="113"/>
  <c r="G321" i="113"/>
  <c r="N320" i="113"/>
  <c r="G320" i="113"/>
  <c r="N319" i="113"/>
  <c r="N318" i="113"/>
  <c r="N317" i="113"/>
  <c r="G317" i="113"/>
  <c r="N316" i="113"/>
  <c r="G316" i="113"/>
  <c r="N315" i="113"/>
  <c r="G315" i="113"/>
  <c r="N314" i="113"/>
  <c r="G314" i="113"/>
  <c r="N313" i="113"/>
  <c r="G313" i="113"/>
  <c r="N312" i="113"/>
  <c r="N311" i="113"/>
  <c r="N310" i="113"/>
  <c r="G310" i="113"/>
  <c r="N309" i="113"/>
  <c r="G309" i="113"/>
  <c r="N308" i="113"/>
  <c r="I401" i="113"/>
  <c r="G308" i="113"/>
  <c r="N307" i="113"/>
  <c r="N303" i="113"/>
  <c r="G303" i="113"/>
  <c r="N302" i="113"/>
  <c r="G302" i="113"/>
  <c r="N301" i="113"/>
  <c r="N300" i="113"/>
  <c r="N299" i="113"/>
  <c r="G299" i="113"/>
  <c r="N298" i="113"/>
  <c r="G298" i="113"/>
  <c r="N297" i="113"/>
  <c r="T282" i="113"/>
  <c r="V282" i="113" s="1"/>
  <c r="G295" i="113"/>
  <c r="N294" i="113"/>
  <c r="G294" i="113"/>
  <c r="N293" i="113"/>
  <c r="N291" i="113"/>
  <c r="G291" i="113"/>
  <c r="N290" i="113"/>
  <c r="G290" i="113"/>
  <c r="N289" i="113"/>
  <c r="G289" i="113"/>
  <c r="N288" i="113"/>
  <c r="N287" i="113"/>
  <c r="N286" i="113"/>
  <c r="G286" i="113"/>
  <c r="N285" i="113"/>
  <c r="G285" i="113"/>
  <c r="N284" i="113"/>
  <c r="N283" i="113"/>
  <c r="N282" i="113"/>
  <c r="G282" i="113"/>
  <c r="T281" i="113"/>
  <c r="V281" i="113" s="1"/>
  <c r="N281" i="113"/>
  <c r="G281" i="113"/>
  <c r="T280" i="113"/>
  <c r="V280" i="113" s="1"/>
  <c r="N280" i="113"/>
  <c r="G280" i="113"/>
  <c r="T279" i="113"/>
  <c r="V279" i="113" s="1"/>
  <c r="N279" i="113"/>
  <c r="N277" i="113"/>
  <c r="G277" i="113"/>
  <c r="N276" i="113"/>
  <c r="N275" i="113"/>
  <c r="N274" i="113"/>
  <c r="G274" i="113"/>
  <c r="N273" i="113"/>
  <c r="G273" i="113"/>
  <c r="N272" i="113"/>
  <c r="N271" i="113"/>
  <c r="N270" i="113"/>
  <c r="G270" i="113"/>
  <c r="N269" i="113"/>
  <c r="G269" i="113"/>
  <c r="N268" i="113"/>
  <c r="N267" i="113"/>
  <c r="N266" i="113"/>
  <c r="G266" i="113"/>
  <c r="N265" i="113"/>
  <c r="G265" i="113"/>
  <c r="N264" i="113"/>
  <c r="G264" i="113"/>
  <c r="N263" i="113"/>
  <c r="N262" i="113"/>
  <c r="N261" i="113"/>
  <c r="G261" i="113"/>
  <c r="N260" i="113"/>
  <c r="N259" i="113"/>
  <c r="N258" i="113"/>
  <c r="G258" i="113"/>
  <c r="N257" i="113"/>
  <c r="T240" i="113"/>
  <c r="V240" i="113" s="1"/>
  <c r="G255" i="113"/>
  <c r="N254" i="113"/>
  <c r="N253" i="113"/>
  <c r="N252" i="113"/>
  <c r="G252" i="113"/>
  <c r="N251" i="113"/>
  <c r="G251" i="113"/>
  <c r="N250" i="113"/>
  <c r="G250" i="113"/>
  <c r="N249" i="113"/>
  <c r="G249" i="113"/>
  <c r="N248" i="113"/>
  <c r="G248" i="113"/>
  <c r="N247" i="113"/>
  <c r="G247" i="113"/>
  <c r="N246" i="113"/>
  <c r="G246" i="113"/>
  <c r="N243" i="113"/>
  <c r="G243" i="113"/>
  <c r="N242" i="113"/>
  <c r="G242" i="113"/>
  <c r="T241" i="113"/>
  <c r="V241" i="113" s="1"/>
  <c r="N241" i="113"/>
  <c r="G241" i="113"/>
  <c r="N240" i="113"/>
  <c r="G240" i="113"/>
  <c r="T239" i="113"/>
  <c r="V239" i="113" s="1"/>
  <c r="N239" i="113"/>
  <c r="G239" i="113"/>
  <c r="T238" i="113"/>
  <c r="V238" i="113" s="1"/>
  <c r="N238" i="113"/>
  <c r="G238" i="113"/>
  <c r="T237" i="113"/>
  <c r="V237" i="113" s="1"/>
  <c r="N237" i="113"/>
  <c r="N235" i="113"/>
  <c r="F235" i="113"/>
  <c r="N234" i="113"/>
  <c r="N233" i="113"/>
  <c r="N232" i="113"/>
  <c r="F232" i="113"/>
  <c r="N231" i="113"/>
  <c r="F231" i="113"/>
  <c r="N230" i="113"/>
  <c r="F230" i="113"/>
  <c r="N229" i="113"/>
  <c r="N228" i="113"/>
  <c r="N227" i="113"/>
  <c r="F227" i="113"/>
  <c r="N226" i="113"/>
  <c r="F226" i="113"/>
  <c r="N225" i="113"/>
  <c r="N224" i="113"/>
  <c r="N223" i="113"/>
  <c r="F223" i="113"/>
  <c r="N222" i="113"/>
  <c r="N221" i="113"/>
  <c r="N220" i="113"/>
  <c r="F220" i="113"/>
  <c r="N219" i="113"/>
  <c r="N217" i="113"/>
  <c r="F217" i="113"/>
  <c r="N216" i="113"/>
  <c r="N214" i="113"/>
  <c r="F214" i="113"/>
  <c r="N213" i="113"/>
  <c r="F213" i="113"/>
  <c r="N212" i="113"/>
  <c r="F212" i="113"/>
  <c r="N211" i="113"/>
  <c r="F211" i="113"/>
  <c r="U210" i="113"/>
  <c r="N210" i="113"/>
  <c r="N208" i="113"/>
  <c r="F208" i="113"/>
  <c r="N207" i="113"/>
  <c r="N205" i="113"/>
  <c r="F205" i="113"/>
  <c r="N204" i="113"/>
  <c r="F204" i="113"/>
  <c r="N203" i="113"/>
  <c r="K203" i="113"/>
  <c r="F203" i="113"/>
  <c r="N202" i="113"/>
  <c r="K200" i="113"/>
  <c r="K305" i="113" s="1"/>
  <c r="T1130" i="113"/>
  <c r="V1130" i="113" s="1"/>
  <c r="F200" i="113"/>
  <c r="N199" i="113"/>
  <c r="N197" i="113"/>
  <c r="N195" i="113"/>
  <c r="N194" i="113"/>
  <c r="G194" i="113"/>
  <c r="N193" i="113"/>
  <c r="G193" i="113"/>
  <c r="N192" i="113"/>
  <c r="G192" i="113"/>
  <c r="N191" i="113"/>
  <c r="G191" i="113"/>
  <c r="N190" i="113"/>
  <c r="G190" i="113"/>
  <c r="N189" i="113"/>
  <c r="G189" i="113"/>
  <c r="N188" i="113"/>
  <c r="N186" i="113"/>
  <c r="G186" i="113"/>
  <c r="T185" i="113"/>
  <c r="V185" i="113" s="1"/>
  <c r="N185" i="113"/>
  <c r="T184" i="113"/>
  <c r="V184" i="113" s="1"/>
  <c r="G185" i="113"/>
  <c r="N184" i="113"/>
  <c r="T759" i="113"/>
  <c r="V759" i="113" s="1"/>
  <c r="G182" i="113"/>
  <c r="N181" i="113"/>
  <c r="N179" i="113"/>
  <c r="G179" i="113"/>
  <c r="T178" i="113"/>
  <c r="N178" i="113"/>
  <c r="N176" i="113"/>
  <c r="G176" i="113"/>
  <c r="N175" i="113"/>
  <c r="G173" i="113"/>
  <c r="T172" i="113"/>
  <c r="V172" i="113" s="1"/>
  <c r="N172" i="113"/>
  <c r="N170" i="113"/>
  <c r="G170" i="113"/>
  <c r="N169" i="113"/>
  <c r="G169" i="113"/>
  <c r="N168" i="113"/>
  <c r="N167" i="113"/>
  <c r="N166" i="113"/>
  <c r="G166" i="113"/>
  <c r="N165" i="113"/>
  <c r="G165" i="113"/>
  <c r="N164" i="113"/>
  <c r="G164" i="113"/>
  <c r="N163" i="113"/>
  <c r="N161" i="113"/>
  <c r="G161" i="113"/>
  <c r="N160" i="113"/>
  <c r="N158" i="113"/>
  <c r="G158" i="113"/>
  <c r="N157" i="113"/>
  <c r="G157" i="113"/>
  <c r="N156" i="113"/>
  <c r="G156" i="113"/>
  <c r="T155" i="113"/>
  <c r="V155" i="113" s="1"/>
  <c r="N155" i="113"/>
  <c r="N153" i="113"/>
  <c r="G153" i="113"/>
  <c r="N152" i="113"/>
  <c r="G150" i="113"/>
  <c r="G149" i="113"/>
  <c r="G148" i="113"/>
  <c r="N147" i="113"/>
  <c r="G147" i="113"/>
  <c r="N146" i="113"/>
  <c r="N145" i="113"/>
  <c r="N144" i="113"/>
  <c r="G144" i="113"/>
  <c r="N143" i="113"/>
  <c r="N141" i="113"/>
  <c r="G141" i="113"/>
  <c r="N138" i="113"/>
  <c r="G138" i="113"/>
  <c r="N137" i="113"/>
  <c r="G137" i="113"/>
  <c r="N135" i="113"/>
  <c r="N134" i="113"/>
  <c r="G134" i="113"/>
  <c r="T126" i="113"/>
  <c r="V126" i="113" s="1"/>
  <c r="G133" i="113"/>
  <c r="T132" i="113"/>
  <c r="V132" i="113" s="1"/>
  <c r="N132" i="113"/>
  <c r="G132" i="113"/>
  <c r="T131" i="113"/>
  <c r="V131" i="113" s="1"/>
  <c r="N131" i="113"/>
  <c r="N130" i="113"/>
  <c r="T129" i="113"/>
  <c r="V129" i="113" s="1"/>
  <c r="N129" i="113"/>
  <c r="T125" i="113"/>
  <c r="V125" i="113" s="1"/>
  <c r="G129" i="113"/>
  <c r="V128" i="113"/>
  <c r="T128" i="113"/>
  <c r="N128" i="113"/>
  <c r="N127" i="113"/>
  <c r="N126" i="113"/>
  <c r="G126" i="113"/>
  <c r="N125" i="113"/>
  <c r="G125" i="113"/>
  <c r="N124" i="113"/>
  <c r="N122" i="113"/>
  <c r="G122" i="113"/>
  <c r="N121" i="113"/>
  <c r="G121" i="113"/>
  <c r="N119" i="113"/>
  <c r="G119" i="113"/>
  <c r="V118" i="113"/>
  <c r="N118" i="113"/>
  <c r="N117" i="113"/>
  <c r="N116" i="113"/>
  <c r="G116" i="113"/>
  <c r="N115" i="113"/>
  <c r="G115" i="113"/>
  <c r="N114" i="113"/>
  <c r="N113" i="113"/>
  <c r="N112" i="113"/>
  <c r="G112" i="113"/>
  <c r="N111" i="113"/>
  <c r="N110" i="113"/>
  <c r="N109" i="113"/>
  <c r="N108" i="113"/>
  <c r="N107" i="113"/>
  <c r="N106" i="113"/>
  <c r="N105" i="113"/>
  <c r="G105" i="113"/>
  <c r="N104" i="113"/>
  <c r="N103" i="113"/>
  <c r="N102" i="113"/>
  <c r="G102" i="113"/>
  <c r="N101" i="113"/>
  <c r="G101" i="113"/>
  <c r="N100" i="113"/>
  <c r="G100" i="113"/>
  <c r="N99" i="113"/>
  <c r="G99" i="113"/>
  <c r="N98" i="113"/>
  <c r="G98" i="113"/>
  <c r="N97" i="113"/>
  <c r="N96" i="113"/>
  <c r="N95" i="113"/>
  <c r="G95" i="113"/>
  <c r="N94" i="113"/>
  <c r="G94" i="113"/>
  <c r="N93" i="113"/>
  <c r="N92" i="113"/>
  <c r="G91" i="113"/>
  <c r="N90" i="113"/>
  <c r="N89" i="113"/>
  <c r="N88" i="113"/>
  <c r="G88" i="113"/>
  <c r="N87" i="113"/>
  <c r="G87" i="113"/>
  <c r="N86" i="113"/>
  <c r="G86" i="113"/>
  <c r="N85" i="113"/>
  <c r="G85" i="113"/>
  <c r="N84" i="113"/>
  <c r="G84" i="113"/>
  <c r="N83" i="113"/>
  <c r="N81" i="113"/>
  <c r="G81" i="113"/>
  <c r="N80" i="113"/>
  <c r="G80" i="113"/>
  <c r="N79" i="113"/>
  <c r="N78" i="113"/>
  <c r="N77" i="113"/>
  <c r="G77" i="113"/>
  <c r="N76" i="113"/>
  <c r="N75" i="113"/>
  <c r="N74" i="113"/>
  <c r="G74" i="113"/>
  <c r="N73" i="113"/>
  <c r="G73" i="113"/>
  <c r="N72" i="113"/>
  <c r="G72" i="113"/>
  <c r="T71" i="113"/>
  <c r="V71" i="113" s="1"/>
  <c r="N71" i="113"/>
  <c r="T70" i="113"/>
  <c r="V70" i="113" s="1"/>
  <c r="N70" i="113"/>
  <c r="N69" i="113"/>
  <c r="G69" i="113"/>
  <c r="N68" i="113"/>
  <c r="G68" i="113"/>
  <c r="T67" i="113"/>
  <c r="V67" i="113" s="1"/>
  <c r="N67" i="113"/>
  <c r="N66" i="113"/>
  <c r="N65" i="113"/>
  <c r="G65" i="113"/>
  <c r="N64" i="113"/>
  <c r="G64" i="113"/>
  <c r="N63" i="113"/>
  <c r="G63" i="113"/>
  <c r="N62" i="113"/>
  <c r="G62" i="113"/>
  <c r="T573" i="113"/>
  <c r="V573" i="113" s="1"/>
  <c r="G61" i="113"/>
  <c r="S60" i="113"/>
  <c r="N60" i="113"/>
  <c r="N58" i="113"/>
  <c r="G58" i="113"/>
  <c r="N57" i="113"/>
  <c r="G57" i="113"/>
  <c r="N56" i="113"/>
  <c r="G56" i="113"/>
  <c r="N55" i="113"/>
  <c r="G55" i="113"/>
  <c r="N54" i="113"/>
  <c r="G54" i="113"/>
  <c r="N53" i="113"/>
  <c r="G53" i="113"/>
  <c r="N52" i="113"/>
  <c r="G52" i="113"/>
  <c r="N51" i="113"/>
  <c r="G51" i="113"/>
  <c r="N50" i="113"/>
  <c r="G50" i="113"/>
  <c r="U49" i="113"/>
  <c r="T49" i="113"/>
  <c r="N49" i="113"/>
  <c r="N47" i="113"/>
  <c r="G47" i="113"/>
  <c r="N46" i="113"/>
  <c r="G46" i="113"/>
  <c r="N45" i="113"/>
  <c r="G45" i="113"/>
  <c r="N44" i="113"/>
  <c r="G44" i="113"/>
  <c r="N43" i="113"/>
  <c r="G43" i="113"/>
  <c r="N42" i="113"/>
  <c r="G42" i="113"/>
  <c r="N41" i="113"/>
  <c r="G41" i="113"/>
  <c r="N40" i="113"/>
  <c r="G40" i="113"/>
  <c r="N39" i="113"/>
  <c r="G39" i="113"/>
  <c r="N38" i="113"/>
  <c r="N37" i="113"/>
  <c r="N36" i="113"/>
  <c r="G36" i="113"/>
  <c r="N35" i="113"/>
  <c r="G35" i="113"/>
  <c r="N34" i="113"/>
  <c r="G34" i="113"/>
  <c r="N33" i="113"/>
  <c r="G33" i="113"/>
  <c r="S32" i="113"/>
  <c r="N32" i="113"/>
  <c r="N31" i="113"/>
  <c r="N30" i="113"/>
  <c r="G30" i="113"/>
  <c r="N29" i="113"/>
  <c r="N28" i="113"/>
  <c r="N27" i="113"/>
  <c r="G27" i="113"/>
  <c r="N26" i="113"/>
  <c r="G26" i="113"/>
  <c r="N25" i="113"/>
  <c r="G25" i="113"/>
  <c r="N24" i="113"/>
  <c r="G24" i="113"/>
  <c r="N23" i="113"/>
  <c r="G23" i="113"/>
  <c r="N22" i="113"/>
  <c r="G22" i="113"/>
  <c r="N21" i="113"/>
  <c r="G21" i="113"/>
  <c r="N20" i="113"/>
  <c r="G20" i="113"/>
  <c r="N19" i="113"/>
  <c r="G19" i="113"/>
  <c r="N18" i="113"/>
  <c r="G18" i="113"/>
  <c r="N17" i="113"/>
  <c r="N16" i="113"/>
  <c r="N15" i="113"/>
  <c r="G15" i="113"/>
  <c r="N14" i="113"/>
  <c r="G14" i="113"/>
  <c r="N13" i="113"/>
  <c r="G13" i="113"/>
  <c r="N12" i="113"/>
  <c r="G12" i="113"/>
  <c r="I196" i="113"/>
  <c r="N196" i="113" s="1"/>
  <c r="P196" i="113" s="1"/>
  <c r="G11" i="113"/>
  <c r="I1429" i="112"/>
  <c r="I1355" i="112"/>
  <c r="I1353" i="112"/>
  <c r="T1341" i="112"/>
  <c r="V1341" i="112" s="1"/>
  <c r="N1319" i="112"/>
  <c r="N1318" i="112"/>
  <c r="N1317" i="112"/>
  <c r="N1307" i="112"/>
  <c r="N1295" i="112"/>
  <c r="N1294" i="112"/>
  <c r="N1293" i="112"/>
  <c r="N1291" i="112"/>
  <c r="N1290" i="112"/>
  <c r="N1288" i="112"/>
  <c r="N1287" i="112"/>
  <c r="N1286" i="112"/>
  <c r="N1284" i="112"/>
  <c r="N1283" i="112"/>
  <c r="N1282" i="112"/>
  <c r="N1281" i="112"/>
  <c r="N1280" i="112"/>
  <c r="N1279" i="112"/>
  <c r="N1278" i="112"/>
  <c r="N1277" i="112"/>
  <c r="N1276" i="112"/>
  <c r="N1275" i="112"/>
  <c r="N1274" i="112"/>
  <c r="N1271" i="112"/>
  <c r="G1269" i="112"/>
  <c r="T1255" i="112"/>
  <c r="V1255" i="112" s="1"/>
  <c r="N1253" i="112"/>
  <c r="N1252" i="112"/>
  <c r="N1251" i="112"/>
  <c r="N1248" i="112"/>
  <c r="N1246" i="112"/>
  <c r="N1245" i="112"/>
  <c r="N1242" i="112"/>
  <c r="N1240" i="112"/>
  <c r="T1239" i="112"/>
  <c r="V1239" i="112" s="1"/>
  <c r="N1239" i="112"/>
  <c r="N1234" i="112"/>
  <c r="N1233" i="112"/>
  <c r="N1232" i="112"/>
  <c r="N1231" i="112"/>
  <c r="N1222" i="112"/>
  <c r="N1221" i="112"/>
  <c r="N1220" i="112"/>
  <c r="N1219" i="112"/>
  <c r="U1218" i="112"/>
  <c r="N1218" i="112"/>
  <c r="N1216" i="112"/>
  <c r="N1215" i="112"/>
  <c r="N1214" i="112"/>
  <c r="N1213" i="112"/>
  <c r="N1211" i="112"/>
  <c r="N1210" i="112"/>
  <c r="N1207" i="112"/>
  <c r="N1206" i="112"/>
  <c r="N1205" i="112"/>
  <c r="N1203" i="112"/>
  <c r="N1202" i="112"/>
  <c r="N1200" i="112"/>
  <c r="N1199" i="112"/>
  <c r="N1197" i="112"/>
  <c r="N1196" i="112"/>
  <c r="N1194" i="112"/>
  <c r="N1193" i="112"/>
  <c r="N1192" i="112"/>
  <c r="N1189" i="112"/>
  <c r="N1188" i="112"/>
  <c r="N1187" i="112"/>
  <c r="N1181" i="112"/>
  <c r="N1180" i="112"/>
  <c r="N1178" i="112"/>
  <c r="N1177" i="112"/>
  <c r="N1176" i="112"/>
  <c r="N1173" i="112"/>
  <c r="N1172" i="112"/>
  <c r="N1164" i="112"/>
  <c r="N1163" i="112"/>
  <c r="N1162" i="112"/>
  <c r="N1158" i="112"/>
  <c r="N1157" i="112"/>
  <c r="N1155" i="112"/>
  <c r="N1150" i="112"/>
  <c r="G1150" i="112"/>
  <c r="N1149" i="112"/>
  <c r="N1147" i="112"/>
  <c r="N1146" i="112"/>
  <c r="T1140" i="112"/>
  <c r="V1140" i="112" s="1"/>
  <c r="T1139" i="112"/>
  <c r="V1139" i="112" s="1"/>
  <c r="N1138" i="112"/>
  <c r="F1138" i="112"/>
  <c r="N1137" i="112"/>
  <c r="T1136" i="112"/>
  <c r="V1136" i="112" s="1"/>
  <c r="T1135" i="112"/>
  <c r="V1135" i="112" s="1"/>
  <c r="N1135" i="112"/>
  <c r="F1135" i="112"/>
  <c r="T1134" i="112"/>
  <c r="V1134" i="112" s="1"/>
  <c r="T1133" i="112"/>
  <c r="F1134" i="112"/>
  <c r="N1133" i="112"/>
  <c r="T1125" i="112"/>
  <c r="V1125" i="112" s="1"/>
  <c r="F1125" i="112"/>
  <c r="T1124" i="112"/>
  <c r="V1124" i="112" s="1"/>
  <c r="F1122" i="112"/>
  <c r="T1121" i="112"/>
  <c r="V1121" i="112" s="1"/>
  <c r="F1121" i="112"/>
  <c r="U1119" i="112"/>
  <c r="T1119" i="112"/>
  <c r="T1118" i="112"/>
  <c r="V1118" i="112" s="1"/>
  <c r="G1118" i="112"/>
  <c r="T1117" i="112"/>
  <c r="V1117" i="112" s="1"/>
  <c r="G1115" i="112"/>
  <c r="T1114" i="112"/>
  <c r="V1114" i="112" s="1"/>
  <c r="G1114" i="112"/>
  <c r="G1111" i="112"/>
  <c r="F1108" i="112"/>
  <c r="T1107" i="112"/>
  <c r="V1107" i="112" s="1"/>
  <c r="F1105" i="112"/>
  <c r="F1104" i="112"/>
  <c r="N1101" i="112"/>
  <c r="N1100" i="112"/>
  <c r="N1099" i="112"/>
  <c r="N1098" i="112"/>
  <c r="N1096" i="112"/>
  <c r="G1096" i="112"/>
  <c r="N1095" i="112"/>
  <c r="G1095" i="112"/>
  <c r="T1094" i="112"/>
  <c r="V1094" i="112" s="1"/>
  <c r="N1094" i="112"/>
  <c r="N1091" i="112"/>
  <c r="N1090" i="112"/>
  <c r="G1087" i="112"/>
  <c r="U1083" i="112"/>
  <c r="T1083" i="112"/>
  <c r="G1083" i="112"/>
  <c r="V1082" i="112"/>
  <c r="V1081" i="112"/>
  <c r="N1080" i="112"/>
  <c r="G1080" i="112"/>
  <c r="N1079" i="112"/>
  <c r="G1079" i="112"/>
  <c r="N1078" i="112"/>
  <c r="G1076" i="112"/>
  <c r="G1073" i="112"/>
  <c r="G1072" i="112"/>
  <c r="N1059" i="112"/>
  <c r="G1059" i="112"/>
  <c r="N1058" i="112"/>
  <c r="G1058" i="112"/>
  <c r="N1057" i="112"/>
  <c r="N1055" i="112"/>
  <c r="G1055" i="112"/>
  <c r="N1054" i="112"/>
  <c r="G1054" i="112"/>
  <c r="T1053" i="112"/>
  <c r="V1053" i="112" s="1"/>
  <c r="N1053" i="112"/>
  <c r="U1052" i="112"/>
  <c r="N1051" i="112"/>
  <c r="G1051" i="112"/>
  <c r="T1050" i="112"/>
  <c r="V1050" i="112" s="1"/>
  <c r="N1050" i="112"/>
  <c r="G1050" i="112"/>
  <c r="T1049" i="112"/>
  <c r="V1049" i="112" s="1"/>
  <c r="N1049" i="112"/>
  <c r="G1047" i="112"/>
  <c r="T1046" i="112"/>
  <c r="V1046" i="112" s="1"/>
  <c r="G1046" i="112"/>
  <c r="G1033" i="112"/>
  <c r="N1031" i="112"/>
  <c r="T1030" i="112"/>
  <c r="G1030" i="112"/>
  <c r="G1029" i="112"/>
  <c r="V1028" i="112"/>
  <c r="N1026" i="112"/>
  <c r="G1026" i="112"/>
  <c r="N1025" i="112"/>
  <c r="G1023" i="112"/>
  <c r="U1021" i="112"/>
  <c r="N1021" i="112"/>
  <c r="T1020" i="112"/>
  <c r="N1020" i="112"/>
  <c r="G1020" i="112"/>
  <c r="T1019" i="112"/>
  <c r="N1019" i="112"/>
  <c r="G1019" i="112"/>
  <c r="N1018" i="112"/>
  <c r="N1017" i="112"/>
  <c r="N1016" i="112"/>
  <c r="N1015" i="112"/>
  <c r="N1014" i="112"/>
  <c r="N1013" i="112"/>
  <c r="N1012" i="112"/>
  <c r="N1011" i="112"/>
  <c r="N1010" i="112"/>
  <c r="N1009" i="112"/>
  <c r="N1007" i="112"/>
  <c r="N1006" i="112"/>
  <c r="N1005" i="112"/>
  <c r="U1004" i="112"/>
  <c r="N1003" i="112"/>
  <c r="G1003" i="112"/>
  <c r="N1002" i="112"/>
  <c r="G1002" i="112"/>
  <c r="N1001" i="112"/>
  <c r="T999" i="112"/>
  <c r="V999" i="112" s="1"/>
  <c r="N999" i="112"/>
  <c r="G999" i="112"/>
  <c r="N998" i="112"/>
  <c r="G998" i="112"/>
  <c r="T997" i="112"/>
  <c r="V997" i="112" s="1"/>
  <c r="N997" i="112"/>
  <c r="N995" i="112"/>
  <c r="N994" i="112"/>
  <c r="N992" i="112"/>
  <c r="G992" i="112"/>
  <c r="N991" i="112"/>
  <c r="N989" i="112"/>
  <c r="N988" i="112"/>
  <c r="N987" i="112"/>
  <c r="N986" i="112"/>
  <c r="N985" i="112"/>
  <c r="N984" i="112"/>
  <c r="N983" i="112"/>
  <c r="N982" i="112"/>
  <c r="N981" i="112"/>
  <c r="N979" i="112"/>
  <c r="G979" i="112"/>
  <c r="T977" i="112"/>
  <c r="V977" i="112" s="1"/>
  <c r="T976" i="112"/>
  <c r="V976" i="112" s="1"/>
  <c r="N976" i="112"/>
  <c r="G976" i="112"/>
  <c r="N975" i="112"/>
  <c r="G975" i="112"/>
  <c r="T974" i="112"/>
  <c r="V974" i="112" s="1"/>
  <c r="N974" i="112"/>
  <c r="G957" i="112"/>
  <c r="G954" i="112"/>
  <c r="U934" i="112"/>
  <c r="N928" i="112"/>
  <c r="N927" i="112"/>
  <c r="N925" i="112"/>
  <c r="N924" i="112"/>
  <c r="N923" i="112"/>
  <c r="N921" i="112"/>
  <c r="G921" i="112"/>
  <c r="N920" i="112"/>
  <c r="N918" i="112"/>
  <c r="N917" i="112"/>
  <c r="N916" i="112"/>
  <c r="N914" i="112"/>
  <c r="G914" i="112"/>
  <c r="N913" i="112"/>
  <c r="N911" i="112"/>
  <c r="N910" i="112"/>
  <c r="N909" i="112"/>
  <c r="N907" i="112"/>
  <c r="G907" i="112"/>
  <c r="N906" i="112"/>
  <c r="N904" i="112"/>
  <c r="N903" i="112"/>
  <c r="N902" i="112"/>
  <c r="N900" i="112"/>
  <c r="G900" i="112"/>
  <c r="N899" i="112"/>
  <c r="N897" i="112"/>
  <c r="N896" i="112"/>
  <c r="N895" i="112"/>
  <c r="N893" i="112"/>
  <c r="N892" i="112"/>
  <c r="N891" i="112"/>
  <c r="N889" i="112"/>
  <c r="G889" i="112"/>
  <c r="N888" i="112"/>
  <c r="N886" i="112"/>
  <c r="G886" i="112"/>
  <c r="N885" i="112"/>
  <c r="G885" i="112"/>
  <c r="N884" i="112"/>
  <c r="N882" i="112"/>
  <c r="N881" i="112"/>
  <c r="N879" i="112"/>
  <c r="N878" i="112"/>
  <c r="N877" i="112"/>
  <c r="N875" i="112"/>
  <c r="N874" i="112"/>
  <c r="N872" i="112"/>
  <c r="G872" i="112"/>
  <c r="N871" i="112"/>
  <c r="G871" i="112"/>
  <c r="N870" i="112"/>
  <c r="G868" i="112"/>
  <c r="G861" i="112"/>
  <c r="G860" i="112"/>
  <c r="G857" i="112"/>
  <c r="G854" i="112"/>
  <c r="G853" i="112"/>
  <c r="N850" i="112"/>
  <c r="N849" i="112"/>
  <c r="G847" i="112"/>
  <c r="N846" i="112"/>
  <c r="G846" i="112"/>
  <c r="N845" i="112"/>
  <c r="N831" i="112"/>
  <c r="N830" i="112"/>
  <c r="N822" i="112"/>
  <c r="N819" i="112"/>
  <c r="N817" i="112"/>
  <c r="G802" i="112"/>
  <c r="G801" i="112"/>
  <c r="N778" i="112"/>
  <c r="N775" i="112"/>
  <c r="N774" i="112"/>
  <c r="N772" i="112"/>
  <c r="N771" i="112"/>
  <c r="N763" i="112"/>
  <c r="N762" i="112"/>
  <c r="N761" i="112"/>
  <c r="N760" i="112"/>
  <c r="N759" i="112"/>
  <c r="N758" i="112"/>
  <c r="N753" i="112"/>
  <c r="N752" i="112"/>
  <c r="N751" i="112"/>
  <c r="N749" i="112"/>
  <c r="T748" i="112"/>
  <c r="V748" i="112" s="1"/>
  <c r="N748" i="112"/>
  <c r="N746" i="112"/>
  <c r="AB745" i="112"/>
  <c r="AB747" i="112" s="1"/>
  <c r="AB748" i="112" s="1"/>
  <c r="N745" i="112"/>
  <c r="T744" i="112"/>
  <c r="V744" i="112" s="1"/>
  <c r="N744" i="112"/>
  <c r="N742" i="112"/>
  <c r="N741" i="112"/>
  <c r="N739" i="112"/>
  <c r="N738" i="112"/>
  <c r="N737" i="112"/>
  <c r="N735" i="112"/>
  <c r="N734" i="112"/>
  <c r="T733" i="112"/>
  <c r="V733" i="112" s="1"/>
  <c r="N733" i="112"/>
  <c r="T732" i="112"/>
  <c r="V732" i="112" s="1"/>
  <c r="N731" i="112"/>
  <c r="W730" i="112"/>
  <c r="T730" i="112"/>
  <c r="V730" i="112" s="1"/>
  <c r="N730" i="112"/>
  <c r="W729" i="112"/>
  <c r="T729" i="112"/>
  <c r="V729" i="112" s="1"/>
  <c r="N729" i="112"/>
  <c r="N727" i="112"/>
  <c r="N726" i="112"/>
  <c r="N724" i="112"/>
  <c r="N723" i="112"/>
  <c r="N722" i="112"/>
  <c r="N720" i="112"/>
  <c r="N719" i="112"/>
  <c r="N718" i="112"/>
  <c r="N717" i="112"/>
  <c r="N715" i="112"/>
  <c r="N714" i="112"/>
  <c r="N712" i="112"/>
  <c r="N711" i="112"/>
  <c r="T710" i="112"/>
  <c r="N710" i="112"/>
  <c r="N708" i="112"/>
  <c r="N707" i="112"/>
  <c r="N705" i="112"/>
  <c r="N704" i="112"/>
  <c r="N703" i="112"/>
  <c r="N701" i="112"/>
  <c r="G701" i="112"/>
  <c r="N700" i="112"/>
  <c r="N698" i="112"/>
  <c r="N697" i="112"/>
  <c r="N696" i="112"/>
  <c r="N695" i="112"/>
  <c r="N693" i="112"/>
  <c r="N692" i="112"/>
  <c r="N691" i="112"/>
  <c r="U690" i="112"/>
  <c r="N689" i="112"/>
  <c r="N688" i="112"/>
  <c r="N686" i="112"/>
  <c r="T685" i="112"/>
  <c r="V685" i="112" s="1"/>
  <c r="N685" i="112"/>
  <c r="T677" i="112"/>
  <c r="V677" i="112" s="1"/>
  <c r="G683" i="112"/>
  <c r="U682" i="112"/>
  <c r="N682" i="112"/>
  <c r="T681" i="112"/>
  <c r="V681" i="112" s="1"/>
  <c r="T680" i="112"/>
  <c r="V680" i="112" s="1"/>
  <c r="T676" i="112"/>
  <c r="G680" i="112"/>
  <c r="T679" i="112"/>
  <c r="V679" i="112" s="1"/>
  <c r="N679" i="112"/>
  <c r="T678" i="112"/>
  <c r="V678" i="112" s="1"/>
  <c r="N677" i="112"/>
  <c r="N676" i="112"/>
  <c r="N675" i="112"/>
  <c r="T673" i="112"/>
  <c r="V673" i="112" s="1"/>
  <c r="N673" i="112"/>
  <c r="G673" i="112"/>
  <c r="T672" i="112"/>
  <c r="V672" i="112" s="1"/>
  <c r="N672" i="112"/>
  <c r="T671" i="112"/>
  <c r="V671" i="112" s="1"/>
  <c r="N670" i="112"/>
  <c r="T669" i="112"/>
  <c r="V669" i="112" s="1"/>
  <c r="N669" i="112"/>
  <c r="V668" i="112"/>
  <c r="T667" i="112"/>
  <c r="V667" i="112" s="1"/>
  <c r="N667" i="112"/>
  <c r="T666" i="112"/>
  <c r="V666" i="112" s="1"/>
  <c r="N666" i="112"/>
  <c r="T665" i="112"/>
  <c r="V665" i="112" s="1"/>
  <c r="N665" i="112"/>
  <c r="N663" i="112"/>
  <c r="N662" i="112"/>
  <c r="N661" i="112"/>
  <c r="N657" i="112"/>
  <c r="N656" i="112"/>
  <c r="N655" i="112"/>
  <c r="N654" i="112"/>
  <c r="N652" i="112"/>
  <c r="N651" i="112"/>
  <c r="N650" i="112"/>
  <c r="N649" i="112"/>
  <c r="N648" i="112"/>
  <c r="N647" i="112"/>
  <c r="N645" i="112"/>
  <c r="G645" i="112"/>
  <c r="N644" i="112"/>
  <c r="N642" i="112"/>
  <c r="G642" i="112"/>
  <c r="N641" i="112"/>
  <c r="N639" i="112"/>
  <c r="U638" i="112"/>
  <c r="N638" i="112"/>
  <c r="T1147" i="112"/>
  <c r="V1147" i="112" s="1"/>
  <c r="T637" i="112"/>
  <c r="V637" i="112" s="1"/>
  <c r="N637" i="112"/>
  <c r="T636" i="112"/>
  <c r="V636" i="112" s="1"/>
  <c r="N635" i="112"/>
  <c r="N634" i="112"/>
  <c r="T633" i="112"/>
  <c r="V633" i="112" s="1"/>
  <c r="N633" i="112"/>
  <c r="N632" i="112"/>
  <c r="T631" i="112"/>
  <c r="V631" i="112" s="1"/>
  <c r="N631" i="112"/>
  <c r="N630" i="112"/>
  <c r="T1146" i="112"/>
  <c r="V1146" i="112" s="1"/>
  <c r="V629" i="112"/>
  <c r="N629" i="112"/>
  <c r="N627" i="112"/>
  <c r="G627" i="112"/>
  <c r="N626" i="112"/>
  <c r="G626" i="112"/>
  <c r="N625" i="112"/>
  <c r="N623" i="112"/>
  <c r="G623" i="112"/>
  <c r="N620" i="112"/>
  <c r="N619" i="112"/>
  <c r="N618" i="112"/>
  <c r="N617" i="112"/>
  <c r="N616" i="112"/>
  <c r="N615" i="112"/>
  <c r="N613" i="112"/>
  <c r="N612" i="112"/>
  <c r="N611" i="112"/>
  <c r="N608" i="112"/>
  <c r="N607" i="112"/>
  <c r="N606" i="112"/>
  <c r="N602" i="112"/>
  <c r="N601" i="112"/>
  <c r="N600" i="112"/>
  <c r="N598" i="112"/>
  <c r="G597" i="112"/>
  <c r="N595" i="112"/>
  <c r="S594" i="112"/>
  <c r="N594" i="112"/>
  <c r="N593" i="112"/>
  <c r="N589" i="112"/>
  <c r="N588" i="112"/>
  <c r="N587" i="112"/>
  <c r="N586" i="112"/>
  <c r="N585" i="112"/>
  <c r="N584" i="112"/>
  <c r="N583" i="112"/>
  <c r="N550" i="112"/>
  <c r="N549" i="112"/>
  <c r="N548" i="112"/>
  <c r="N547" i="112"/>
  <c r="N546" i="112"/>
  <c r="N545" i="112"/>
  <c r="N544" i="112"/>
  <c r="N543" i="112"/>
  <c r="N542" i="112"/>
  <c r="N541" i="112"/>
  <c r="N540" i="112"/>
  <c r="N539" i="112"/>
  <c r="N538" i="112"/>
  <c r="N537" i="112"/>
  <c r="N536" i="112"/>
  <c r="N535" i="112"/>
  <c r="N534" i="112"/>
  <c r="N533" i="112"/>
  <c r="S532" i="112"/>
  <c r="N532" i="112"/>
  <c r="N531" i="112"/>
  <c r="N530" i="112"/>
  <c r="N519" i="112"/>
  <c r="T518" i="112"/>
  <c r="V518" i="112" s="1"/>
  <c r="N518" i="112"/>
  <c r="T517" i="112"/>
  <c r="V517" i="112" s="1"/>
  <c r="N517" i="112"/>
  <c r="G517" i="112"/>
  <c r="T516" i="112"/>
  <c r="V516" i="112" s="1"/>
  <c r="N515" i="112"/>
  <c r="T514" i="112"/>
  <c r="V514" i="112" s="1"/>
  <c r="N514" i="112"/>
  <c r="T513" i="112"/>
  <c r="V513" i="112" s="1"/>
  <c r="N513" i="112"/>
  <c r="N511" i="112"/>
  <c r="N510" i="112"/>
  <c r="N509" i="112"/>
  <c r="N508" i="112"/>
  <c r="N507" i="112"/>
  <c r="N505" i="112"/>
  <c r="N504" i="112"/>
  <c r="S503" i="112"/>
  <c r="N503" i="112"/>
  <c r="S502" i="112"/>
  <c r="N502" i="112"/>
  <c r="T501" i="112"/>
  <c r="N501" i="112"/>
  <c r="G497" i="112"/>
  <c r="N493" i="112"/>
  <c r="N488" i="112"/>
  <c r="N487" i="112"/>
  <c r="N485" i="112"/>
  <c r="N484" i="112"/>
  <c r="V483" i="112"/>
  <c r="T482" i="112"/>
  <c r="V482" i="112" s="1"/>
  <c r="N482" i="112"/>
  <c r="T481" i="112"/>
  <c r="V481" i="112" s="1"/>
  <c r="N481" i="112"/>
  <c r="N479" i="112"/>
  <c r="Z478" i="112"/>
  <c r="Z480" i="112" s="1"/>
  <c r="N478" i="112"/>
  <c r="N477" i="112"/>
  <c r="X474" i="112"/>
  <c r="Y474" i="112" s="1"/>
  <c r="N473" i="112"/>
  <c r="AA472" i="112"/>
  <c r="N472" i="112"/>
  <c r="N471" i="112"/>
  <c r="X469" i="112"/>
  <c r="N469" i="112"/>
  <c r="X468" i="112"/>
  <c r="N468" i="112"/>
  <c r="N467" i="112"/>
  <c r="N465" i="112"/>
  <c r="N463" i="112"/>
  <c r="N459" i="112"/>
  <c r="N458" i="112"/>
  <c r="N457" i="112"/>
  <c r="N451" i="112"/>
  <c r="N450" i="112"/>
  <c r="G450" i="112"/>
  <c r="N448" i="112"/>
  <c r="N447" i="112"/>
  <c r="N445" i="112"/>
  <c r="G445" i="112"/>
  <c r="N444" i="112"/>
  <c r="N442" i="112"/>
  <c r="N441" i="112"/>
  <c r="N440" i="112"/>
  <c r="N438" i="112"/>
  <c r="N437" i="112"/>
  <c r="N433" i="112"/>
  <c r="N432" i="112"/>
  <c r="N429" i="112"/>
  <c r="N428" i="112"/>
  <c r="N423" i="112"/>
  <c r="N422" i="112"/>
  <c r="N418" i="112"/>
  <c r="N417" i="112"/>
  <c r="N415" i="112"/>
  <c r="N414" i="112"/>
  <c r="N412" i="112"/>
  <c r="T1138" i="112"/>
  <c r="V1138" i="112" s="1"/>
  <c r="N410" i="112"/>
  <c r="N408" i="112"/>
  <c r="F408" i="112"/>
  <c r="N407" i="112"/>
  <c r="T1137" i="112"/>
  <c r="V1137" i="112" s="1"/>
  <c r="N404" i="112"/>
  <c r="N402" i="112"/>
  <c r="N401" i="112"/>
  <c r="N400" i="112"/>
  <c r="N399" i="112"/>
  <c r="U398" i="112"/>
  <c r="N398" i="112"/>
  <c r="N392" i="112"/>
  <c r="N391" i="112"/>
  <c r="N390" i="112"/>
  <c r="N388" i="112"/>
  <c r="N387" i="112"/>
  <c r="N386" i="112"/>
  <c r="N368" i="112"/>
  <c r="N367" i="112"/>
  <c r="N366" i="112"/>
  <c r="N365" i="112"/>
  <c r="N364" i="112"/>
  <c r="N363" i="112"/>
  <c r="N362" i="112"/>
  <c r="N361" i="112"/>
  <c r="N360" i="112"/>
  <c r="N359" i="112"/>
  <c r="N357" i="112"/>
  <c r="N356" i="112"/>
  <c r="T1054" i="112"/>
  <c r="V1054" i="112" s="1"/>
  <c r="N354" i="112"/>
  <c r="N353" i="112"/>
  <c r="E348" i="112"/>
  <c r="N314" i="112"/>
  <c r="N313" i="112"/>
  <c r="T1098" i="112"/>
  <c r="V1098" i="112" s="1"/>
  <c r="N311" i="112"/>
  <c r="N309" i="112"/>
  <c r="G309" i="112"/>
  <c r="N308" i="112"/>
  <c r="N305" i="112"/>
  <c r="N304" i="112"/>
  <c r="N303" i="112"/>
  <c r="N301" i="112"/>
  <c r="N300" i="112"/>
  <c r="N299" i="112"/>
  <c r="N298" i="112"/>
  <c r="N297" i="112"/>
  <c r="N295" i="112"/>
  <c r="N294" i="112"/>
  <c r="N291" i="112"/>
  <c r="N290" i="112"/>
  <c r="N289" i="112"/>
  <c r="N287" i="112"/>
  <c r="N286" i="112"/>
  <c r="N285" i="112"/>
  <c r="N284" i="112"/>
  <c r="N282" i="112"/>
  <c r="N281" i="112"/>
  <c r="N280" i="112"/>
  <c r="N279" i="112"/>
  <c r="N278" i="112"/>
  <c r="N277" i="112"/>
  <c r="N275" i="112"/>
  <c r="N274" i="112"/>
  <c r="N273" i="112"/>
  <c r="N272" i="112"/>
  <c r="N270" i="112"/>
  <c r="N269" i="112"/>
  <c r="N268" i="112"/>
  <c r="N266" i="112"/>
  <c r="N265" i="112"/>
  <c r="N264" i="112"/>
  <c r="N263" i="112"/>
  <c r="N261" i="112"/>
  <c r="N260" i="112"/>
  <c r="N259" i="112"/>
  <c r="T257" i="112"/>
  <c r="V257" i="112" s="1"/>
  <c r="N257" i="112"/>
  <c r="T256" i="112"/>
  <c r="V256" i="112" s="1"/>
  <c r="N256" i="112"/>
  <c r="T255" i="112"/>
  <c r="V255" i="112" s="1"/>
  <c r="N255" i="112"/>
  <c r="T254" i="112"/>
  <c r="V254" i="112" s="1"/>
  <c r="N254" i="112"/>
  <c r="G242" i="112"/>
  <c r="G241" i="112"/>
  <c r="N238" i="112"/>
  <c r="N237" i="112"/>
  <c r="N235" i="112"/>
  <c r="T234" i="112"/>
  <c r="N234" i="112"/>
  <c r="N232" i="112"/>
  <c r="N231" i="112"/>
  <c r="N229" i="112"/>
  <c r="T228" i="112"/>
  <c r="V228" i="112" s="1"/>
  <c r="N228" i="112"/>
  <c r="N226" i="112"/>
  <c r="N225" i="112"/>
  <c r="N224" i="112"/>
  <c r="N222" i="112"/>
  <c r="N221" i="112"/>
  <c r="N220" i="112"/>
  <c r="N219" i="112"/>
  <c r="N217" i="112"/>
  <c r="G217" i="112"/>
  <c r="N216" i="112"/>
  <c r="N214" i="112"/>
  <c r="N213" i="112"/>
  <c r="N212" i="112"/>
  <c r="T211" i="112"/>
  <c r="V211" i="112" s="1"/>
  <c r="N211" i="112"/>
  <c r="N209" i="112"/>
  <c r="G209" i="112"/>
  <c r="N208" i="112"/>
  <c r="N206" i="112"/>
  <c r="G206" i="112"/>
  <c r="N205" i="112"/>
  <c r="N195" i="112"/>
  <c r="N194" i="112"/>
  <c r="N193" i="112"/>
  <c r="N191" i="112"/>
  <c r="N190" i="112"/>
  <c r="N187" i="112"/>
  <c r="N186" i="112"/>
  <c r="N185" i="112"/>
  <c r="N184" i="112"/>
  <c r="N182" i="112"/>
  <c r="N181" i="112"/>
  <c r="N179" i="112"/>
  <c r="N178" i="112"/>
  <c r="N170" i="112"/>
  <c r="N169" i="112"/>
  <c r="N167" i="112"/>
  <c r="N166" i="112"/>
  <c r="N165" i="112"/>
  <c r="N164" i="112"/>
  <c r="N163" i="112"/>
  <c r="N162" i="112"/>
  <c r="N161" i="112"/>
  <c r="T158" i="112"/>
  <c r="V158" i="112" s="1"/>
  <c r="T157" i="112"/>
  <c r="V157" i="112" s="1"/>
  <c r="N157" i="112"/>
  <c r="G155" i="112"/>
  <c r="N149" i="112"/>
  <c r="N148" i="112"/>
  <c r="N145" i="112"/>
  <c r="T136" i="112"/>
  <c r="V136" i="112" s="1"/>
  <c r="T143" i="112"/>
  <c r="V143" i="112" s="1"/>
  <c r="N143" i="112"/>
  <c r="T142" i="112"/>
  <c r="V142" i="112" s="1"/>
  <c r="T140" i="112"/>
  <c r="V140" i="112" s="1"/>
  <c r="N140" i="112"/>
  <c r="G140" i="112"/>
  <c r="T139" i="112"/>
  <c r="V139" i="112" s="1"/>
  <c r="N136" i="112"/>
  <c r="T135" i="112"/>
  <c r="V135" i="112" s="1"/>
  <c r="N135" i="112"/>
  <c r="N131" i="112"/>
  <c r="N130" i="112" s="1"/>
  <c r="N123" i="112"/>
  <c r="V122" i="112"/>
  <c r="N117" i="112"/>
  <c r="N116" i="112"/>
  <c r="N113" i="112"/>
  <c r="G113" i="112"/>
  <c r="N110" i="112"/>
  <c r="N107" i="112"/>
  <c r="N104" i="112"/>
  <c r="N103" i="112"/>
  <c r="N102" i="112"/>
  <c r="N101" i="112"/>
  <c r="N97" i="112"/>
  <c r="N96" i="112"/>
  <c r="N93" i="112"/>
  <c r="G93" i="112"/>
  <c r="N90" i="112"/>
  <c r="N89" i="112"/>
  <c r="N88" i="112"/>
  <c r="N87" i="112"/>
  <c r="N86" i="112"/>
  <c r="N83" i="112"/>
  <c r="N82" i="112"/>
  <c r="N79" i="112"/>
  <c r="N75" i="112"/>
  <c r="N74" i="112"/>
  <c r="N73" i="112"/>
  <c r="T72" i="112"/>
  <c r="V72" i="112" s="1"/>
  <c r="N69" i="112"/>
  <c r="N68" i="112"/>
  <c r="T67" i="112"/>
  <c r="V67" i="112" s="1"/>
  <c r="N65" i="112"/>
  <c r="N64" i="112"/>
  <c r="N63" i="112"/>
  <c r="N62" i="112"/>
  <c r="N61" i="112"/>
  <c r="S60" i="112"/>
  <c r="N49" i="112"/>
  <c r="N48" i="112"/>
  <c r="N47" i="112"/>
  <c r="N46" i="112"/>
  <c r="N45" i="112"/>
  <c r="N44" i="112"/>
  <c r="U43" i="112"/>
  <c r="T43" i="112"/>
  <c r="N41" i="112"/>
  <c r="N40" i="112"/>
  <c r="N39" i="112"/>
  <c r="N38" i="112"/>
  <c r="N37" i="112"/>
  <c r="N36" i="112"/>
  <c r="N33" i="112"/>
  <c r="N32" i="112"/>
  <c r="N31" i="112"/>
  <c r="G31" i="112"/>
  <c r="N30" i="112"/>
  <c r="G30" i="112"/>
  <c r="S29" i="112"/>
  <c r="N26" i="112"/>
  <c r="N23" i="112"/>
  <c r="N22" i="112"/>
  <c r="N21" i="112"/>
  <c r="N20" i="112"/>
  <c r="N19" i="112"/>
  <c r="N18" i="112"/>
  <c r="N15" i="112"/>
  <c r="N14" i="112"/>
  <c r="N13" i="112"/>
  <c r="N12" i="112"/>
  <c r="G11" i="112"/>
  <c r="U1139" i="113" l="1"/>
  <c r="T1052" i="113"/>
  <c r="V688" i="113"/>
  <c r="T1021" i="113"/>
  <c r="F39" i="114"/>
  <c r="U463" i="112"/>
  <c r="V1083" i="112"/>
  <c r="T690" i="112"/>
  <c r="V690" i="112" s="1"/>
  <c r="V1119" i="112"/>
  <c r="T1139" i="113"/>
  <c r="V1045" i="113"/>
  <c r="D33" i="114"/>
  <c r="D34" i="114"/>
  <c r="D35" i="114"/>
  <c r="D14" i="114"/>
  <c r="D10" i="114"/>
  <c r="D17" i="114"/>
  <c r="D13" i="114"/>
  <c r="D16" i="114"/>
  <c r="D12" i="114"/>
  <c r="C20" i="114"/>
  <c r="F18" i="114"/>
  <c r="D15" i="114"/>
  <c r="D11" i="114"/>
  <c r="D36" i="114"/>
  <c r="D37" i="114"/>
  <c r="D38" i="114"/>
  <c r="D31" i="114"/>
  <c r="D9" i="114"/>
  <c r="D18" i="114" s="1"/>
  <c r="D32" i="114"/>
  <c r="N200" i="113"/>
  <c r="N295" i="113"/>
  <c r="I305" i="113"/>
  <c r="T1131" i="113" s="1"/>
  <c r="V1131" i="113" s="1"/>
  <c r="T1105" i="113"/>
  <c r="V1105" i="113" s="1"/>
  <c r="N344" i="113"/>
  <c r="N352" i="113"/>
  <c r="N1173" i="113"/>
  <c r="Z1151" i="113"/>
  <c r="Z1150" i="113"/>
  <c r="V649" i="113"/>
  <c r="T657" i="113"/>
  <c r="V657" i="113" s="1"/>
  <c r="V929" i="113"/>
  <c r="T124" i="113"/>
  <c r="V124" i="113" s="1"/>
  <c r="N133" i="113"/>
  <c r="N255" i="113"/>
  <c r="N372" i="113"/>
  <c r="N453" i="113"/>
  <c r="N1252" i="113"/>
  <c r="N404" i="113"/>
  <c r="T1094" i="113"/>
  <c r="V1094" i="113" s="1"/>
  <c r="T1097" i="113"/>
  <c r="V1097" i="113" s="1"/>
  <c r="I525" i="113"/>
  <c r="N525" i="113" s="1"/>
  <c r="P525" i="113" s="1"/>
  <c r="N11" i="113"/>
  <c r="N61" i="113"/>
  <c r="N182" i="113"/>
  <c r="N358" i="113"/>
  <c r="V696" i="113"/>
  <c r="T702" i="113"/>
  <c r="V702" i="113" s="1"/>
  <c r="N649" i="113"/>
  <c r="N657" i="113"/>
  <c r="T709" i="113"/>
  <c r="V709" i="113" s="1"/>
  <c r="N495" i="113"/>
  <c r="N513" i="113"/>
  <c r="T567" i="113"/>
  <c r="V567" i="113" s="1"/>
  <c r="T655" i="113"/>
  <c r="V655" i="113" s="1"/>
  <c r="N930" i="113"/>
  <c r="T1080" i="113"/>
  <c r="V1080" i="113" s="1"/>
  <c r="T1126" i="113"/>
  <c r="T930" i="113"/>
  <c r="V930" i="113" s="1"/>
  <c r="T1004" i="113"/>
  <c r="T1102" i="113"/>
  <c r="V1102" i="113" s="1"/>
  <c r="N1113" i="113"/>
  <c r="I1137" i="113"/>
  <c r="N1137" i="113" s="1"/>
  <c r="P1137" i="113" s="1"/>
  <c r="T1244" i="113"/>
  <c r="V1244" i="113" s="1"/>
  <c r="T1115" i="113"/>
  <c r="V1115" i="113" s="1"/>
  <c r="N672" i="113"/>
  <c r="T692" i="113"/>
  <c r="V692" i="113" s="1"/>
  <c r="V768" i="113"/>
  <c r="T975" i="113"/>
  <c r="V975" i="113" s="1"/>
  <c r="T977" i="113"/>
  <c r="V977" i="113" s="1"/>
  <c r="T1104" i="113"/>
  <c r="V1104" i="113" s="1"/>
  <c r="N528" i="113"/>
  <c r="N688" i="113"/>
  <c r="N700" i="113"/>
  <c r="N1110" i="113"/>
  <c r="N1131" i="113"/>
  <c r="V1243" i="113"/>
  <c r="V676" i="112"/>
  <c r="T682" i="112"/>
  <c r="V682" i="112" s="1"/>
  <c r="N11" i="112"/>
  <c r="T134" i="112"/>
  <c r="V134" i="112" s="1"/>
  <c r="N144" i="112"/>
  <c r="N158" i="112"/>
  <c r="T520" i="112"/>
  <c r="V520" i="112" s="1"/>
  <c r="Z474" i="112"/>
  <c r="Z477" i="112"/>
  <c r="T71" i="112"/>
  <c r="V71" i="112" s="1"/>
  <c r="T398" i="112"/>
  <c r="V398" i="112" s="1"/>
  <c r="V1133" i="112"/>
  <c r="T731" i="112"/>
  <c r="V731" i="112" s="1"/>
  <c r="T975" i="112"/>
  <c r="V975" i="112" s="1"/>
  <c r="T1097" i="112"/>
  <c r="V1097" i="112" s="1"/>
  <c r="T632" i="112"/>
  <c r="V632" i="112" s="1"/>
  <c r="N680" i="112"/>
  <c r="T1156" i="112"/>
  <c r="T1002" i="112"/>
  <c r="V1002" i="112" s="1"/>
  <c r="T1018" i="112"/>
  <c r="T1021" i="112" s="1"/>
  <c r="T1095" i="112"/>
  <c r="V1095" i="112" s="1"/>
  <c r="N312" i="112"/>
  <c r="N1134" i="112"/>
  <c r="N405" i="112"/>
  <c r="N411" i="112"/>
  <c r="N464" i="112"/>
  <c r="T745" i="112"/>
  <c r="U1260" i="112"/>
  <c r="N683" i="112"/>
  <c r="T1001" i="112"/>
  <c r="V1001" i="112" s="1"/>
  <c r="T1155" i="112"/>
  <c r="T735" i="112"/>
  <c r="V735" i="112" s="1"/>
  <c r="N355" i="112"/>
  <c r="T630" i="112"/>
  <c r="T1004" i="112" l="1"/>
  <c r="N401" i="113"/>
  <c r="D39" i="114"/>
  <c r="P1253" i="113"/>
  <c r="Q525" i="113" s="1"/>
  <c r="T1107" i="113"/>
  <c r="V1107" i="113" s="1"/>
  <c r="N305" i="113"/>
  <c r="Z1243" i="113"/>
  <c r="I1253" i="113"/>
  <c r="I1265" i="113" s="1"/>
  <c r="V1126" i="113"/>
  <c r="T210" i="113"/>
  <c r="V210" i="113" s="1"/>
  <c r="T934" i="113"/>
  <c r="T638" i="112"/>
  <c r="V638" i="112" s="1"/>
  <c r="V630" i="112"/>
  <c r="V745" i="112"/>
  <c r="T463" i="112"/>
  <c r="T1103" i="113" l="1"/>
  <c r="V1103" i="113" s="1"/>
  <c r="Q1137" i="113"/>
  <c r="P1255" i="113"/>
  <c r="R1253" i="113" s="1"/>
  <c r="Q429" i="113"/>
  <c r="Q196" i="113"/>
  <c r="Q1253" i="113" l="1"/>
  <c r="M11" i="110" l="1"/>
  <c r="L12" i="110"/>
  <c r="N12" i="110" s="1"/>
  <c r="M13" i="110"/>
  <c r="L14" i="110"/>
  <c r="L15" i="110"/>
  <c r="N15" i="110" s="1"/>
  <c r="M18" i="110"/>
  <c r="L19" i="110"/>
  <c r="L18" i="110" s="1"/>
  <c r="M20" i="110"/>
  <c r="L21" i="110"/>
  <c r="L22" i="110"/>
  <c r="N22" i="110" s="1"/>
  <c r="M23" i="110"/>
  <c r="L24" i="110"/>
  <c r="L23" i="110" s="1"/>
  <c r="M25" i="110"/>
  <c r="L26" i="110"/>
  <c r="N26" i="110" s="1"/>
  <c r="L27" i="110"/>
  <c r="N27" i="110" s="1"/>
  <c r="L28" i="110"/>
  <c r="N28" i="110" s="1"/>
  <c r="L29" i="110"/>
  <c r="N29" i="110" s="1"/>
  <c r="L33" i="110"/>
  <c r="I427" i="112"/>
  <c r="I426" i="112" s="1"/>
  <c r="L34" i="110"/>
  <c r="N34" i="110" s="1"/>
  <c r="L35" i="110"/>
  <c r="N35" i="110" s="1"/>
  <c r="M37" i="110"/>
  <c r="L38" i="110"/>
  <c r="L37" i="110" s="1"/>
  <c r="L40" i="110"/>
  <c r="N40" i="110" s="1"/>
  <c r="L41" i="110"/>
  <c r="N41" i="110" s="1"/>
  <c r="L42" i="110"/>
  <c r="M44" i="110"/>
  <c r="L45" i="110"/>
  <c r="N45" i="110" s="1"/>
  <c r="M46" i="110"/>
  <c r="L47" i="110"/>
  <c r="N47" i="110" s="1"/>
  <c r="M48" i="110"/>
  <c r="L49" i="110"/>
  <c r="L50" i="110"/>
  <c r="N50" i="110" s="1"/>
  <c r="F62" i="110"/>
  <c r="G62" i="110" s="1"/>
  <c r="F63" i="110"/>
  <c r="G63" i="110" s="1"/>
  <c r="F64" i="110"/>
  <c r="G64" i="110" s="1"/>
  <c r="D65" i="110"/>
  <c r="L66" i="110"/>
  <c r="D69" i="110"/>
  <c r="D71" i="110"/>
  <c r="D81" i="110" s="1"/>
  <c r="E71" i="110"/>
  <c r="F71" i="110" s="1"/>
  <c r="M71" i="110"/>
  <c r="L13" i="110" l="1"/>
  <c r="N37" i="110"/>
  <c r="G65" i="110"/>
  <c r="H62" i="110"/>
  <c r="M39" i="110"/>
  <c r="I424" i="112"/>
  <c r="N426" i="112"/>
  <c r="N427" i="112"/>
  <c r="M64" i="110"/>
  <c r="N42" i="110"/>
  <c r="N57" i="110" s="1"/>
  <c r="N60" i="110" s="1"/>
  <c r="N33" i="110"/>
  <c r="N14" i="110"/>
  <c r="L44" i="110"/>
  <c r="N19" i="110"/>
  <c r="N44" i="110"/>
  <c r="L25" i="110"/>
  <c r="N25" i="110" s="1"/>
  <c r="L20" i="110"/>
  <c r="N20" i="110" s="1"/>
  <c r="N23" i="110"/>
  <c r="N21" i="110"/>
  <c r="L48" i="110"/>
  <c r="N48" i="110" s="1"/>
  <c r="N24" i="110"/>
  <c r="N18" i="110"/>
  <c r="L11" i="110"/>
  <c r="N11" i="110" s="1"/>
  <c r="L32" i="110"/>
  <c r="N13" i="110"/>
  <c r="F65" i="110"/>
  <c r="N49" i="110"/>
  <c r="L39" i="110"/>
  <c r="L46" i="110"/>
  <c r="N46" i="110" s="1"/>
  <c r="N38" i="110"/>
  <c r="N39" i="110" l="1"/>
  <c r="N32" i="110"/>
  <c r="N424" i="112"/>
  <c r="I421" i="112"/>
  <c r="L51" i="110"/>
  <c r="D73" i="110" s="1"/>
  <c r="D74" i="110" s="1"/>
  <c r="N421" i="112" l="1"/>
  <c r="N51" i="110"/>
  <c r="D76" i="110"/>
  <c r="D78" i="110" s="1"/>
  <c r="N323" i="108" l="1"/>
  <c r="M322" i="108"/>
  <c r="N322" i="108" s="1"/>
  <c r="N321" i="108"/>
  <c r="N320" i="108"/>
  <c r="N319" i="108"/>
  <c r="L318" i="108"/>
  <c r="N318" i="108" s="1"/>
  <c r="N317" i="108"/>
  <c r="N316" i="108"/>
  <c r="M315" i="108"/>
  <c r="L315" i="108"/>
  <c r="N314" i="108"/>
  <c r="N313" i="108"/>
  <c r="N312" i="108"/>
  <c r="N311" i="108"/>
  <c r="N310" i="108"/>
  <c r="M309" i="108"/>
  <c r="L309" i="108"/>
  <c r="N308" i="108"/>
  <c r="M307" i="108"/>
  <c r="L307" i="108"/>
  <c r="N305" i="108"/>
  <c r="N304" i="108"/>
  <c r="L303" i="108"/>
  <c r="N302" i="108"/>
  <c r="M301" i="108"/>
  <c r="L301" i="108"/>
  <c r="N300" i="108"/>
  <c r="N299" i="108"/>
  <c r="M298" i="108"/>
  <c r="L298" i="108"/>
  <c r="N297" i="108"/>
  <c r="N296" i="108"/>
  <c r="L295" i="108"/>
  <c r="N294" i="108"/>
  <c r="N293" i="108"/>
  <c r="N292" i="108"/>
  <c r="N291" i="108"/>
  <c r="N290" i="108"/>
  <c r="N289" i="108"/>
  <c r="N288" i="108"/>
  <c r="N287" i="108"/>
  <c r="N286" i="108"/>
  <c r="N285" i="108"/>
  <c r="N284" i="108"/>
  <c r="N283" i="108"/>
  <c r="N282" i="108"/>
  <c r="N281" i="108"/>
  <c r="N280" i="108"/>
  <c r="N279" i="108"/>
  <c r="N278" i="108"/>
  <c r="N277" i="108"/>
  <c r="N276" i="108"/>
  <c r="N275" i="108"/>
  <c r="N274" i="108"/>
  <c r="N273" i="108"/>
  <c r="N272" i="108"/>
  <c r="N271" i="108"/>
  <c r="N270" i="108"/>
  <c r="N269" i="108"/>
  <c r="N268" i="108"/>
  <c r="N267" i="108"/>
  <c r="N266" i="108"/>
  <c r="N265" i="108"/>
  <c r="N264" i="108"/>
  <c r="N263" i="108"/>
  <c r="N262" i="108"/>
  <c r="N261" i="108"/>
  <c r="N260" i="108"/>
  <c r="N259" i="108"/>
  <c r="M258" i="108"/>
  <c r="L258" i="108"/>
  <c r="N257" i="108"/>
  <c r="N256" i="108"/>
  <c r="N255" i="108"/>
  <c r="N254" i="108"/>
  <c r="N253" i="108"/>
  <c r="N252" i="108"/>
  <c r="N251" i="108"/>
  <c r="N250" i="108"/>
  <c r="N249" i="108"/>
  <c r="N248" i="108"/>
  <c r="N247" i="108"/>
  <c r="N246" i="108"/>
  <c r="N245" i="108"/>
  <c r="N244" i="108"/>
  <c r="N243" i="108"/>
  <c r="N242" i="108"/>
  <c r="N241" i="108"/>
  <c r="N240" i="108"/>
  <c r="N239" i="108"/>
  <c r="N238" i="108"/>
  <c r="L237" i="108"/>
  <c r="N237" i="108" s="1"/>
  <c r="N236" i="108"/>
  <c r="N235" i="108"/>
  <c r="N234" i="108"/>
  <c r="N233" i="108"/>
  <c r="N232" i="108"/>
  <c r="I1198" i="112"/>
  <c r="N1198" i="112" s="1"/>
  <c r="N231" i="108"/>
  <c r="N230" i="108"/>
  <c r="N229" i="108"/>
  <c r="N228" i="108"/>
  <c r="N227" i="108"/>
  <c r="N226" i="108"/>
  <c r="N225" i="108"/>
  <c r="N224" i="108"/>
  <c r="N223" i="108"/>
  <c r="N222" i="108"/>
  <c r="N221" i="108"/>
  <c r="N220" i="108"/>
  <c r="N219" i="108"/>
  <c r="N218" i="108"/>
  <c r="N217" i="108"/>
  <c r="N216" i="108"/>
  <c r="N215" i="108"/>
  <c r="N214" i="108"/>
  <c r="N213" i="108"/>
  <c r="N212" i="108"/>
  <c r="N211" i="108"/>
  <c r="N210" i="108"/>
  <c r="N209" i="108"/>
  <c r="N208" i="108"/>
  <c r="N207" i="108"/>
  <c r="N206" i="108"/>
  <c r="N205" i="108"/>
  <c r="N204" i="108"/>
  <c r="N203" i="108"/>
  <c r="N202" i="108"/>
  <c r="N201" i="108"/>
  <c r="N200" i="108"/>
  <c r="N199" i="108"/>
  <c r="N198" i="108"/>
  <c r="N197" i="108"/>
  <c r="N196" i="108"/>
  <c r="N195" i="108"/>
  <c r="N194" i="108"/>
  <c r="N193" i="108"/>
  <c r="N192" i="108"/>
  <c r="N191" i="108"/>
  <c r="N190" i="108"/>
  <c r="N189" i="108"/>
  <c r="N188" i="108"/>
  <c r="N187" i="108"/>
  <c r="N186" i="108"/>
  <c r="N185" i="108"/>
  <c r="N184" i="108"/>
  <c r="N183" i="108"/>
  <c r="N182" i="108"/>
  <c r="N181" i="108"/>
  <c r="N180" i="108"/>
  <c r="N179" i="108"/>
  <c r="N178" i="108"/>
  <c r="N177" i="108"/>
  <c r="N176" i="108"/>
  <c r="L175" i="108"/>
  <c r="N175" i="108" s="1"/>
  <c r="N174" i="108"/>
  <c r="N173" i="108"/>
  <c r="N172" i="108"/>
  <c r="N171" i="108"/>
  <c r="N170" i="108"/>
  <c r="N169" i="108"/>
  <c r="I1195" i="112"/>
  <c r="N167" i="108"/>
  <c r="N166" i="108"/>
  <c r="N165" i="108"/>
  <c r="N164" i="108"/>
  <c r="L163" i="108"/>
  <c r="N162" i="108"/>
  <c r="N161" i="108"/>
  <c r="N160" i="108"/>
  <c r="N158" i="108"/>
  <c r="N157" i="108"/>
  <c r="M156" i="108"/>
  <c r="L156" i="108"/>
  <c r="N155" i="108"/>
  <c r="N154" i="108"/>
  <c r="N153" i="108"/>
  <c r="N152" i="108"/>
  <c r="N151" i="108"/>
  <c r="N150" i="108"/>
  <c r="N149" i="108"/>
  <c r="L132" i="108"/>
  <c r="N147" i="108"/>
  <c r="N146" i="108"/>
  <c r="N145" i="108"/>
  <c r="N144" i="108"/>
  <c r="N143" i="108"/>
  <c r="N142" i="108"/>
  <c r="N141" i="108"/>
  <c r="N140" i="108"/>
  <c r="N138" i="108"/>
  <c r="N137" i="108"/>
  <c r="N136" i="108"/>
  <c r="N135" i="108"/>
  <c r="N134" i="108"/>
  <c r="N133" i="108"/>
  <c r="N131" i="108"/>
  <c r="N130" i="108"/>
  <c r="N129" i="108"/>
  <c r="N128" i="108"/>
  <c r="N127" i="108"/>
  <c r="N126" i="108"/>
  <c r="N125" i="108"/>
  <c r="N124" i="108"/>
  <c r="N123" i="108"/>
  <c r="N122" i="108"/>
  <c r="N121" i="108"/>
  <c r="N120" i="108"/>
  <c r="N119" i="108"/>
  <c r="N118" i="108"/>
  <c r="N117" i="108"/>
  <c r="N116" i="108"/>
  <c r="N115" i="108"/>
  <c r="N114" i="108"/>
  <c r="N113" i="108"/>
  <c r="N112" i="108"/>
  <c r="N111" i="108"/>
  <c r="N110" i="108"/>
  <c r="N109" i="108"/>
  <c r="L108" i="108"/>
  <c r="N108" i="108" s="1"/>
  <c r="N107" i="108"/>
  <c r="N106" i="108"/>
  <c r="N105" i="108"/>
  <c r="N104" i="108"/>
  <c r="N103" i="108"/>
  <c r="N102" i="108"/>
  <c r="N101" i="108"/>
  <c r="N100" i="108"/>
  <c r="N99" i="108"/>
  <c r="N98" i="108"/>
  <c r="N97" i="108"/>
  <c r="N96" i="108"/>
  <c r="N95" i="108"/>
  <c r="N94" i="108"/>
  <c r="N93" i="108"/>
  <c r="N92" i="108"/>
  <c r="N91" i="108"/>
  <c r="I1167" i="112"/>
  <c r="N1167" i="112" s="1"/>
  <c r="N89" i="108"/>
  <c r="N88" i="108"/>
  <c r="N87" i="108"/>
  <c r="N86" i="108"/>
  <c r="N85" i="108"/>
  <c r="N84" i="108"/>
  <c r="N83" i="108"/>
  <c r="N82" i="108"/>
  <c r="N79" i="108"/>
  <c r="N78" i="108"/>
  <c r="N77" i="108"/>
  <c r="N76" i="108"/>
  <c r="N75" i="108"/>
  <c r="N74" i="108"/>
  <c r="N73" i="108"/>
  <c r="N72" i="108"/>
  <c r="N71" i="108"/>
  <c r="N70" i="108"/>
  <c r="N69" i="108"/>
  <c r="N68" i="108"/>
  <c r="N67" i="108"/>
  <c r="I1159" i="112"/>
  <c r="N1159" i="112" s="1"/>
  <c r="N65" i="108"/>
  <c r="N64" i="108"/>
  <c r="N63" i="108"/>
  <c r="N62" i="108"/>
  <c r="N61" i="108"/>
  <c r="N60" i="108"/>
  <c r="N59" i="108"/>
  <c r="N58" i="108"/>
  <c r="N57" i="108"/>
  <c r="N56" i="108"/>
  <c r="I1156" i="112"/>
  <c r="N54" i="108"/>
  <c r="N53" i="108"/>
  <c r="N52" i="108"/>
  <c r="N51" i="108"/>
  <c r="N49" i="108"/>
  <c r="N48" i="108"/>
  <c r="N47" i="108"/>
  <c r="N46" i="108"/>
  <c r="N45" i="108"/>
  <c r="N44" i="108"/>
  <c r="N43" i="108"/>
  <c r="N42" i="108"/>
  <c r="N41" i="108"/>
  <c r="N40" i="108"/>
  <c r="N39" i="108"/>
  <c r="N38" i="108"/>
  <c r="N37" i="108"/>
  <c r="N36" i="108"/>
  <c r="N35" i="108"/>
  <c r="N34" i="108"/>
  <c r="N33" i="108"/>
  <c r="N32" i="108"/>
  <c r="N31" i="108"/>
  <c r="N30" i="108"/>
  <c r="N29" i="108"/>
  <c r="N28" i="108"/>
  <c r="N27" i="108"/>
  <c r="N26" i="108"/>
  <c r="N25" i="108"/>
  <c r="L24" i="108"/>
  <c r="L23" i="108" s="1"/>
  <c r="N20" i="108"/>
  <c r="M19" i="108"/>
  <c r="L19" i="108"/>
  <c r="N18" i="108"/>
  <c r="N17" i="108"/>
  <c r="N16" i="108"/>
  <c r="N15" i="108"/>
  <c r="N14" i="108"/>
  <c r="M13" i="108"/>
  <c r="L13" i="108"/>
  <c r="N12" i="108"/>
  <c r="N11" i="108"/>
  <c r="M10" i="108"/>
  <c r="N10" i="108" s="1"/>
  <c r="L10" i="108"/>
  <c r="N298" i="108" l="1"/>
  <c r="N163" i="108"/>
  <c r="L159" i="108"/>
  <c r="N159" i="108" s="1"/>
  <c r="I1154" i="112"/>
  <c r="N1154" i="112" s="1"/>
  <c r="N309" i="108"/>
  <c r="N66" i="108"/>
  <c r="I1191" i="112"/>
  <c r="N1191" i="112" s="1"/>
  <c r="N1195" i="112"/>
  <c r="L50" i="108"/>
  <c r="N132" i="108"/>
  <c r="I1182" i="112"/>
  <c r="N168" i="108"/>
  <c r="N1156" i="112"/>
  <c r="T1154" i="112"/>
  <c r="V1154" i="112" s="1"/>
  <c r="N307" i="108"/>
  <c r="M23" i="108"/>
  <c r="N23" i="108" s="1"/>
  <c r="I1185" i="112"/>
  <c r="N301" i="108"/>
  <c r="N258" i="108"/>
  <c r="N90" i="108"/>
  <c r="N19" i="108"/>
  <c r="N295" i="108"/>
  <c r="N13" i="108"/>
  <c r="N315" i="108"/>
  <c r="N24" i="108"/>
  <c r="N55" i="108"/>
  <c r="N156" i="108"/>
  <c r="N303" i="108"/>
  <c r="N148" i="108"/>
  <c r="L40" i="107"/>
  <c r="N40" i="107" s="1"/>
  <c r="L39" i="107"/>
  <c r="N39" i="107" s="1"/>
  <c r="L38" i="107"/>
  <c r="N38" i="107" s="1"/>
  <c r="L37" i="107"/>
  <c r="N37" i="107" s="1"/>
  <c r="L36" i="107"/>
  <c r="N36" i="107" s="1"/>
  <c r="L35" i="107"/>
  <c r="N35" i="107" s="1"/>
  <c r="L34" i="107"/>
  <c r="N34" i="107" s="1"/>
  <c r="L33" i="107"/>
  <c r="N33" i="107" s="1"/>
  <c r="L32" i="107"/>
  <c r="N32" i="107" s="1"/>
  <c r="M27" i="107"/>
  <c r="L24" i="107"/>
  <c r="N24" i="107" s="1"/>
  <c r="L23" i="107"/>
  <c r="N23" i="107" s="1"/>
  <c r="L22" i="107"/>
  <c r="N22" i="107" s="1"/>
  <c r="L21" i="107"/>
  <c r="N21" i="107" s="1"/>
  <c r="M18" i="107"/>
  <c r="L15" i="107"/>
  <c r="N15" i="107" s="1"/>
  <c r="L14" i="107"/>
  <c r="M13" i="107"/>
  <c r="L12" i="107"/>
  <c r="N12" i="107" s="1"/>
  <c r="N11" i="107"/>
  <c r="M10" i="107"/>
  <c r="L10" i="107"/>
  <c r="L324" i="108" l="1"/>
  <c r="N50" i="108"/>
  <c r="I1175" i="112"/>
  <c r="N1175" i="112" s="1"/>
  <c r="N1182" i="112"/>
  <c r="I1184" i="112"/>
  <c r="N1185" i="112"/>
  <c r="L13" i="107"/>
  <c r="N13" i="107" s="1"/>
  <c r="L18" i="107"/>
  <c r="N18" i="107" s="1"/>
  <c r="N10" i="107"/>
  <c r="M324" i="108"/>
  <c r="M41" i="107"/>
  <c r="L27" i="107"/>
  <c r="N14" i="107"/>
  <c r="N1184" i="112" l="1"/>
  <c r="N324" i="108"/>
  <c r="L41" i="107"/>
  <c r="N41" i="107" s="1"/>
  <c r="N27" i="107"/>
  <c r="P39" i="99" l="1"/>
  <c r="I1087" i="112"/>
  <c r="I1092" i="112"/>
  <c r="I1083" i="112"/>
  <c r="M39" i="99" l="1"/>
  <c r="I296" i="112"/>
  <c r="I1089" i="112"/>
  <c r="N1089" i="112" s="1"/>
  <c r="N1092" i="112"/>
  <c r="I1082" i="112"/>
  <c r="T1079" i="112"/>
  <c r="V1079" i="112" s="1"/>
  <c r="N1083" i="112"/>
  <c r="I1086" i="112"/>
  <c r="N1087" i="112"/>
  <c r="N109" i="105"/>
  <c r="N108" i="105"/>
  <c r="N107" i="105"/>
  <c r="N106" i="105"/>
  <c r="N105" i="105"/>
  <c r="N104" i="105"/>
  <c r="N103" i="105"/>
  <c r="N102" i="105"/>
  <c r="N101" i="105"/>
  <c r="N100" i="105"/>
  <c r="N99" i="105"/>
  <c r="N97" i="105"/>
  <c r="N96" i="105"/>
  <c r="M98" i="105"/>
  <c r="L98" i="105"/>
  <c r="M95" i="105"/>
  <c r="N48" i="63"/>
  <c r="N47" i="63"/>
  <c r="N46" i="63"/>
  <c r="N43" i="63"/>
  <c r="N42" i="63"/>
  <c r="N41" i="63"/>
  <c r="N40" i="63"/>
  <c r="N39" i="63"/>
  <c r="N37" i="63"/>
  <c r="N36" i="63"/>
  <c r="N35" i="63"/>
  <c r="N34" i="63"/>
  <c r="N33" i="63"/>
  <c r="N32" i="63"/>
  <c r="N30" i="63"/>
  <c r="N29" i="63"/>
  <c r="N27" i="63"/>
  <c r="N26" i="63"/>
  <c r="N25" i="63"/>
  <c r="N24" i="63"/>
  <c r="N23" i="63"/>
  <c r="N20" i="63"/>
  <c r="N16" i="63"/>
  <c r="N15" i="63"/>
  <c r="N13" i="63"/>
  <c r="N11" i="63"/>
  <c r="M45" i="63"/>
  <c r="M38" i="63"/>
  <c r="M31" i="63"/>
  <c r="M28" i="63"/>
  <c r="M22" i="63"/>
  <c r="M19" i="63"/>
  <c r="M14" i="63"/>
  <c r="M12" i="63"/>
  <c r="N29" i="100"/>
  <c r="N28" i="100"/>
  <c r="N27" i="100"/>
  <c r="N25" i="100"/>
  <c r="N22" i="100"/>
  <c r="N21" i="100"/>
  <c r="N20" i="100"/>
  <c r="N16" i="100"/>
  <c r="N15" i="100"/>
  <c r="N13" i="100"/>
  <c r="N12" i="100"/>
  <c r="N11" i="100"/>
  <c r="N49" i="99"/>
  <c r="N34" i="99"/>
  <c r="N23" i="99"/>
  <c r="N33" i="77"/>
  <c r="N31" i="77"/>
  <c r="N29" i="77"/>
  <c r="N28" i="77"/>
  <c r="N27" i="77"/>
  <c r="N26" i="77"/>
  <c r="N25" i="77"/>
  <c r="N24" i="77"/>
  <c r="N23" i="77"/>
  <c r="N22" i="77"/>
  <c r="N15" i="77"/>
  <c r="N14" i="77"/>
  <c r="N12" i="77"/>
  <c r="N30" i="91"/>
  <c r="N25" i="91"/>
  <c r="M49" i="63" l="1"/>
  <c r="M55" i="63" s="1"/>
  <c r="N1086" i="112"/>
  <c r="T1080" i="112"/>
  <c r="V1080" i="112" s="1"/>
  <c r="N1082" i="112"/>
  <c r="T1078" i="112"/>
  <c r="V1078" i="112" s="1"/>
  <c r="I293" i="112"/>
  <c r="N293" i="112" s="1"/>
  <c r="N296" i="112"/>
  <c r="N98" i="105"/>
  <c r="M110" i="105"/>
  <c r="N243" i="105" l="1"/>
  <c r="N242" i="105"/>
  <c r="N240" i="105"/>
  <c r="N233" i="105"/>
  <c r="N232" i="105"/>
  <c r="N230" i="105"/>
  <c r="N223" i="105"/>
  <c r="N222" i="105"/>
  <c r="N220" i="105"/>
  <c r="N213" i="105"/>
  <c r="N212" i="105"/>
  <c r="N210" i="105"/>
  <c r="N203" i="105"/>
  <c r="N202" i="105"/>
  <c r="N200" i="105"/>
  <c r="N193" i="105"/>
  <c r="N192" i="105"/>
  <c r="N185" i="105"/>
  <c r="N184" i="105"/>
  <c r="N182" i="105"/>
  <c r="N175" i="105"/>
  <c r="N174" i="105"/>
  <c r="N172" i="105"/>
  <c r="N165" i="105"/>
  <c r="N164" i="105"/>
  <c r="N162" i="105"/>
  <c r="N89" i="105"/>
  <c r="N88" i="105"/>
  <c r="N11" i="105"/>
  <c r="N59" i="105"/>
  <c r="N58" i="105"/>
  <c r="N57" i="105"/>
  <c r="N56" i="105"/>
  <c r="N61" i="105"/>
  <c r="N64" i="105"/>
  <c r="N63" i="105"/>
  <c r="N62" i="105"/>
  <c r="N73" i="105"/>
  <c r="M241" i="105"/>
  <c r="M239" i="105"/>
  <c r="M231" i="105"/>
  <c r="M229" i="105"/>
  <c r="M221" i="105"/>
  <c r="M219" i="105"/>
  <c r="M211" i="105"/>
  <c r="M209" i="105"/>
  <c r="M201" i="105"/>
  <c r="M199" i="105"/>
  <c r="M191" i="105"/>
  <c r="M194" i="105" s="1"/>
  <c r="M183" i="105"/>
  <c r="M181" i="105"/>
  <c r="L241" i="105"/>
  <c r="L239" i="105"/>
  <c r="L231" i="105"/>
  <c r="L229" i="105"/>
  <c r="L221" i="105"/>
  <c r="L219" i="105"/>
  <c r="L211" i="105"/>
  <c r="L209" i="105"/>
  <c r="L201" i="105"/>
  <c r="L199" i="105"/>
  <c r="L191" i="105"/>
  <c r="L194" i="105" s="1"/>
  <c r="L183" i="105"/>
  <c r="L181" i="105"/>
  <c r="L173" i="105"/>
  <c r="M171" i="105"/>
  <c r="L171" i="105"/>
  <c r="M163" i="105"/>
  <c r="L163" i="105"/>
  <c r="M161" i="105"/>
  <c r="L161" i="105"/>
  <c r="I865" i="112"/>
  <c r="N865" i="112" s="1"/>
  <c r="L155" i="105"/>
  <c r="D155" i="105"/>
  <c r="G865" i="112" s="1"/>
  <c r="I864" i="112"/>
  <c r="L154" i="105"/>
  <c r="D154" i="105"/>
  <c r="G864" i="112" s="1"/>
  <c r="L152" i="105"/>
  <c r="L151" i="105" s="1"/>
  <c r="D152" i="105"/>
  <c r="I861" i="112"/>
  <c r="N861" i="112" s="1"/>
  <c r="L145" i="105"/>
  <c r="I860" i="112"/>
  <c r="L144" i="105"/>
  <c r="I854" i="112"/>
  <c r="N854" i="112" s="1"/>
  <c r="L137" i="105"/>
  <c r="I853" i="112"/>
  <c r="L136" i="105"/>
  <c r="I857" i="112"/>
  <c r="L134" i="105"/>
  <c r="L133" i="105" s="1"/>
  <c r="I843" i="112"/>
  <c r="L127" i="105"/>
  <c r="L126" i="105" s="1"/>
  <c r="I840" i="112"/>
  <c r="N840" i="112" s="1"/>
  <c r="L125" i="105"/>
  <c r="I839" i="112"/>
  <c r="L124" i="105"/>
  <c r="I836" i="112"/>
  <c r="N836" i="112" s="1"/>
  <c r="L117" i="105"/>
  <c r="I835" i="112"/>
  <c r="L116" i="105"/>
  <c r="L95" i="105"/>
  <c r="L87" i="105"/>
  <c r="N87" i="105" s="1"/>
  <c r="L86" i="105"/>
  <c r="L85" i="105" s="1"/>
  <c r="I497" i="112"/>
  <c r="L83" i="105"/>
  <c r="L82" i="105" s="1"/>
  <c r="I494" i="112"/>
  <c r="N494" i="112" s="1"/>
  <c r="L81" i="105"/>
  <c r="L80" i="105"/>
  <c r="N80" i="105" s="1"/>
  <c r="I492" i="112"/>
  <c r="N492" i="112" s="1"/>
  <c r="L79" i="105"/>
  <c r="L78" i="105"/>
  <c r="I808" i="112"/>
  <c r="N808" i="112" s="1"/>
  <c r="L75" i="105"/>
  <c r="I807" i="112"/>
  <c r="L74" i="105"/>
  <c r="P72" i="105"/>
  <c r="I806" i="112"/>
  <c r="N806" i="112" s="1"/>
  <c r="L72" i="105"/>
  <c r="I805" i="112"/>
  <c r="N805" i="112" s="1"/>
  <c r="L71" i="105"/>
  <c r="L69" i="105"/>
  <c r="L68" i="105" s="1"/>
  <c r="I1142" i="112"/>
  <c r="N1142" i="112" s="1"/>
  <c r="L67" i="105"/>
  <c r="I1141" i="112"/>
  <c r="L66" i="105"/>
  <c r="M60" i="105"/>
  <c r="L60" i="105"/>
  <c r="M55" i="105"/>
  <c r="L55" i="105"/>
  <c r="I242" i="112"/>
  <c r="N242" i="112" s="1"/>
  <c r="L53" i="105"/>
  <c r="I241" i="112"/>
  <c r="L52" i="105"/>
  <c r="M48" i="105"/>
  <c r="L49" i="105"/>
  <c r="L48" i="105" s="1"/>
  <c r="L46" i="105"/>
  <c r="L45" i="105" s="1"/>
  <c r="L43" i="105"/>
  <c r="L42" i="105" s="1"/>
  <c r="I802" i="112"/>
  <c r="N802" i="112" s="1"/>
  <c r="L39" i="105"/>
  <c r="I801" i="112"/>
  <c r="L38" i="105"/>
  <c r="L36" i="105"/>
  <c r="N36" i="105" s="1"/>
  <c r="L35" i="105"/>
  <c r="N35" i="105" s="1"/>
  <c r="L34" i="105"/>
  <c r="L33" i="105"/>
  <c r="N33" i="105" s="1"/>
  <c r="L32" i="105"/>
  <c r="N32" i="105" s="1"/>
  <c r="I798" i="112"/>
  <c r="N798" i="112" s="1"/>
  <c r="L30" i="105"/>
  <c r="I797" i="112"/>
  <c r="N797" i="112" s="1"/>
  <c r="L29" i="105"/>
  <c r="I796" i="112"/>
  <c r="N796" i="112" s="1"/>
  <c r="L28" i="105"/>
  <c r="I795" i="112"/>
  <c r="N795" i="112" s="1"/>
  <c r="L27" i="105"/>
  <c r="I794" i="112"/>
  <c r="N794" i="112" s="1"/>
  <c r="L26" i="105"/>
  <c r="I793" i="112"/>
  <c r="N793" i="112" s="1"/>
  <c r="L25" i="105"/>
  <c r="I792" i="112"/>
  <c r="N792" i="112" s="1"/>
  <c r="L24" i="105"/>
  <c r="I791" i="112"/>
  <c r="L23" i="105"/>
  <c r="L20" i="105"/>
  <c r="N20" i="105" s="1"/>
  <c r="I786" i="112"/>
  <c r="N786" i="112" s="1"/>
  <c r="L19" i="105"/>
  <c r="I785" i="112"/>
  <c r="N785" i="112" s="1"/>
  <c r="I784" i="112"/>
  <c r="N784" i="112" s="1"/>
  <c r="I783" i="112"/>
  <c r="N783" i="112" s="1"/>
  <c r="I782" i="112"/>
  <c r="N782" i="112" s="1"/>
  <c r="L15" i="105"/>
  <c r="I781" i="112"/>
  <c r="N781" i="112" s="1"/>
  <c r="I780" i="112"/>
  <c r="N780" i="112" s="1"/>
  <c r="L13" i="105"/>
  <c r="L12" i="105"/>
  <c r="I339" i="112"/>
  <c r="N339" i="112" s="1"/>
  <c r="L45" i="103"/>
  <c r="I338" i="112"/>
  <c r="L44" i="103"/>
  <c r="I337" i="112"/>
  <c r="L43" i="103"/>
  <c r="I43" i="103"/>
  <c r="I44" i="103" s="1"/>
  <c r="I45" i="103" s="1"/>
  <c r="I1335" i="112"/>
  <c r="L41" i="103"/>
  <c r="L40" i="103" s="1"/>
  <c r="I41" i="103"/>
  <c r="L39" i="103"/>
  <c r="L38" i="103" s="1"/>
  <c r="I348" i="112"/>
  <c r="N348" i="112" s="1"/>
  <c r="L37" i="103"/>
  <c r="H37" i="103"/>
  <c r="I347" i="112"/>
  <c r="L36" i="103"/>
  <c r="I344" i="112"/>
  <c r="N344" i="112" s="1"/>
  <c r="L34" i="103"/>
  <c r="I343" i="112"/>
  <c r="N343" i="112" s="1"/>
  <c r="L33" i="103"/>
  <c r="I342" i="112"/>
  <c r="L32" i="103"/>
  <c r="I32" i="103"/>
  <c r="I33" i="103" s="1"/>
  <c r="I34" i="103" s="1"/>
  <c r="I334" i="112"/>
  <c r="N334" i="112" s="1"/>
  <c r="L30" i="103"/>
  <c r="I333" i="112"/>
  <c r="N333" i="112" s="1"/>
  <c r="L29" i="103"/>
  <c r="I29" i="103"/>
  <c r="I30" i="103" s="1"/>
  <c r="I332" i="112"/>
  <c r="L28" i="103"/>
  <c r="L26" i="103"/>
  <c r="L25" i="103" s="1"/>
  <c r="L22" i="103"/>
  <c r="L21" i="103" s="1"/>
  <c r="L18" i="103"/>
  <c r="L17" i="103" s="1"/>
  <c r="I1122" i="112"/>
  <c r="L16" i="103"/>
  <c r="I1121" i="112"/>
  <c r="L15" i="103"/>
  <c r="I1128" i="112"/>
  <c r="L13" i="103"/>
  <c r="L12" i="103" s="1"/>
  <c r="I1125" i="112"/>
  <c r="L11" i="103"/>
  <c r="L10" i="103" s="1"/>
  <c r="I1326" i="112"/>
  <c r="L31" i="102"/>
  <c r="L30" i="102"/>
  <c r="I1323" i="112"/>
  <c r="N1323" i="112" s="1"/>
  <c r="L29" i="102"/>
  <c r="I1322" i="112"/>
  <c r="L28" i="102"/>
  <c r="L27" i="102"/>
  <c r="I1270" i="112"/>
  <c r="L26" i="102"/>
  <c r="L25" i="102"/>
  <c r="L24" i="102"/>
  <c r="L23" i="102"/>
  <c r="I1264" i="112"/>
  <c r="L21" i="102"/>
  <c r="L22" i="102" s="1"/>
  <c r="L18" i="102"/>
  <c r="L17" i="102" s="1"/>
  <c r="I1115" i="112"/>
  <c r="N1115" i="112" s="1"/>
  <c r="L14" i="102"/>
  <c r="I1114" i="112"/>
  <c r="L13" i="102"/>
  <c r="L12" i="102"/>
  <c r="I1118" i="112"/>
  <c r="L10" i="102"/>
  <c r="L11" i="102" s="1"/>
  <c r="I1315" i="112"/>
  <c r="N1315" i="112" s="1"/>
  <c r="L44" i="101"/>
  <c r="I1314" i="112"/>
  <c r="L43" i="101"/>
  <c r="L42" i="101" s="1"/>
  <c r="I1311" i="112"/>
  <c r="N1311" i="112" s="1"/>
  <c r="L41" i="101"/>
  <c r="I1310" i="112"/>
  <c r="L40" i="101"/>
  <c r="L39" i="101" s="1"/>
  <c r="I326" i="112"/>
  <c r="N326" i="112" s="1"/>
  <c r="L38" i="101"/>
  <c r="I325" i="112"/>
  <c r="N325" i="112" s="1"/>
  <c r="L37" i="101"/>
  <c r="I324" i="112"/>
  <c r="N324" i="112" s="1"/>
  <c r="L36" i="101"/>
  <c r="I323" i="112"/>
  <c r="L35" i="101"/>
  <c r="L34" i="101"/>
  <c r="I320" i="112"/>
  <c r="N320" i="112" s="1"/>
  <c r="L32" i="101"/>
  <c r="I319" i="112"/>
  <c r="N319" i="112" s="1"/>
  <c r="L31" i="101"/>
  <c r="I318" i="112"/>
  <c r="N318" i="112" s="1"/>
  <c r="L30" i="101"/>
  <c r="L29" i="101"/>
  <c r="L28" i="101"/>
  <c r="L27" i="101"/>
  <c r="L26" i="101"/>
  <c r="L25" i="101"/>
  <c r="L24" i="101"/>
  <c r="I1261" i="112"/>
  <c r="N1261" i="112" s="1"/>
  <c r="L21" i="101"/>
  <c r="I1260" i="112"/>
  <c r="L20" i="101"/>
  <c r="L19" i="101"/>
  <c r="I1105" i="112"/>
  <c r="N1105" i="112" s="1"/>
  <c r="L16" i="101"/>
  <c r="I1104" i="112"/>
  <c r="L15" i="101"/>
  <c r="L14" i="101"/>
  <c r="L13" i="101"/>
  <c r="L12" i="101"/>
  <c r="L11" i="101"/>
  <c r="L10" i="101"/>
  <c r="M26" i="100"/>
  <c r="L26" i="100"/>
  <c r="M24" i="100"/>
  <c r="L24" i="100"/>
  <c r="M19" i="100"/>
  <c r="L19" i="100"/>
  <c r="M14" i="100"/>
  <c r="L14" i="100"/>
  <c r="M10" i="100"/>
  <c r="L10" i="100"/>
  <c r="L62" i="99"/>
  <c r="N62" i="99" s="1"/>
  <c r="L61" i="99"/>
  <c r="N61" i="99" s="1"/>
  <c r="L60" i="99"/>
  <c r="N60" i="99" s="1"/>
  <c r="M58" i="99"/>
  <c r="L57" i="99"/>
  <c r="N57" i="99" s="1"/>
  <c r="L56" i="99"/>
  <c r="N56" i="99" s="1"/>
  <c r="L55" i="99"/>
  <c r="N55" i="99" s="1"/>
  <c r="M52" i="99"/>
  <c r="L51" i="99"/>
  <c r="N51" i="99" s="1"/>
  <c r="L50" i="99"/>
  <c r="L48" i="99"/>
  <c r="N48" i="99" s="1"/>
  <c r="L47" i="99"/>
  <c r="N47" i="99" s="1"/>
  <c r="L46" i="99"/>
  <c r="N46" i="99" s="1"/>
  <c r="L45" i="99"/>
  <c r="N45" i="99" s="1"/>
  <c r="L44" i="99"/>
  <c r="L38" i="99"/>
  <c r="N38" i="99" s="1"/>
  <c r="L37" i="99"/>
  <c r="M35" i="99"/>
  <c r="L33" i="99"/>
  <c r="N33" i="99" s="1"/>
  <c r="L32" i="99"/>
  <c r="N32" i="99" s="1"/>
  <c r="L31" i="99"/>
  <c r="N31" i="99" s="1"/>
  <c r="L30" i="99"/>
  <c r="N30" i="99" s="1"/>
  <c r="L29" i="99"/>
  <c r="N29" i="99" s="1"/>
  <c r="M26" i="99"/>
  <c r="N22" i="99"/>
  <c r="L21" i="99"/>
  <c r="N21" i="99" s="1"/>
  <c r="L20" i="99"/>
  <c r="N20" i="99" s="1"/>
  <c r="L19" i="99"/>
  <c r="N19" i="99" s="1"/>
  <c r="M18" i="99"/>
  <c r="L17" i="99"/>
  <c r="N17" i="99" s="1"/>
  <c r="L16" i="99"/>
  <c r="N16" i="99" s="1"/>
  <c r="M15" i="99"/>
  <c r="L14" i="99"/>
  <c r="M13" i="99"/>
  <c r="L11" i="99"/>
  <c r="N11" i="99" s="1"/>
  <c r="M10" i="99"/>
  <c r="I1066" i="112"/>
  <c r="L38" i="98"/>
  <c r="L37" i="98" s="1"/>
  <c r="I155" i="112"/>
  <c r="I154" i="112" s="1"/>
  <c r="N154" i="112" s="1"/>
  <c r="L36" i="98"/>
  <c r="L34" i="98" s="1"/>
  <c r="I1063" i="112"/>
  <c r="N1063" i="112" s="1"/>
  <c r="L33" i="98"/>
  <c r="I1062" i="112"/>
  <c r="L32" i="98"/>
  <c r="I250" i="112"/>
  <c r="N250" i="112" s="1"/>
  <c r="L30" i="98"/>
  <c r="I249" i="112"/>
  <c r="N249" i="112" s="1"/>
  <c r="L29" i="98"/>
  <c r="I248" i="112"/>
  <c r="N248" i="112" s="1"/>
  <c r="L28" i="98"/>
  <c r="I247" i="112"/>
  <c r="N247" i="112" s="1"/>
  <c r="L27" i="98"/>
  <c r="I246" i="112"/>
  <c r="N246" i="112" s="1"/>
  <c r="L26" i="98"/>
  <c r="I245" i="112"/>
  <c r="L25" i="98"/>
  <c r="L24" i="98"/>
  <c r="I176" i="112"/>
  <c r="N176" i="112" s="1"/>
  <c r="L23" i="98"/>
  <c r="I175" i="112"/>
  <c r="N175" i="112" s="1"/>
  <c r="L22" i="98"/>
  <c r="I174" i="112"/>
  <c r="N174" i="112" s="1"/>
  <c r="L21" i="98"/>
  <c r="I173" i="112"/>
  <c r="L20" i="98"/>
  <c r="L19" i="98"/>
  <c r="I1069" i="112"/>
  <c r="L18" i="98"/>
  <c r="L17" i="98"/>
  <c r="I1073" i="112"/>
  <c r="N1073" i="112" s="1"/>
  <c r="L14" i="98"/>
  <c r="I1072" i="112"/>
  <c r="L13" i="98"/>
  <c r="I1076" i="112"/>
  <c r="L11" i="98"/>
  <c r="L10" i="98" s="1"/>
  <c r="I1303" i="112"/>
  <c r="N1303" i="112" s="1"/>
  <c r="L26" i="96"/>
  <c r="I1302" i="112"/>
  <c r="L25" i="96"/>
  <c r="L23" i="96"/>
  <c r="N23" i="96" s="1"/>
  <c r="I1306" i="112"/>
  <c r="L22" i="96"/>
  <c r="I1299" i="112"/>
  <c r="N1299" i="112" s="1"/>
  <c r="L20" i="96"/>
  <c r="I1298" i="112"/>
  <c r="L19" i="96"/>
  <c r="I1047" i="112"/>
  <c r="N1047" i="112" s="1"/>
  <c r="L15" i="96"/>
  <c r="I1046" i="112"/>
  <c r="L14" i="96"/>
  <c r="L12" i="96"/>
  <c r="L11" i="96"/>
  <c r="N11" i="96" s="1"/>
  <c r="M10" i="96"/>
  <c r="I1043" i="112"/>
  <c r="N1043" i="112" s="1"/>
  <c r="L23" i="95"/>
  <c r="I1042" i="112"/>
  <c r="N1042" i="112" s="1"/>
  <c r="L22" i="95"/>
  <c r="I1041" i="112"/>
  <c r="N1041" i="112" s="1"/>
  <c r="L21" i="95"/>
  <c r="I1040" i="112"/>
  <c r="N1040" i="112" s="1"/>
  <c r="L20" i="95"/>
  <c r="I1039" i="112"/>
  <c r="N1039" i="112" s="1"/>
  <c r="L19" i="95"/>
  <c r="I1038" i="112"/>
  <c r="N1038" i="112" s="1"/>
  <c r="L18" i="95"/>
  <c r="I1037" i="112"/>
  <c r="N1037" i="112" s="1"/>
  <c r="L17" i="95"/>
  <c r="I1036" i="112"/>
  <c r="L16" i="95"/>
  <c r="I1030" i="112"/>
  <c r="L14" i="95"/>
  <c r="I1029" i="112"/>
  <c r="L13" i="95"/>
  <c r="L12" i="95" s="1"/>
  <c r="I1033" i="112"/>
  <c r="L11" i="95"/>
  <c r="L10" i="95" s="1"/>
  <c r="L11" i="94"/>
  <c r="L10" i="94" s="1"/>
  <c r="I1023" i="112"/>
  <c r="M12" i="94"/>
  <c r="L13" i="94"/>
  <c r="M14" i="94"/>
  <c r="L15" i="94"/>
  <c r="N15" i="94" s="1"/>
  <c r="R15" i="94"/>
  <c r="L16" i="94"/>
  <c r="N16" i="94" s="1"/>
  <c r="L20" i="94"/>
  <c r="I374" i="112"/>
  <c r="L21" i="94"/>
  <c r="I375" i="112"/>
  <c r="N375" i="112" s="1"/>
  <c r="L22" i="94"/>
  <c r="L23" i="94"/>
  <c r="I378" i="112"/>
  <c r="I377" i="112" s="1"/>
  <c r="N377" i="112" s="1"/>
  <c r="L26" i="94"/>
  <c r="L25" i="94" s="1"/>
  <c r="I371" i="112"/>
  <c r="L30" i="94"/>
  <c r="L29" i="94" s="1"/>
  <c r="I381" i="112"/>
  <c r="L29" i="93"/>
  <c r="N29" i="93" s="1"/>
  <c r="L28" i="93"/>
  <c r="N28" i="93" s="1"/>
  <c r="L27" i="93"/>
  <c r="N27" i="93" s="1"/>
  <c r="L26" i="93"/>
  <c r="N26" i="93" s="1"/>
  <c r="L25" i="93"/>
  <c r="N25" i="93" s="1"/>
  <c r="L24" i="93"/>
  <c r="N24" i="93" s="1"/>
  <c r="L23" i="93"/>
  <c r="N23" i="93" s="1"/>
  <c r="M21" i="93"/>
  <c r="L18" i="93"/>
  <c r="N18" i="93" s="1"/>
  <c r="L17" i="93"/>
  <c r="N17" i="93" s="1"/>
  <c r="M16" i="93"/>
  <c r="L15" i="93"/>
  <c r="N15" i="93" s="1"/>
  <c r="L14" i="93"/>
  <c r="N14" i="93" s="1"/>
  <c r="M13" i="93"/>
  <c r="L12" i="93"/>
  <c r="N12" i="93" s="1"/>
  <c r="L11" i="93"/>
  <c r="N11" i="93" s="1"/>
  <c r="M10" i="93"/>
  <c r="L35" i="91"/>
  <c r="I971" i="112"/>
  <c r="N971" i="112" s="1"/>
  <c r="L34" i="91"/>
  <c r="L33" i="91"/>
  <c r="I969" i="112"/>
  <c r="N969" i="112" s="1"/>
  <c r="L32" i="91"/>
  <c r="L31" i="91"/>
  <c r="I967" i="112"/>
  <c r="N967" i="112" s="1"/>
  <c r="L29" i="91"/>
  <c r="L28" i="91"/>
  <c r="I965" i="112"/>
  <c r="N965" i="112" s="1"/>
  <c r="L27" i="91"/>
  <c r="L26" i="91"/>
  <c r="I963" i="112"/>
  <c r="N963" i="112" s="1"/>
  <c r="L24" i="91"/>
  <c r="L23" i="91"/>
  <c r="I961" i="112"/>
  <c r="N961" i="112" s="1"/>
  <c r="L22" i="91"/>
  <c r="L21" i="91"/>
  <c r="I957" i="112"/>
  <c r="L18" i="91"/>
  <c r="L17" i="91" s="1"/>
  <c r="L14" i="91"/>
  <c r="I950" i="112"/>
  <c r="L13" i="91"/>
  <c r="L12" i="91" s="1"/>
  <c r="I954" i="112"/>
  <c r="L11" i="91"/>
  <c r="L10" i="91" s="1"/>
  <c r="I947" i="112"/>
  <c r="N947" i="112" s="1"/>
  <c r="L27" i="90"/>
  <c r="L26" i="90"/>
  <c r="I945" i="112"/>
  <c r="N945" i="112" s="1"/>
  <c r="L25" i="90"/>
  <c r="I944" i="112"/>
  <c r="N944" i="112" s="1"/>
  <c r="L24" i="90"/>
  <c r="I943" i="112"/>
  <c r="N943" i="112" s="1"/>
  <c r="L23" i="90"/>
  <c r="L22" i="90"/>
  <c r="I941" i="112"/>
  <c r="N941" i="112" s="1"/>
  <c r="L21" i="90"/>
  <c r="I940" i="112"/>
  <c r="L20" i="90"/>
  <c r="I932" i="112"/>
  <c r="N932" i="112" s="1"/>
  <c r="L16" i="90"/>
  <c r="I931" i="112"/>
  <c r="L15" i="90"/>
  <c r="I937" i="112"/>
  <c r="N937" i="112" s="1"/>
  <c r="L13" i="90"/>
  <c r="I936" i="112"/>
  <c r="L12" i="90"/>
  <c r="I935" i="112"/>
  <c r="L11" i="90"/>
  <c r="L10" i="90" s="1"/>
  <c r="M244" i="105" l="1"/>
  <c r="L143" i="105"/>
  <c r="L146" i="105" s="1"/>
  <c r="I240" i="112"/>
  <c r="N240" i="112" s="1"/>
  <c r="I491" i="112"/>
  <c r="I490" i="112" s="1"/>
  <c r="M77" i="105"/>
  <c r="L135" i="105"/>
  <c r="I1022" i="112"/>
  <c r="N1022" i="112" s="1"/>
  <c r="N1023" i="112"/>
  <c r="I1305" i="112"/>
  <c r="N1305" i="112" s="1"/>
  <c r="N1306" i="112"/>
  <c r="I1068" i="112"/>
  <c r="N1068" i="112" s="1"/>
  <c r="N1069" i="112"/>
  <c r="I1065" i="112"/>
  <c r="N1065" i="112" s="1"/>
  <c r="N1066" i="112"/>
  <c r="M12" i="101"/>
  <c r="I1111" i="112"/>
  <c r="I1259" i="112"/>
  <c r="N1259" i="112" s="1"/>
  <c r="T1259" i="112"/>
  <c r="V1259" i="112" s="1"/>
  <c r="N1260" i="112"/>
  <c r="I1313" i="112"/>
  <c r="N1313" i="112" s="1"/>
  <c r="N1314" i="112"/>
  <c r="T1257" i="112"/>
  <c r="V1257" i="112" s="1"/>
  <c r="I1113" i="112"/>
  <c r="N1113" i="112" s="1"/>
  <c r="N1114" i="112"/>
  <c r="T1113" i="112"/>
  <c r="V1113" i="112" s="1"/>
  <c r="M17" i="102"/>
  <c r="I1329" i="112"/>
  <c r="I779" i="112"/>
  <c r="I863" i="112"/>
  <c r="N863" i="112" s="1"/>
  <c r="N864" i="112"/>
  <c r="I1045" i="112"/>
  <c r="N1045" i="112" s="1"/>
  <c r="N1046" i="112"/>
  <c r="T1045" i="112"/>
  <c r="I1297" i="112"/>
  <c r="N1297" i="112" s="1"/>
  <c r="N1298" i="112"/>
  <c r="I1061" i="112"/>
  <c r="N1061" i="112" s="1"/>
  <c r="N1062" i="112"/>
  <c r="I1309" i="112"/>
  <c r="N1309" i="112" s="1"/>
  <c r="N1310" i="112"/>
  <c r="T1256" i="112"/>
  <c r="V1256" i="112" s="1"/>
  <c r="I1263" i="112"/>
  <c r="N1263" i="112" s="1"/>
  <c r="N1264" i="112"/>
  <c r="I1321" i="112"/>
  <c r="N1321" i="112" s="1"/>
  <c r="T1116" i="112"/>
  <c r="V1116" i="112" s="1"/>
  <c r="N1322" i="112"/>
  <c r="I934" i="112"/>
  <c r="N934" i="112" s="1"/>
  <c r="N935" i="112"/>
  <c r="N936" i="112"/>
  <c r="T931" i="112"/>
  <c r="V931" i="112" s="1"/>
  <c r="I930" i="112"/>
  <c r="N931" i="112"/>
  <c r="N940" i="112"/>
  <c r="N22" i="90"/>
  <c r="I942" i="112"/>
  <c r="N942" i="112" s="1"/>
  <c r="N26" i="90"/>
  <c r="I946" i="112"/>
  <c r="N946" i="112" s="1"/>
  <c r="I953" i="112"/>
  <c r="N953" i="112" s="1"/>
  <c r="N954" i="112"/>
  <c r="T949" i="112"/>
  <c r="V949" i="112" s="1"/>
  <c r="N950" i="112"/>
  <c r="N14" i="91"/>
  <c r="I951" i="112"/>
  <c r="N951" i="112" s="1"/>
  <c r="I956" i="112"/>
  <c r="N956" i="112" s="1"/>
  <c r="N957" i="112"/>
  <c r="N21" i="91"/>
  <c r="I960" i="112"/>
  <c r="N23" i="91"/>
  <c r="I962" i="112"/>
  <c r="N962" i="112" s="1"/>
  <c r="N26" i="91"/>
  <c r="I964" i="112"/>
  <c r="N964" i="112" s="1"/>
  <c r="N28" i="91"/>
  <c r="I966" i="112"/>
  <c r="N966" i="112" s="1"/>
  <c r="N31" i="91"/>
  <c r="I968" i="112"/>
  <c r="N968" i="112" s="1"/>
  <c r="N33" i="91"/>
  <c r="I970" i="112"/>
  <c r="N970" i="112" s="1"/>
  <c r="N35" i="91"/>
  <c r="I972" i="112"/>
  <c r="N972" i="112" s="1"/>
  <c r="I1032" i="112"/>
  <c r="N1032" i="112" s="1"/>
  <c r="N1033" i="112"/>
  <c r="I1028" i="112"/>
  <c r="N1028" i="112" s="1"/>
  <c r="N1029" i="112"/>
  <c r="T1028" i="112"/>
  <c r="N1030" i="112"/>
  <c r="I1035" i="112"/>
  <c r="N1035" i="112" s="1"/>
  <c r="N1036" i="112"/>
  <c r="I1301" i="112"/>
  <c r="N1301" i="112" s="1"/>
  <c r="N1302" i="112"/>
  <c r="I1075" i="112"/>
  <c r="N1075" i="112" s="1"/>
  <c r="N1076" i="112"/>
  <c r="I1071" i="112"/>
  <c r="N1071" i="112" s="1"/>
  <c r="N1072" i="112"/>
  <c r="M10" i="101"/>
  <c r="I1108" i="112"/>
  <c r="I1103" i="112"/>
  <c r="N1103" i="112" s="1"/>
  <c r="N1104" i="112"/>
  <c r="T1103" i="112"/>
  <c r="V1103" i="112" s="1"/>
  <c r="M24" i="101"/>
  <c r="N24" i="101" s="1"/>
  <c r="I1257" i="112"/>
  <c r="I1117" i="112"/>
  <c r="N1117" i="112" s="1"/>
  <c r="N1118" i="112"/>
  <c r="T1115" i="112"/>
  <c r="V1115" i="112" s="1"/>
  <c r="M23" i="102"/>
  <c r="I1267" i="112"/>
  <c r="I1269" i="112"/>
  <c r="N1270" i="112"/>
  <c r="I1325" i="112"/>
  <c r="N1325" i="112" s="1"/>
  <c r="N1326" i="112"/>
  <c r="I1124" i="112"/>
  <c r="N1124" i="112" s="1"/>
  <c r="N1125" i="112"/>
  <c r="N1128" i="112"/>
  <c r="I1127" i="112"/>
  <c r="N1127" i="112" s="1"/>
  <c r="I1120" i="112"/>
  <c r="N1120" i="112" s="1"/>
  <c r="N1121" i="112"/>
  <c r="N1122" i="112"/>
  <c r="T1120" i="112"/>
  <c r="V1120" i="112" s="1"/>
  <c r="M17" i="103"/>
  <c r="N17" i="103" s="1"/>
  <c r="I1131" i="112"/>
  <c r="M21" i="103"/>
  <c r="N21" i="103" s="1"/>
  <c r="I1338" i="112"/>
  <c r="M25" i="103"/>
  <c r="N25" i="103" s="1"/>
  <c r="I1332" i="112"/>
  <c r="I1334" i="112"/>
  <c r="N1334" i="112" s="1"/>
  <c r="N1335" i="112"/>
  <c r="M45" i="105"/>
  <c r="I1341" i="112"/>
  <c r="I1140" i="112"/>
  <c r="N1140" i="112" s="1"/>
  <c r="N1141" i="112"/>
  <c r="I856" i="112"/>
  <c r="N856" i="112" s="1"/>
  <c r="N857" i="112"/>
  <c r="I852" i="112"/>
  <c r="N852" i="112" s="1"/>
  <c r="N853" i="112"/>
  <c r="I859" i="112"/>
  <c r="N859" i="112" s="1"/>
  <c r="N860" i="112"/>
  <c r="M151" i="105"/>
  <c r="I868" i="112"/>
  <c r="N374" i="112"/>
  <c r="I373" i="112"/>
  <c r="N245" i="112"/>
  <c r="I244" i="112"/>
  <c r="N323" i="112"/>
  <c r="I322" i="112"/>
  <c r="N322" i="112" s="1"/>
  <c r="N337" i="112"/>
  <c r="I336" i="112"/>
  <c r="N336" i="112" s="1"/>
  <c r="N807" i="112"/>
  <c r="I804" i="112"/>
  <c r="N804" i="112" s="1"/>
  <c r="N381" i="112"/>
  <c r="I380" i="112"/>
  <c r="N371" i="112"/>
  <c r="I370" i="112"/>
  <c r="N370" i="112" s="1"/>
  <c r="N173" i="112"/>
  <c r="I172" i="112"/>
  <c r="N172" i="112" s="1"/>
  <c r="N332" i="112"/>
  <c r="I331" i="112"/>
  <c r="N331" i="112" s="1"/>
  <c r="N342" i="112"/>
  <c r="I341" i="112"/>
  <c r="N341" i="112" s="1"/>
  <c r="N347" i="112"/>
  <c r="I346" i="112"/>
  <c r="N346" i="112" s="1"/>
  <c r="N791" i="112"/>
  <c r="I790" i="112"/>
  <c r="N790" i="112" s="1"/>
  <c r="N801" i="112"/>
  <c r="I800" i="112"/>
  <c r="N800" i="112" s="1"/>
  <c r="N497" i="112"/>
  <c r="I496" i="112"/>
  <c r="N835" i="112"/>
  <c r="I834" i="112"/>
  <c r="N834" i="112" s="1"/>
  <c r="N839" i="112"/>
  <c r="I838" i="112"/>
  <c r="N838" i="112" s="1"/>
  <c r="N843" i="112"/>
  <c r="I842" i="112"/>
  <c r="M26" i="101"/>
  <c r="N26" i="101" s="1"/>
  <c r="I329" i="112"/>
  <c r="T1123" i="112"/>
  <c r="V1123" i="112" s="1"/>
  <c r="N338" i="112"/>
  <c r="N378" i="112"/>
  <c r="T372" i="112"/>
  <c r="M28" i="101"/>
  <c r="I317" i="112"/>
  <c r="I316" i="112" s="1"/>
  <c r="N316" i="112" s="1"/>
  <c r="M31" i="105"/>
  <c r="P31" i="105" s="1"/>
  <c r="I773" i="112"/>
  <c r="I770" i="112" s="1"/>
  <c r="N770" i="112" s="1"/>
  <c r="M42" i="105"/>
  <c r="N42" i="105" s="1"/>
  <c r="I814" i="112"/>
  <c r="N241" i="112"/>
  <c r="T240" i="112"/>
  <c r="V240" i="112" s="1"/>
  <c r="M68" i="105"/>
  <c r="I811" i="112"/>
  <c r="N134" i="105"/>
  <c r="N145" i="105"/>
  <c r="N116" i="105"/>
  <c r="N127" i="105"/>
  <c r="L19" i="94"/>
  <c r="M24" i="98"/>
  <c r="N24" i="98" s="1"/>
  <c r="N28" i="101"/>
  <c r="N21" i="94"/>
  <c r="N17" i="95"/>
  <c r="N21" i="95"/>
  <c r="N155" i="112"/>
  <c r="N45" i="103"/>
  <c r="L19" i="91"/>
  <c r="L36" i="91" s="1"/>
  <c r="L31" i="98"/>
  <c r="N14" i="96"/>
  <c r="N22" i="96"/>
  <c r="N25" i="98"/>
  <c r="N23" i="102"/>
  <c r="M14" i="90"/>
  <c r="N36" i="98"/>
  <c r="N14" i="100"/>
  <c r="L19" i="90"/>
  <c r="L13" i="96"/>
  <c r="L21" i="96"/>
  <c r="N23" i="98"/>
  <c r="M22" i="105"/>
  <c r="L51" i="105"/>
  <c r="N11" i="103"/>
  <c r="L18" i="96"/>
  <c r="N14" i="102"/>
  <c r="N38" i="98"/>
  <c r="N20" i="90"/>
  <c r="N10" i="101"/>
  <c r="N16" i="101"/>
  <c r="N43" i="101"/>
  <c r="N43" i="103"/>
  <c r="L24" i="96"/>
  <c r="N29" i="98"/>
  <c r="L14" i="90"/>
  <c r="N37" i="103"/>
  <c r="M37" i="105"/>
  <c r="M70" i="105"/>
  <c r="M115" i="105"/>
  <c r="M118" i="105" s="1"/>
  <c r="M15" i="95"/>
  <c r="N13" i="103"/>
  <c r="N39" i="103"/>
  <c r="L115" i="105"/>
  <c r="L118" i="105" s="1"/>
  <c r="L65" i="105"/>
  <c r="N65" i="105" s="1"/>
  <c r="N24" i="90"/>
  <c r="M65" i="105"/>
  <c r="M12" i="102"/>
  <c r="N12" i="102" s="1"/>
  <c r="L14" i="103"/>
  <c r="L31" i="103"/>
  <c r="P14" i="105"/>
  <c r="N20" i="96"/>
  <c r="N25" i="96"/>
  <c r="N27" i="98"/>
  <c r="M31" i="98"/>
  <c r="L10" i="99"/>
  <c r="N10" i="99" s="1"/>
  <c r="N32" i="101"/>
  <c r="N13" i="95"/>
  <c r="N16" i="90"/>
  <c r="M21" i="96"/>
  <c r="N21" i="96" s="1"/>
  <c r="N33" i="98"/>
  <c r="N33" i="103"/>
  <c r="M42" i="103"/>
  <c r="M133" i="105"/>
  <c r="N133" i="105" s="1"/>
  <c r="L153" i="105"/>
  <c r="L156" i="105" s="1"/>
  <c r="N13" i="98"/>
  <c r="N35" i="101"/>
  <c r="M39" i="101"/>
  <c r="N39" i="101" s="1"/>
  <c r="N10" i="102"/>
  <c r="N29" i="102"/>
  <c r="M38" i="103"/>
  <c r="N38" i="103" s="1"/>
  <c r="L10" i="105"/>
  <c r="P12" i="105" s="1"/>
  <c r="M51" i="105"/>
  <c r="L123" i="105"/>
  <c r="N18" i="91"/>
  <c r="L12" i="98"/>
  <c r="N12" i="101"/>
  <c r="N20" i="101"/>
  <c r="N21" i="98"/>
  <c r="N31" i="102"/>
  <c r="N15" i="103"/>
  <c r="N36" i="103"/>
  <c r="N125" i="105"/>
  <c r="N136" i="105"/>
  <c r="N19" i="95"/>
  <c r="N23" i="95"/>
  <c r="N11" i="98"/>
  <c r="L35" i="99"/>
  <c r="N35" i="99" s="1"/>
  <c r="N37" i="99"/>
  <c r="N24" i="100"/>
  <c r="N29" i="103"/>
  <c r="M12" i="91"/>
  <c r="N12" i="91" s="1"/>
  <c r="M19" i="91"/>
  <c r="L15" i="95"/>
  <c r="L24" i="95" s="1"/>
  <c r="M12" i="98"/>
  <c r="M37" i="98"/>
  <c r="N37" i="98" s="1"/>
  <c r="M27" i="102"/>
  <c r="N27" i="102" s="1"/>
  <c r="M10" i="103"/>
  <c r="N10" i="103" s="1"/>
  <c r="M14" i="103"/>
  <c r="N14" i="103" s="1"/>
  <c r="N11" i="95"/>
  <c r="N44" i="99"/>
  <c r="L39" i="99"/>
  <c r="N39" i="99" s="1"/>
  <c r="P40" i="99" s="1"/>
  <c r="N30" i="101"/>
  <c r="M10" i="90"/>
  <c r="N10" i="90" s="1"/>
  <c r="M19" i="98"/>
  <c r="N19" i="98" s="1"/>
  <c r="M126" i="105"/>
  <c r="N126" i="105" s="1"/>
  <c r="M135" i="105"/>
  <c r="N135" i="105" s="1"/>
  <c r="N41" i="101"/>
  <c r="N11" i="102"/>
  <c r="N25" i="102"/>
  <c r="L27" i="103"/>
  <c r="M19" i="90"/>
  <c r="N19" i="90" s="1"/>
  <c r="M17" i="91"/>
  <c r="N17" i="91" s="1"/>
  <c r="M13" i="96"/>
  <c r="M34" i="98"/>
  <c r="N34" i="98" s="1"/>
  <c r="N37" i="101"/>
  <c r="N18" i="102"/>
  <c r="M30" i="102"/>
  <c r="N30" i="102" s="1"/>
  <c r="M12" i="103"/>
  <c r="N12" i="103" s="1"/>
  <c r="N28" i="103"/>
  <c r="L22" i="105"/>
  <c r="L37" i="105"/>
  <c r="M10" i="98"/>
  <c r="N10" i="98" s="1"/>
  <c r="M63" i="99"/>
  <c r="L13" i="99"/>
  <c r="N13" i="99" s="1"/>
  <c r="N14" i="99"/>
  <c r="N23" i="90"/>
  <c r="N25" i="90"/>
  <c r="N11" i="91"/>
  <c r="N24" i="91"/>
  <c r="N29" i="91"/>
  <c r="N32" i="91"/>
  <c r="M29" i="94"/>
  <c r="N29" i="94" s="1"/>
  <c r="N30" i="94"/>
  <c r="L12" i="94"/>
  <c r="N12" i="94" s="1"/>
  <c r="N13" i="94"/>
  <c r="N19" i="96"/>
  <c r="N18" i="98"/>
  <c r="N22" i="98"/>
  <c r="N26" i="98"/>
  <c r="N30" i="98"/>
  <c r="N26" i="102"/>
  <c r="N81" i="105"/>
  <c r="N83" i="105"/>
  <c r="N86" i="105"/>
  <c r="N117" i="105"/>
  <c r="N124" i="105"/>
  <c r="N137" i="105"/>
  <c r="N144" i="105"/>
  <c r="M10" i="91"/>
  <c r="N10" i="91" s="1"/>
  <c r="M25" i="94"/>
  <c r="N25" i="94" s="1"/>
  <c r="N26" i="94"/>
  <c r="N20" i="94"/>
  <c r="M10" i="94"/>
  <c r="N10" i="94" s="1"/>
  <c r="N11" i="94"/>
  <c r="L10" i="96"/>
  <c r="N10" i="96" s="1"/>
  <c r="N12" i="96"/>
  <c r="M18" i="96"/>
  <c r="M17" i="98"/>
  <c r="N17" i="98" s="1"/>
  <c r="M40" i="103"/>
  <c r="N40" i="103" s="1"/>
  <c r="N41" i="103"/>
  <c r="L70" i="105"/>
  <c r="M82" i="105"/>
  <c r="N82" i="105" s="1"/>
  <c r="M85" i="105"/>
  <c r="N85" i="105" s="1"/>
  <c r="N95" i="105"/>
  <c r="N110" i="105" s="1"/>
  <c r="L110" i="105"/>
  <c r="M123" i="105"/>
  <c r="M143" i="105"/>
  <c r="M146" i="105" s="1"/>
  <c r="N146" i="105" s="1"/>
  <c r="N161" i="105"/>
  <c r="N171" i="105"/>
  <c r="L52" i="99"/>
  <c r="N52" i="99" s="1"/>
  <c r="M14" i="101"/>
  <c r="N14" i="101" s="1"/>
  <c r="N15" i="90"/>
  <c r="N21" i="90"/>
  <c r="N27" i="90"/>
  <c r="N13" i="91"/>
  <c r="N22" i="91"/>
  <c r="N27" i="91"/>
  <c r="N34" i="91"/>
  <c r="N15" i="96"/>
  <c r="N14" i="98"/>
  <c r="N20" i="98"/>
  <c r="N28" i="98"/>
  <c r="N32" i="98"/>
  <c r="N13" i="102"/>
  <c r="M21" i="102"/>
  <c r="N21" i="102" s="1"/>
  <c r="N22" i="102"/>
  <c r="N24" i="102"/>
  <c r="N28" i="102"/>
  <c r="N16" i="103"/>
  <c r="N18" i="103"/>
  <c r="N22" i="103"/>
  <c r="N26" i="103"/>
  <c r="N34" i="103"/>
  <c r="N30" i="103"/>
  <c r="M31" i="103"/>
  <c r="N32" i="103"/>
  <c r="M22" i="94"/>
  <c r="N22" i="94" s="1"/>
  <c r="N23" i="94"/>
  <c r="M10" i="95"/>
  <c r="N10" i="95" s="1"/>
  <c r="M12" i="95"/>
  <c r="N12" i="95" s="1"/>
  <c r="N14" i="95"/>
  <c r="N16" i="95"/>
  <c r="N18" i="95"/>
  <c r="N20" i="95"/>
  <c r="N22" i="95"/>
  <c r="M24" i="96"/>
  <c r="N24" i="96" s="1"/>
  <c r="N26" i="96"/>
  <c r="Q50" i="99"/>
  <c r="N50" i="99"/>
  <c r="N10" i="100"/>
  <c r="N19" i="100"/>
  <c r="N26" i="100"/>
  <c r="N11" i="101"/>
  <c r="N13" i="101"/>
  <c r="N15" i="101"/>
  <c r="M19" i="101"/>
  <c r="N19" i="101" s="1"/>
  <c r="N21" i="101"/>
  <c r="N25" i="101"/>
  <c r="N27" i="101"/>
  <c r="N29" i="101"/>
  <c r="N31" i="101"/>
  <c r="M34" i="101"/>
  <c r="N34" i="101" s="1"/>
  <c r="N36" i="101"/>
  <c r="N38" i="101"/>
  <c r="N40" i="101"/>
  <c r="M42" i="101"/>
  <c r="N42" i="101" s="1"/>
  <c r="N44" i="101"/>
  <c r="M35" i="103"/>
  <c r="L35" i="103"/>
  <c r="L42" i="103"/>
  <c r="N42" i="103" s="1"/>
  <c r="N44" i="103"/>
  <c r="N155" i="105"/>
  <c r="N163" i="105"/>
  <c r="N173" i="105"/>
  <c r="N34" i="105"/>
  <c r="L186" i="105"/>
  <c r="N38" i="105"/>
  <c r="N39" i="105"/>
  <c r="L204" i="105"/>
  <c r="N43" i="105"/>
  <c r="N45" i="105"/>
  <c r="N46" i="105"/>
  <c r="N48" i="105"/>
  <c r="N49" i="105"/>
  <c r="N52" i="105"/>
  <c r="N53" i="105"/>
  <c r="N55" i="105"/>
  <c r="N60" i="105"/>
  <c r="N66" i="105"/>
  <c r="N67" i="105"/>
  <c r="L234" i="105"/>
  <c r="N23" i="105"/>
  <c r="N74" i="105"/>
  <c r="N75" i="105"/>
  <c r="N24" i="105"/>
  <c r="N25" i="105"/>
  <c r="N26" i="105"/>
  <c r="N12" i="105"/>
  <c r="N68" i="105"/>
  <c r="N27" i="105"/>
  <c r="N28" i="105"/>
  <c r="N29" i="105"/>
  <c r="N30" i="105"/>
  <c r="N151" i="105"/>
  <c r="N154" i="105"/>
  <c r="N183" i="105"/>
  <c r="N199" i="105"/>
  <c r="N209" i="105"/>
  <c r="N219" i="105"/>
  <c r="N229" i="105"/>
  <c r="N13" i="105"/>
  <c r="N14" i="105"/>
  <c r="N15" i="105"/>
  <c r="N16" i="105"/>
  <c r="N17" i="105"/>
  <c r="N18" i="105"/>
  <c r="N19" i="105"/>
  <c r="N69" i="105"/>
  <c r="N71" i="105"/>
  <c r="N72" i="105"/>
  <c r="N78" i="105"/>
  <c r="N79" i="105"/>
  <c r="L77" i="105"/>
  <c r="P77" i="105" s="1"/>
  <c r="N181" i="105"/>
  <c r="N194" i="105"/>
  <c r="N211" i="105"/>
  <c r="N221" i="105"/>
  <c r="N231" i="105"/>
  <c r="N241" i="105"/>
  <c r="N191" i="105"/>
  <c r="N201" i="105"/>
  <c r="N239" i="105"/>
  <c r="L31" i="105"/>
  <c r="M214" i="105"/>
  <c r="N152" i="105"/>
  <c r="L30" i="100"/>
  <c r="M30" i="100"/>
  <c r="N30" i="100" s="1"/>
  <c r="M30" i="93"/>
  <c r="L10" i="93"/>
  <c r="N10" i="93" s="1"/>
  <c r="L16" i="93"/>
  <c r="N16" i="93" s="1"/>
  <c r="L14" i="94"/>
  <c r="N14" i="94" s="1"/>
  <c r="L39" i="98"/>
  <c r="L45" i="101"/>
  <c r="L32" i="102"/>
  <c r="N11" i="90"/>
  <c r="N12" i="90"/>
  <c r="N13" i="90"/>
  <c r="L13" i="93"/>
  <c r="N13" i="93" s="1"/>
  <c r="L21" i="93"/>
  <c r="N21" i="93" s="1"/>
  <c r="M19" i="94"/>
  <c r="N19" i="94" s="1"/>
  <c r="M27" i="103"/>
  <c r="L28" i="90"/>
  <c r="L214" i="105"/>
  <c r="M224" i="105"/>
  <c r="L166" i="105"/>
  <c r="L176" i="105"/>
  <c r="L224" i="105"/>
  <c r="L244" i="105"/>
  <c r="N244" i="105" s="1"/>
  <c r="M186" i="105"/>
  <c r="L128" i="105"/>
  <c r="L138" i="105"/>
  <c r="M166" i="105"/>
  <c r="M176" i="105"/>
  <c r="N176" i="105" s="1"/>
  <c r="M234" i="105"/>
  <c r="N234" i="105" s="1"/>
  <c r="L15" i="99"/>
  <c r="N15" i="99" s="1"/>
  <c r="L18" i="99"/>
  <c r="N18" i="99" s="1"/>
  <c r="L26" i="99"/>
  <c r="N26" i="99" s="1"/>
  <c r="L58" i="99"/>
  <c r="N58" i="99" s="1"/>
  <c r="T241" i="112" l="1"/>
  <c r="V241" i="112" s="1"/>
  <c r="N118" i="105"/>
  <c r="N779" i="112"/>
  <c r="N777" i="112" s="1"/>
  <c r="I777" i="112"/>
  <c r="N491" i="112"/>
  <c r="N490" i="112" s="1"/>
  <c r="N22" i="105"/>
  <c r="N123" i="105"/>
  <c r="N10" i="105"/>
  <c r="N31" i="105"/>
  <c r="N373" i="112"/>
  <c r="N930" i="112"/>
  <c r="I252" i="112"/>
  <c r="N252" i="112" s="1"/>
  <c r="N32" i="102"/>
  <c r="N51" i="105"/>
  <c r="M128" i="105"/>
  <c r="N128" i="105" s="1"/>
  <c r="N17" i="102"/>
  <c r="N1269" i="112"/>
  <c r="I1256" i="112"/>
  <c r="N1256" i="112" s="1"/>
  <c r="N1257" i="112"/>
  <c r="T1105" i="112"/>
  <c r="V1105" i="112" s="1"/>
  <c r="T933" i="112"/>
  <c r="V933" i="112" s="1"/>
  <c r="I939" i="112"/>
  <c r="T1052" i="112"/>
  <c r="V1045" i="112"/>
  <c r="I1110" i="112"/>
  <c r="N1110" i="112" s="1"/>
  <c r="N1111" i="112"/>
  <c r="M36" i="91"/>
  <c r="N36" i="91" s="1"/>
  <c r="N14" i="90"/>
  <c r="I867" i="112"/>
  <c r="N867" i="112" s="1"/>
  <c r="N868" i="112"/>
  <c r="I1340" i="112"/>
  <c r="T1340" i="112"/>
  <c r="N1341" i="112"/>
  <c r="I1331" i="112"/>
  <c r="N1331" i="112" s="1"/>
  <c r="N1332" i="112"/>
  <c r="I1337" i="112"/>
  <c r="N1337" i="112" s="1"/>
  <c r="N1338" i="112"/>
  <c r="I1130" i="112"/>
  <c r="N1130" i="112" s="1"/>
  <c r="N1131" i="112"/>
  <c r="I1266" i="112"/>
  <c r="N1266" i="112" s="1"/>
  <c r="N1267" i="112"/>
  <c r="I1107" i="112"/>
  <c r="N1107" i="112" s="1"/>
  <c r="N1108" i="112"/>
  <c r="I959" i="112"/>
  <c r="N959" i="112" s="1"/>
  <c r="N960" i="112"/>
  <c r="I949" i="112"/>
  <c r="N949" i="112" s="1"/>
  <c r="I1328" i="112"/>
  <c r="N1328" i="112" s="1"/>
  <c r="N1329" i="112"/>
  <c r="N244" i="112"/>
  <c r="N811" i="112"/>
  <c r="I810" i="112"/>
  <c r="N810" i="112" s="1"/>
  <c r="N814" i="112"/>
  <c r="I813" i="112"/>
  <c r="N813" i="112" s="1"/>
  <c r="N329" i="112"/>
  <c r="I328" i="112"/>
  <c r="N328" i="112" s="1"/>
  <c r="N842" i="112"/>
  <c r="I499" i="112"/>
  <c r="N499" i="112" s="1"/>
  <c r="N496" i="112"/>
  <c r="N380" i="112"/>
  <c r="N70" i="105"/>
  <c r="L27" i="96"/>
  <c r="N773" i="112"/>
  <c r="N317" i="112"/>
  <c r="T1106" i="112"/>
  <c r="V1106" i="112" s="1"/>
  <c r="N15" i="95"/>
  <c r="N143" i="105"/>
  <c r="N18" i="96"/>
  <c r="M138" i="105"/>
  <c r="N138" i="105" s="1"/>
  <c r="N115" i="105"/>
  <c r="M90" i="105"/>
  <c r="M28" i="90"/>
  <c r="M39" i="98"/>
  <c r="N39" i="98" s="1"/>
  <c r="N31" i="103"/>
  <c r="N13" i="96"/>
  <c r="N19" i="91"/>
  <c r="N12" i="98"/>
  <c r="M31" i="94"/>
  <c r="N31" i="98"/>
  <c r="N153" i="105"/>
  <c r="N186" i="105"/>
  <c r="M24" i="95"/>
  <c r="N24" i="95" s="1"/>
  <c r="N37" i="105"/>
  <c r="L46" i="103"/>
  <c r="N156" i="105"/>
  <c r="M27" i="96"/>
  <c r="N35" i="103"/>
  <c r="L31" i="94"/>
  <c r="M46" i="103"/>
  <c r="N46" i="103" s="1"/>
  <c r="N27" i="103"/>
  <c r="L30" i="93"/>
  <c r="N30" i="93" s="1"/>
  <c r="M45" i="101"/>
  <c r="N45" i="101" s="1"/>
  <c r="N204" i="105"/>
  <c r="N166" i="105"/>
  <c r="L90" i="105"/>
  <c r="N77" i="105"/>
  <c r="N224" i="105"/>
  <c r="N214" i="105"/>
  <c r="L63" i="99"/>
  <c r="N63" i="99" s="1"/>
  <c r="N1272" i="112" l="1"/>
  <c r="P1272" i="112" s="1"/>
  <c r="I435" i="112"/>
  <c r="N28" i="90"/>
  <c r="M34" i="90"/>
  <c r="N27" i="96"/>
  <c r="N1340" i="112"/>
  <c r="I1343" i="112"/>
  <c r="N1343" i="112" s="1"/>
  <c r="V1340" i="112"/>
  <c r="Z1340" i="112"/>
  <c r="N939" i="112"/>
  <c r="T930" i="112"/>
  <c r="N31" i="94"/>
  <c r="N90" i="105"/>
  <c r="P252" i="112"/>
  <c r="N22" i="73"/>
  <c r="N20" i="73"/>
  <c r="N14" i="73"/>
  <c r="N13" i="73"/>
  <c r="N11" i="73"/>
  <c r="N28" i="72"/>
  <c r="N27" i="72"/>
  <c r="N25" i="72"/>
  <c r="N24" i="72"/>
  <c r="N22" i="72"/>
  <c r="N21" i="72"/>
  <c r="N19" i="72"/>
  <c r="N18" i="72"/>
  <c r="N14" i="72"/>
  <c r="N13" i="72"/>
  <c r="N11" i="72"/>
  <c r="N29" i="71"/>
  <c r="N28" i="71"/>
  <c r="N26" i="71"/>
  <c r="N25" i="71"/>
  <c r="N24" i="71"/>
  <c r="N22" i="71"/>
  <c r="N20" i="71"/>
  <c r="N19" i="71"/>
  <c r="N18" i="71"/>
  <c r="N14" i="71"/>
  <c r="N13" i="71"/>
  <c r="N11" i="71"/>
  <c r="N36" i="70"/>
  <c r="N34" i="70"/>
  <c r="N33" i="70"/>
  <c r="N31" i="70"/>
  <c r="N30" i="70"/>
  <c r="N25" i="70"/>
  <c r="N23" i="70"/>
  <c r="N21" i="70"/>
  <c r="N19" i="70"/>
  <c r="N15" i="70"/>
  <c r="N14" i="70"/>
  <c r="N12" i="70"/>
  <c r="N11" i="70"/>
  <c r="N39" i="69"/>
  <c r="N38" i="69"/>
  <c r="N32" i="69"/>
  <c r="N31" i="69"/>
  <c r="N30" i="69"/>
  <c r="N25" i="69"/>
  <c r="N24" i="69"/>
  <c r="N21" i="69"/>
  <c r="N20" i="69"/>
  <c r="N19" i="69"/>
  <c r="N15" i="69"/>
  <c r="N14" i="69"/>
  <c r="N12" i="69"/>
  <c r="N11" i="69"/>
  <c r="N11" i="68"/>
  <c r="N14" i="68"/>
  <c r="N13" i="68"/>
  <c r="T934" i="112" l="1"/>
  <c r="V930" i="112"/>
  <c r="N435" i="112"/>
  <c r="P435" i="112" s="1"/>
  <c r="N57" i="68"/>
  <c r="N55" i="68"/>
  <c r="N53" i="68"/>
  <c r="N51" i="68"/>
  <c r="N50" i="68"/>
  <c r="N48" i="68"/>
  <c r="N47" i="68"/>
  <c r="N46" i="68"/>
  <c r="N45" i="68"/>
  <c r="N44" i="68"/>
  <c r="N43" i="68"/>
  <c r="N42" i="68"/>
  <c r="N37" i="68"/>
  <c r="N36" i="68"/>
  <c r="N35" i="68"/>
  <c r="N33" i="68"/>
  <c r="N31" i="68"/>
  <c r="N30" i="68"/>
  <c r="N29" i="68"/>
  <c r="N28" i="68"/>
  <c r="N27" i="68"/>
  <c r="N26" i="68"/>
  <c r="N24" i="68"/>
  <c r="N22" i="68"/>
  <c r="N18" i="68"/>
  <c r="N17" i="68"/>
  <c r="N16" i="68"/>
  <c r="N35" i="67"/>
  <c r="N34" i="67"/>
  <c r="N33" i="67"/>
  <c r="N31" i="67"/>
  <c r="N29" i="67"/>
  <c r="N27" i="67"/>
  <c r="N26" i="67"/>
  <c r="N25" i="67"/>
  <c r="N19" i="67"/>
  <c r="N18" i="67"/>
  <c r="N14" i="67"/>
  <c r="N13" i="67"/>
  <c r="N11" i="67"/>
  <c r="N25" i="66"/>
  <c r="N24" i="66"/>
  <c r="N22" i="66"/>
  <c r="N18" i="66"/>
  <c r="N17" i="66"/>
  <c r="N15" i="66"/>
  <c r="N13" i="66"/>
  <c r="N12" i="66"/>
  <c r="N11" i="66"/>
  <c r="N34" i="65"/>
  <c r="N32" i="65"/>
  <c r="N31" i="65"/>
  <c r="N29" i="65"/>
  <c r="N28" i="65"/>
  <c r="N27" i="65"/>
  <c r="N26" i="65"/>
  <c r="N25" i="65"/>
  <c r="N24" i="65"/>
  <c r="N23" i="65"/>
  <c r="N22" i="65"/>
  <c r="N21" i="65"/>
  <c r="N20" i="65"/>
  <c r="N16" i="65"/>
  <c r="N15" i="65"/>
  <c r="N13" i="65"/>
  <c r="N11" i="65"/>
  <c r="N46" i="64"/>
  <c r="N44" i="64"/>
  <c r="N42" i="64"/>
  <c r="N40" i="64"/>
  <c r="N39" i="64"/>
  <c r="N36" i="64"/>
  <c r="N35" i="64"/>
  <c r="N34" i="64"/>
  <c r="N29" i="64"/>
  <c r="N28" i="64"/>
  <c r="N27" i="64"/>
  <c r="N22" i="64"/>
  <c r="N18" i="64"/>
  <c r="N17" i="64"/>
  <c r="N15" i="64"/>
  <c r="N13" i="64"/>
  <c r="N12" i="64"/>
  <c r="N11" i="64"/>
  <c r="N33" i="58"/>
  <c r="N31" i="58"/>
  <c r="N30" i="58"/>
  <c r="N28" i="58"/>
  <c r="N27" i="58"/>
  <c r="N26" i="58"/>
  <c r="N25" i="58"/>
  <c r="N24" i="58"/>
  <c r="N23" i="58"/>
  <c r="N22" i="58"/>
  <c r="N16" i="58"/>
  <c r="N15" i="58"/>
  <c r="N13" i="58"/>
  <c r="N12" i="58"/>
  <c r="N11" i="58"/>
  <c r="N170" i="89"/>
  <c r="N168" i="89"/>
  <c r="N165" i="89"/>
  <c r="N161" i="89"/>
  <c r="N159" i="89"/>
  <c r="N158" i="89"/>
  <c r="N157" i="89"/>
  <c r="N156" i="89"/>
  <c r="N154" i="89"/>
  <c r="N153" i="89"/>
  <c r="N152" i="89"/>
  <c r="N149" i="89"/>
  <c r="N147" i="89"/>
  <c r="N146" i="89"/>
  <c r="N145" i="89"/>
  <c r="N144" i="89"/>
  <c r="N143" i="89"/>
  <c r="N125" i="89"/>
  <c r="N124" i="89"/>
  <c r="N117" i="89"/>
  <c r="N116" i="89"/>
  <c r="N107" i="89"/>
  <c r="N101" i="89"/>
  <c r="N100" i="89"/>
  <c r="N99" i="89"/>
  <c r="N96" i="89"/>
  <c r="N95" i="89"/>
  <c r="N94" i="89"/>
  <c r="N93" i="89"/>
  <c r="N74" i="89"/>
  <c r="N73" i="89"/>
  <c r="N72" i="89"/>
  <c r="N71" i="89"/>
  <c r="N70" i="89"/>
  <c r="N69" i="89"/>
  <c r="N68" i="89"/>
  <c r="N67" i="89"/>
  <c r="N66" i="89"/>
  <c r="N65" i="89"/>
  <c r="N64" i="89"/>
  <c r="N63" i="89"/>
  <c r="N62" i="89"/>
  <c r="N61" i="89"/>
  <c r="N60" i="89"/>
  <c r="N59" i="89"/>
  <c r="N58" i="89"/>
  <c r="N57" i="89"/>
  <c r="N56" i="89"/>
  <c r="N55" i="89"/>
  <c r="N54" i="89"/>
  <c r="N53" i="89"/>
  <c r="N52" i="89"/>
  <c r="N51" i="89"/>
  <c r="N50" i="89"/>
  <c r="N49" i="89"/>
  <c r="N48" i="89"/>
  <c r="N47" i="89"/>
  <c r="N46" i="89"/>
  <c r="N45" i="89"/>
  <c r="N44" i="89"/>
  <c r="N43" i="89"/>
  <c r="N42" i="89"/>
  <c r="N41" i="89"/>
  <c r="N40" i="89"/>
  <c r="N39" i="89"/>
  <c r="N38" i="89"/>
  <c r="N37" i="89"/>
  <c r="N36" i="89"/>
  <c r="N35" i="89"/>
  <c r="N34" i="89"/>
  <c r="N33" i="89"/>
  <c r="N32" i="89"/>
  <c r="N31" i="89"/>
  <c r="N30" i="89"/>
  <c r="N29" i="89"/>
  <c r="N28" i="89"/>
  <c r="N27" i="89"/>
  <c r="N26" i="89"/>
  <c r="N25" i="89"/>
  <c r="N24" i="89"/>
  <c r="N22" i="89"/>
  <c r="N21" i="89"/>
  <c r="N19" i="89"/>
  <c r="N18" i="89"/>
  <c r="N17" i="89"/>
  <c r="N16" i="89"/>
  <c r="N15" i="89"/>
  <c r="N14" i="89"/>
  <c r="N13" i="89"/>
  <c r="N12" i="89"/>
  <c r="N33" i="56"/>
  <c r="N32" i="56"/>
  <c r="N31" i="56"/>
  <c r="N30" i="56"/>
  <c r="N29" i="56"/>
  <c r="N24" i="56"/>
  <c r="N23" i="56"/>
  <c r="N22" i="56"/>
  <c r="N21" i="56"/>
  <c r="N19" i="56"/>
  <c r="N15" i="56"/>
  <c r="N14" i="56"/>
  <c r="N12" i="56"/>
  <c r="N85" i="3"/>
  <c r="N84" i="3"/>
  <c r="N83" i="3"/>
  <c r="N82" i="3"/>
  <c r="N81" i="3"/>
  <c r="N80" i="3"/>
  <c r="N71" i="3"/>
  <c r="N70" i="3"/>
  <c r="N69" i="3"/>
  <c r="N68" i="3"/>
  <c r="N67" i="3"/>
  <c r="N66" i="3"/>
  <c r="N65" i="3"/>
  <c r="N61" i="3"/>
  <c r="N60" i="3"/>
  <c r="N59" i="3"/>
  <c r="N58" i="3"/>
  <c r="N56" i="3"/>
  <c r="N55" i="3"/>
  <c r="N48" i="3"/>
  <c r="N47" i="3"/>
  <c r="N46" i="3"/>
  <c r="N45" i="3"/>
  <c r="N44" i="3"/>
  <c r="N43" i="3"/>
  <c r="N28" i="3"/>
  <c r="N27" i="3"/>
  <c r="N26" i="3"/>
  <c r="N25" i="3"/>
  <c r="N24" i="3"/>
  <c r="N19" i="3"/>
  <c r="N18" i="3"/>
  <c r="N17" i="3"/>
  <c r="N16" i="3"/>
  <c r="N14" i="3"/>
  <c r="N13" i="3"/>
  <c r="N12" i="3"/>
  <c r="N11" i="3"/>
  <c r="L45" i="63" l="1"/>
  <c r="N45" i="63" s="1"/>
  <c r="L38" i="63"/>
  <c r="N38" i="63" s="1"/>
  <c r="L31" i="63"/>
  <c r="N31" i="63" s="1"/>
  <c r="L28" i="63"/>
  <c r="N28" i="63" s="1"/>
  <c r="L22" i="63"/>
  <c r="N22" i="63" s="1"/>
  <c r="L14" i="63"/>
  <c r="N14" i="63" s="1"/>
  <c r="L19" i="63"/>
  <c r="N19" i="63" s="1"/>
  <c r="L12" i="63"/>
  <c r="N12" i="63" s="1"/>
  <c r="L10" i="63"/>
  <c r="N10" i="63" s="1"/>
  <c r="N49" i="63" l="1"/>
  <c r="M19" i="65"/>
  <c r="M33" i="65"/>
  <c r="M30" i="65"/>
  <c r="M14" i="65"/>
  <c r="N14" i="65" s="1"/>
  <c r="M12" i="65"/>
  <c r="M10" i="65"/>
  <c r="L33" i="65"/>
  <c r="L30" i="65"/>
  <c r="L19" i="65"/>
  <c r="L14" i="65"/>
  <c r="L10" i="65"/>
  <c r="L12" i="65"/>
  <c r="M10" i="73"/>
  <c r="N10" i="73" l="1"/>
  <c r="I756" i="112"/>
  <c r="N10" i="65"/>
  <c r="L35" i="65"/>
  <c r="N30" i="65"/>
  <c r="N19" i="65"/>
  <c r="N12" i="65"/>
  <c r="N33" i="65"/>
  <c r="M35" i="65"/>
  <c r="M37" i="65" s="1"/>
  <c r="M169" i="89"/>
  <c r="M166" i="89"/>
  <c r="M162" i="89"/>
  <c r="M160" i="89"/>
  <c r="M155" i="89"/>
  <c r="M150" i="89"/>
  <c r="M148" i="89"/>
  <c r="M126" i="89"/>
  <c r="M118" i="89"/>
  <c r="M108" i="89"/>
  <c r="M102" i="89"/>
  <c r="M97" i="89"/>
  <c r="M77" i="89"/>
  <c r="M20" i="89"/>
  <c r="M11" i="89"/>
  <c r="L11" i="89"/>
  <c r="L169" i="89"/>
  <c r="L150" i="89"/>
  <c r="L23" i="89"/>
  <c r="M23" i="89"/>
  <c r="L166" i="89"/>
  <c r="L162" i="89"/>
  <c r="L160" i="89"/>
  <c r="L155" i="89"/>
  <c r="L148" i="89"/>
  <c r="L126" i="89"/>
  <c r="L118" i="89"/>
  <c r="L108" i="89"/>
  <c r="L102" i="89"/>
  <c r="L97" i="89"/>
  <c r="L77" i="89"/>
  <c r="L20" i="89"/>
  <c r="N23" i="89" l="1"/>
  <c r="N160" i="89"/>
  <c r="M171" i="89"/>
  <c r="N756" i="112"/>
  <c r="I755" i="112"/>
  <c r="I1144" i="112" s="1"/>
  <c r="N35" i="65"/>
  <c r="N77" i="89"/>
  <c r="N97" i="89"/>
  <c r="N162" i="89"/>
  <c r="N118" i="89"/>
  <c r="N169" i="89"/>
  <c r="N20" i="89"/>
  <c r="N126" i="89"/>
  <c r="N155" i="89"/>
  <c r="N11" i="89"/>
  <c r="N102" i="89"/>
  <c r="N148" i="89"/>
  <c r="N108" i="89"/>
  <c r="N150" i="89"/>
  <c r="N166" i="89"/>
  <c r="L171" i="89"/>
  <c r="M27" i="71"/>
  <c r="M23" i="71"/>
  <c r="M21" i="71"/>
  <c r="M17" i="71"/>
  <c r="M12" i="71"/>
  <c r="M10" i="71"/>
  <c r="L27" i="71"/>
  <c r="L23" i="71"/>
  <c r="L17" i="71"/>
  <c r="L12" i="71"/>
  <c r="M32" i="77"/>
  <c r="M30" i="77"/>
  <c r="M18" i="77"/>
  <c r="M13" i="77"/>
  <c r="M11" i="77"/>
  <c r="L18" i="77"/>
  <c r="M21" i="73"/>
  <c r="M19" i="73"/>
  <c r="N19" i="73" s="1"/>
  <c r="M17" i="73"/>
  <c r="M12" i="73"/>
  <c r="L12" i="73"/>
  <c r="M26" i="72"/>
  <c r="M23" i="72"/>
  <c r="M20" i="72"/>
  <c r="M17" i="72"/>
  <c r="M12" i="72"/>
  <c r="M10" i="72"/>
  <c r="L12" i="72"/>
  <c r="L23" i="72"/>
  <c r="L20" i="72"/>
  <c r="M176" i="89" l="1"/>
  <c r="I1357" i="112"/>
  <c r="N1144" i="112"/>
  <c r="I1344" i="112"/>
  <c r="N27" i="71"/>
  <c r="N755" i="112"/>
  <c r="N171" i="89"/>
  <c r="N23" i="72"/>
  <c r="N12" i="72"/>
  <c r="N17" i="71"/>
  <c r="M29" i="72"/>
  <c r="M35" i="72" s="1"/>
  <c r="N12" i="71"/>
  <c r="N12" i="73"/>
  <c r="M30" i="71"/>
  <c r="N20" i="72"/>
  <c r="M23" i="73"/>
  <c r="N18" i="77"/>
  <c r="N23" i="71"/>
  <c r="M34" i="77"/>
  <c r="M35" i="70"/>
  <c r="M24" i="70"/>
  <c r="M22" i="70"/>
  <c r="M18" i="70"/>
  <c r="M20" i="70"/>
  <c r="M32" i="70"/>
  <c r="M28" i="70"/>
  <c r="M13" i="70"/>
  <c r="M10" i="70"/>
  <c r="I1368" i="112" l="1"/>
  <c r="I1363" i="112"/>
  <c r="P1144" i="112"/>
  <c r="N1344" i="112"/>
  <c r="N1346" i="112" s="1"/>
  <c r="M37" i="70"/>
  <c r="M43" i="70" s="1"/>
  <c r="L13" i="70"/>
  <c r="N13" i="70" s="1"/>
  <c r="L10" i="70"/>
  <c r="N10" i="70" s="1"/>
  <c r="M35" i="69"/>
  <c r="M26" i="69"/>
  <c r="M22" i="69"/>
  <c r="M18" i="69"/>
  <c r="P1344" i="112" l="1"/>
  <c r="Q1144" i="112" s="1"/>
  <c r="M10" i="69"/>
  <c r="M13" i="69"/>
  <c r="L35" i="69"/>
  <c r="N35" i="69" s="1"/>
  <c r="L26" i="69"/>
  <c r="N26" i="69" s="1"/>
  <c r="L22" i="69"/>
  <c r="N22" i="69" s="1"/>
  <c r="L18" i="69"/>
  <c r="N18" i="69" s="1"/>
  <c r="L13" i="69"/>
  <c r="M56" i="68"/>
  <c r="M52" i="68"/>
  <c r="M32" i="68"/>
  <c r="M23" i="68"/>
  <c r="N23" i="68" s="1"/>
  <c r="M21" i="68"/>
  <c r="M15" i="68"/>
  <c r="M10" i="68"/>
  <c r="M12" i="68"/>
  <c r="L10" i="68"/>
  <c r="L34" i="68"/>
  <c r="N34" i="68" s="1"/>
  <c r="L49" i="68"/>
  <c r="N49" i="68" s="1"/>
  <c r="L25" i="68"/>
  <c r="N25" i="68" s="1"/>
  <c r="L41" i="68"/>
  <c r="N41" i="68" s="1"/>
  <c r="L54" i="68"/>
  <c r="N54" i="68" s="1"/>
  <c r="L52" i="68"/>
  <c r="L38" i="68"/>
  <c r="N38" i="68" s="1"/>
  <c r="L15" i="68"/>
  <c r="M58" i="68" l="1"/>
  <c r="Q252" i="112"/>
  <c r="Q1272" i="112"/>
  <c r="Q435" i="112"/>
  <c r="P1346" i="112"/>
  <c r="R1344" i="112" s="1"/>
  <c r="N13" i="69"/>
  <c r="N15" i="68"/>
  <c r="N52" i="68"/>
  <c r="M40" i="69"/>
  <c r="M46" i="69" s="1"/>
  <c r="N10" i="68"/>
  <c r="L12" i="68"/>
  <c r="N12" i="68" s="1"/>
  <c r="Q1344" i="112" l="1"/>
  <c r="M64" i="68"/>
  <c r="N58" i="68"/>
  <c r="M72" i="3"/>
  <c r="M62" i="3"/>
  <c r="M57" i="3"/>
  <c r="M49" i="3"/>
  <c r="M29" i="3"/>
  <c r="M22" i="3"/>
  <c r="M10" i="3"/>
  <c r="M15" i="3"/>
  <c r="M26" i="56"/>
  <c r="M20" i="56"/>
  <c r="M18" i="56"/>
  <c r="M13" i="56"/>
  <c r="M10" i="56"/>
  <c r="M34" i="56" l="1"/>
  <c r="M86" i="3"/>
  <c r="M29" i="58"/>
  <c r="N29" i="58" s="1"/>
  <c r="M14" i="58"/>
  <c r="M21" i="58"/>
  <c r="L21" i="58"/>
  <c r="L32" i="58"/>
  <c r="N32" i="58" s="1"/>
  <c r="M41" i="56" l="1"/>
  <c r="M37" i="56"/>
  <c r="N21" i="58"/>
  <c r="M32" i="67"/>
  <c r="M30" i="67"/>
  <c r="M28" i="67"/>
  <c r="M21" i="67"/>
  <c r="M17" i="67"/>
  <c r="M10" i="67"/>
  <c r="M12" i="67"/>
  <c r="L17" i="67"/>
  <c r="L21" i="67"/>
  <c r="N17" i="67" l="1"/>
  <c r="N21" i="67"/>
  <c r="M36" i="67"/>
  <c r="M40" i="67" s="1"/>
  <c r="L16" i="66"/>
  <c r="M10" i="64"/>
  <c r="M14" i="64"/>
  <c r="M16" i="64"/>
  <c r="M21" i="64"/>
  <c r="M38" i="64"/>
  <c r="M41" i="64"/>
  <c r="M43" i="64"/>
  <c r="M45" i="64"/>
  <c r="M21" i="66"/>
  <c r="L21" i="66"/>
  <c r="N21" i="66" l="1"/>
  <c r="M47" i="64"/>
  <c r="M53" i="64" s="1"/>
  <c r="M16" i="66"/>
  <c r="N16" i="66" s="1"/>
  <c r="M14" i="66"/>
  <c r="M10" i="66"/>
  <c r="L10" i="66"/>
  <c r="M10" i="58"/>
  <c r="M34" i="58" s="1"/>
  <c r="L10" i="58"/>
  <c r="L23" i="64"/>
  <c r="N23" i="64" s="1"/>
  <c r="M37" i="58" l="1"/>
  <c r="N10" i="58"/>
  <c r="N10" i="66"/>
  <c r="M26" i="66"/>
  <c r="M28" i="66" s="1"/>
  <c r="L20" i="56"/>
  <c r="N20" i="56" s="1"/>
  <c r="L18" i="56"/>
  <c r="N18" i="56" s="1"/>
  <c r="L72" i="3" l="1"/>
  <c r="N72" i="3" s="1"/>
  <c r="L62" i="3"/>
  <c r="N62" i="3" s="1"/>
  <c r="L57" i="3"/>
  <c r="N57" i="3" s="1"/>
  <c r="L49" i="3"/>
  <c r="N49" i="3" s="1"/>
  <c r="L29" i="3"/>
  <c r="N29" i="3" s="1"/>
  <c r="L22" i="3"/>
  <c r="N22" i="3" s="1"/>
  <c r="I1358" i="112" l="1"/>
  <c r="T1108" i="112"/>
  <c r="T1104" i="112"/>
  <c r="V1104" i="112" s="1"/>
  <c r="L15" i="3"/>
  <c r="N15" i="3" s="1"/>
  <c r="L10" i="3"/>
  <c r="N10" i="3" s="1"/>
  <c r="V1108" i="112" l="1"/>
  <c r="T1260" i="112"/>
  <c r="L86" i="3"/>
  <c r="N86" i="3" s="1"/>
  <c r="L32" i="77" l="1"/>
  <c r="N32" i="77" s="1"/>
  <c r="L30" i="77"/>
  <c r="N30" i="77" s="1"/>
  <c r="L13" i="77"/>
  <c r="N13" i="77" s="1"/>
  <c r="L11" i="77"/>
  <c r="N11" i="77" s="1"/>
  <c r="L21" i="73"/>
  <c r="L19" i="73"/>
  <c r="L17" i="73"/>
  <c r="N17" i="73" s="1"/>
  <c r="L26" i="72"/>
  <c r="N26" i="72" s="1"/>
  <c r="L17" i="72"/>
  <c r="L10" i="72"/>
  <c r="N10" i="72" s="1"/>
  <c r="L21" i="71"/>
  <c r="L10" i="71"/>
  <c r="N10" i="71" s="1"/>
  <c r="L35" i="70"/>
  <c r="L32" i="70"/>
  <c r="N32" i="70" s="1"/>
  <c r="L28" i="70"/>
  <c r="N28" i="70" s="1"/>
  <c r="L24" i="70"/>
  <c r="N24" i="70" s="1"/>
  <c r="L22" i="70"/>
  <c r="N22" i="70" s="1"/>
  <c r="L20" i="70"/>
  <c r="N20" i="70" s="1"/>
  <c r="L18" i="70"/>
  <c r="N18" i="70" s="1"/>
  <c r="L10" i="69"/>
  <c r="L56" i="68"/>
  <c r="N56" i="68" s="1"/>
  <c r="L32" i="68"/>
  <c r="L21" i="68"/>
  <c r="N21" i="68" s="1"/>
  <c r="L32" i="67"/>
  <c r="N32" i="67" s="1"/>
  <c r="L28" i="67"/>
  <c r="N28" i="67" s="1"/>
  <c r="L30" i="67"/>
  <c r="N30" i="67" s="1"/>
  <c r="N10" i="69" l="1"/>
  <c r="L40" i="69"/>
  <c r="N40" i="69" s="1"/>
  <c r="L30" i="71"/>
  <c r="N30" i="71" s="1"/>
  <c r="N21" i="71"/>
  <c r="L37" i="70"/>
  <c r="N37" i="70" s="1"/>
  <c r="N35" i="70"/>
  <c r="L29" i="72"/>
  <c r="N29" i="72" s="1"/>
  <c r="N17" i="72"/>
  <c r="N21" i="73"/>
  <c r="L23" i="73"/>
  <c r="N23" i="73" s="1"/>
  <c r="L58" i="68"/>
  <c r="N32" i="68"/>
  <c r="L34" i="77"/>
  <c r="N34" i="77" s="1"/>
  <c r="L10" i="67"/>
  <c r="N10" i="67" s="1"/>
  <c r="L12" i="67"/>
  <c r="L36" i="67" l="1"/>
  <c r="N36" i="67" s="1"/>
  <c r="N12" i="67"/>
  <c r="L14" i="66"/>
  <c r="N14" i="66" s="1"/>
  <c r="L26" i="66" l="1"/>
  <c r="N26" i="66" s="1"/>
  <c r="L45" i="64"/>
  <c r="N45" i="64" s="1"/>
  <c r="L43" i="64"/>
  <c r="N43" i="64" s="1"/>
  <c r="L41" i="64"/>
  <c r="N41" i="64" s="1"/>
  <c r="L38" i="64"/>
  <c r="N38" i="64" s="1"/>
  <c r="L31" i="64"/>
  <c r="N31" i="64" s="1"/>
  <c r="L21" i="64"/>
  <c r="N21" i="64" s="1"/>
  <c r="L16" i="64"/>
  <c r="N16" i="64" s="1"/>
  <c r="L14" i="64"/>
  <c r="N14" i="64" s="1"/>
  <c r="L10" i="64"/>
  <c r="N10" i="64" s="1"/>
  <c r="L47" i="64" l="1"/>
  <c r="N47" i="64" s="1"/>
  <c r="L14" i="58" l="1"/>
  <c r="N14" i="58" l="1"/>
  <c r="L34" i="58"/>
  <c r="N34" i="58" s="1"/>
  <c r="L26" i="56"/>
  <c r="N26" i="56" s="1"/>
  <c r="L13" i="56"/>
  <c r="N13" i="56" s="1"/>
  <c r="L10" i="56"/>
  <c r="L34" i="56" l="1"/>
  <c r="N34" i="56" s="1"/>
  <c r="N10" i="56"/>
</calcChain>
</file>

<file path=xl/sharedStrings.xml><?xml version="1.0" encoding="utf-8"?>
<sst xmlns="http://schemas.openxmlformats.org/spreadsheetml/2006/main" count="10360" uniqueCount="2926">
  <si>
    <t>KABUPATEN DONGGALA</t>
  </si>
  <si>
    <t>Prioritas Daerah</t>
  </si>
  <si>
    <t>Lokasi Detail</t>
  </si>
  <si>
    <t>-</t>
  </si>
  <si>
    <t>Penguatan Kelembagaan Desa dan Kelurahan Berdaya Saing</t>
  </si>
  <si>
    <t>Kelembagaan Desa dan Kelurahan yang Semakin Berdaya Saing</t>
  </si>
  <si>
    <t>Program Peningkatan Sarana dan Prasarana Aparatur</t>
  </si>
  <si>
    <t xml:space="preserve"> Jumlah kendaraan dinas / operasional sekretariat (mobil &amp; sepada Motor)</t>
  </si>
  <si>
    <t>Pengadaan Sarana dan Prasarana Kantor</t>
  </si>
  <si>
    <t xml:space="preserve"> Jumlah sapras kantor yang memenuhi standar</t>
  </si>
  <si>
    <t>Pembangunan Gedung Kantor</t>
  </si>
  <si>
    <t xml:space="preserve"> Jumlah gedung pertemuan yang dibangun</t>
  </si>
  <si>
    <t>SKPD ()</t>
  </si>
  <si>
    <t>1 Paket</t>
  </si>
  <si>
    <t>Kabupaten ()</t>
  </si>
  <si>
    <t>1 Unit</t>
  </si>
  <si>
    <t>Pengadaan sarana dan prasarana kantor</t>
  </si>
  <si>
    <t>SKPD (Kabupaten Donggala)</t>
  </si>
  <si>
    <t xml:space="preserve"> Jumlah sarana dan prasarana kantor yang diadakan</t>
  </si>
  <si>
    <t>12 bulan</t>
  </si>
  <si>
    <t>Program Peningkatan Kapasitas Sumber Daya Aparatur</t>
  </si>
  <si>
    <t>Pendidikan dan pelatihan formal</t>
  </si>
  <si>
    <t xml:space="preserve"> Jumlah pegawai yang mengikuti pendidikan dan pelatihan</t>
  </si>
  <si>
    <t>30 orang</t>
  </si>
  <si>
    <t>2 unit</t>
  </si>
  <si>
    <t xml:space="preserve">Peningkatan Sarana dan Prasarana Aparatur </t>
  </si>
  <si>
    <t>SKPD (Badan Kesatuan Bangsa dan Politik)</t>
  </si>
  <si>
    <t xml:space="preserve"> Jumlah Pemeliharaan gedung kantor</t>
  </si>
  <si>
    <t>Kabupaten (Kabupaten Donggala)</t>
  </si>
  <si>
    <t>1 Dokumen</t>
  </si>
  <si>
    <t>1 paket</t>
  </si>
  <si>
    <t>Kabupaten (Kab. Donggala)</t>
  </si>
  <si>
    <t>Reformasi Birokrasi dan Tata Kelola</t>
  </si>
  <si>
    <t>Meningkatnya Kualitas Tata Kelola Pemerintahan</t>
  </si>
  <si>
    <t>Program Pelayanan Administrasi Perkantoran</t>
  </si>
  <si>
    <t xml:space="preserve"> Jumlah rapat  koordinasi dan konsultasi</t>
  </si>
  <si>
    <t xml:space="preserve"> Persentase lancarnya administrasi perkantoran UPTD</t>
  </si>
  <si>
    <t xml:space="preserve"> Persentase lancarnya administrasi perkantoran Dinas Pendidikan</t>
  </si>
  <si>
    <t xml:space="preserve"> Persentase lancarnya administrasi perkantoran SKB</t>
  </si>
  <si>
    <t>Penyediaan pelayanan administrasi perkantoran puskesmas tongolobibi</t>
  </si>
  <si>
    <t>Penyediaan pelayanan administrasi perkantoran puskesmas wani</t>
  </si>
  <si>
    <t>Penyediaan pelayanan administrasi perkantoran puskesmas ogoamas</t>
  </si>
  <si>
    <t>Penyediaan pelayanan administrasi perkantoran puskesmas sabang</t>
  </si>
  <si>
    <t>Penyediaan pelayanan administrasi perkantoran puskesmas donggala</t>
  </si>
  <si>
    <t>Rapat-rapat koordinasi dan konsultasi</t>
  </si>
  <si>
    <t xml:space="preserve"> Jumlah bulan pelaksanaan koordinasi dan konsultasi baik dalam daerah maupun luar daerah</t>
  </si>
  <si>
    <t>Penyediaan pelayanan administrasi perkantoran puskesmas malei</t>
  </si>
  <si>
    <t>Penyediaan pelayanan administrasi perkantoran puskesmas balukang</t>
  </si>
  <si>
    <t>Penyediaan pelayanan administrasi perkantoran puskesmas tompe</t>
  </si>
  <si>
    <t>Penyediaan pelayanan administrasi perkantoran puskesmas lembasada</t>
  </si>
  <si>
    <t>Penyediaan pelayanan administrasi perkantoran</t>
  </si>
  <si>
    <t>Penyediaan pelayanan administrasi perkantoran puskesmas lalundu</t>
  </si>
  <si>
    <t>Penyediaan pelayanan administrasi perkantoran puskesmas batusuya</t>
  </si>
  <si>
    <t>Penyediaan pelayanan administrasi perkantoran puskesmas pinembani</t>
  </si>
  <si>
    <t xml:space="preserve"> Jumlah bulan pelaksanaan administrasi perkantoran</t>
  </si>
  <si>
    <t>Rapat-rapat Koordinasi dan Konsultasi</t>
  </si>
  <si>
    <t xml:space="preserve"> Jumlah rapat-rapat Koordinasi dan Konsultasi</t>
  </si>
  <si>
    <t>Pendidikan</t>
  </si>
  <si>
    <t>Pendidikan Dasar (Dikdas 9 Tahun dan Pengembangan    Wajib Belajar 12 Tahun bagi anak usia sekolah).</t>
  </si>
  <si>
    <t>Meningkatnya Kualitas Pendidikan</t>
  </si>
  <si>
    <t>Program Pendidikan Anak Usia Dini</t>
  </si>
  <si>
    <t>Program Wajib Belajar Pendidikan Dasar Sembilan Tahun</t>
  </si>
  <si>
    <t xml:space="preserve"> Jumlah bangunan sekolah, RKB, perpustakaan dan  yang direhabilitasi</t>
  </si>
  <si>
    <t xml:space="preserve"> Jumlah RKB yang memenuhi standar</t>
  </si>
  <si>
    <t xml:space="preserve"> Jumlah siswa yang meraih prestasi dari berbagai lomba</t>
  </si>
  <si>
    <t xml:space="preserve"> Jumlah sekolah yang dilakukan Moneva</t>
  </si>
  <si>
    <t>Program Pendidikan Menengah</t>
  </si>
  <si>
    <t>Program Pendidikan Non Formal</t>
  </si>
  <si>
    <t>Gebyar PAUD</t>
  </si>
  <si>
    <t xml:space="preserve"> Jumlah gebyar PAUD yang terselenggara</t>
  </si>
  <si>
    <t>Bimtek Bunda PAUD</t>
  </si>
  <si>
    <t xml:space="preserve"> Jumlah ibu yang peduli PAUD</t>
  </si>
  <si>
    <t>100 orang</t>
  </si>
  <si>
    <t>150 orang</t>
  </si>
  <si>
    <t>Program Peningkatan Mutu Pendidik dan Tenaga Kependidikan</t>
  </si>
  <si>
    <t>Pengembangan sistem perencanaan dan pengendalian program profesi pendidik dan tenaga kependidikan</t>
  </si>
  <si>
    <t xml:space="preserve"> Jumlah pendidik dan tenaga kependidikan yang mengikuti program pengembangan profesi </t>
  </si>
  <si>
    <t>Monitoring, evaluasi dan pelaporan</t>
  </si>
  <si>
    <t>Pengembangan sistem pendataan dan pemetaan pendidik dan tenaga kependidikan</t>
  </si>
  <si>
    <t xml:space="preserve"> Jumlah dokumen data pendidik dan tenaga kependidikan</t>
  </si>
  <si>
    <t xml:space="preserve"> Jumlah tim penilai angka kredit</t>
  </si>
  <si>
    <t>Program Manajemen Pelayanan Pendidikan</t>
  </si>
  <si>
    <t xml:space="preserve"> Jumlah dokumen hasil pendataan</t>
  </si>
  <si>
    <t>Kesehatan</t>
  </si>
  <si>
    <t>Pemeliharaan dan pemulihan kesehatan</t>
  </si>
  <si>
    <t>Program Peningkatan Pelayanan Kesehatan Khusus</t>
  </si>
  <si>
    <t>Peningkatan pelayanan kesehatan khusus</t>
  </si>
  <si>
    <t xml:space="preserve"> Jumlah dokumen laporan hasil pelayanan kesehatan kerja, transmigrasi dan kesehatan lansia</t>
  </si>
  <si>
    <t>Program Obat dan Pembekalan Kesehatan</t>
  </si>
  <si>
    <t>Program Promosi Kesehatan dan Pemberdayaan masyarakat</t>
  </si>
  <si>
    <t>Pengembangan media promosi dan informasi sadar hidup sehat</t>
  </si>
  <si>
    <t xml:space="preserve"> Jumlah laporan HKN dan hari-hari besar nasional, dokumen pengadaan alat-alat promosi dan kegiatan promosi kesehatan</t>
  </si>
  <si>
    <t>Program Perbaikan Gizi Masyarakat</t>
  </si>
  <si>
    <t>Pemberdayaan masyarakat untuk mencapai keluarga sadar gizi</t>
  </si>
  <si>
    <t xml:space="preserve"> Jumlah ibu dan anak yang mendapat pemberian makanan tambahan</t>
  </si>
  <si>
    <t>Penanggulangan dan perbaikan gizi masyarakat</t>
  </si>
  <si>
    <t xml:space="preserve"> Jumlah laporan hasil investigasi bayi dan balita yang mengalami kekurangan gizi</t>
  </si>
  <si>
    <t>Program Pengembangan Lingkungan Sehat</t>
  </si>
  <si>
    <t>Pengkajian pengembangan lingkungan sehat</t>
  </si>
  <si>
    <t>Penyuluhan menciptakan lingkungan sehat</t>
  </si>
  <si>
    <t>Program Pencegahan dan Penanggulangan Penyakit Menular</t>
  </si>
  <si>
    <t>Peningkatan surveilans epidemiologi dan penanggulangan wabah</t>
  </si>
  <si>
    <t xml:space="preserve"> Terlaksananya investigasi dan penanggulangan KLB diseluruh wilayah kabupaten donggala</t>
  </si>
  <si>
    <t>Peningkatan imunisasi</t>
  </si>
  <si>
    <t xml:space="preserve"> Jumlah bayi, balita, anak sekolah, bumil, WUS yang diimunisasi</t>
  </si>
  <si>
    <t>Pelayanan pencegahan dan penanggulangan penyakit menular</t>
  </si>
  <si>
    <t xml:space="preserve"> Jumlah dokumen laporan pengobatan penderita penyakit menular dan tidak menular</t>
  </si>
  <si>
    <t xml:space="preserve"> Jumlah dokumen laporan pengobatan penderita penyakit menular</t>
  </si>
  <si>
    <t>Program Pelayanan Kesehatan Penduduk Miskin</t>
  </si>
  <si>
    <t xml:space="preserve"> Jumlah dokumen laporan hasil kegiatan pelayanan kesehatan masyarakat miskin</t>
  </si>
  <si>
    <t>Pelayanan kesehatan penduduk miskin di puskesmas dan jaringannya (Jamkesda)</t>
  </si>
  <si>
    <t>Program Pengadaan, Peningkatan dan Perbaikan Sarana dan Prasarana Puskesmas/Puskesmas Pembantu dan Jaringannya</t>
  </si>
  <si>
    <t xml:space="preserve"> Jumlah dokumen laporan hasil supervisi</t>
  </si>
  <si>
    <t>15 paket</t>
  </si>
  <si>
    <t>Rehabilitasi sedang/berat rumah dinas</t>
  </si>
  <si>
    <t xml:space="preserve"> Jumlah rumah dinas yang direhabilitasi</t>
  </si>
  <si>
    <t>3 unit</t>
  </si>
  <si>
    <t>1 unit</t>
  </si>
  <si>
    <t>4 unit</t>
  </si>
  <si>
    <t>Pembangunan Puskesmas</t>
  </si>
  <si>
    <t xml:space="preserve"> Terlaksananya pembangunan puskesmas induk</t>
  </si>
  <si>
    <t>Program Pengawasan dan Pengendalian Kesehatan Makanan</t>
  </si>
  <si>
    <t>Pengawasan keamanan dan kesehatan makanan hasil industri</t>
  </si>
  <si>
    <t xml:space="preserve"> Jumlah dokumen pengawasan tempat-tempat pengolahan makanan</t>
  </si>
  <si>
    <t>Program Peningkatan Keselamatan Ibu Melahirkan dan Anak</t>
  </si>
  <si>
    <t>Peningkatan kesehatan ibu</t>
  </si>
  <si>
    <t xml:space="preserve"> Jumlah dokumen laporan hasil rakon KIA, jumlah peserta pelatihan AMP</t>
  </si>
  <si>
    <t>Kesatuan Bangsa dan Politik Dalam Negeri</t>
  </si>
  <si>
    <t>Program peningkatan keamanan dan kenyamanan lingkungan</t>
  </si>
  <si>
    <t>Rapat-rapat koordinasi Pengendalian Keamanan (Kominda)</t>
  </si>
  <si>
    <t xml:space="preserve"> Jumlah rapat-rapat koordinasi yang dilaksanakan</t>
  </si>
  <si>
    <t>Fasilitasi Forum Kewaspadaan Dini Masyarakat (FKDM)</t>
  </si>
  <si>
    <t>Program pengembangan wawasan kebangsaan</t>
  </si>
  <si>
    <t>Peningkatan kesadaran masyarakat akan nilai-nilai luhur budaya bangsa</t>
  </si>
  <si>
    <t>Peningkatan toleransi &amp; kerukunan dalam kehidupan beragama</t>
  </si>
  <si>
    <t>Peningkatan Pemahaman Idiologi dan Bela Negara</t>
  </si>
  <si>
    <t>Penyelenggaraan Sosialisasi Pembauran Kebangsaan</t>
  </si>
  <si>
    <t>Program pendidikan politik masyarakat</t>
  </si>
  <si>
    <t>Penelitian/verifikasi Persyaratan Bantuan  Keuangan Partai Politik</t>
  </si>
  <si>
    <t xml:space="preserve"> Jumlah Partai Politik yang di verifikasi</t>
  </si>
  <si>
    <t>13 Parpol</t>
  </si>
  <si>
    <t>Sosialisasi Paket Perundang-Undangan Bidang Orkesmas dan pemantauan, pendataan dan pembinaan Ormas, Orkesmas dan LSM</t>
  </si>
  <si>
    <t xml:space="preserve"> Jumlah peserta sosialisasi dan pendataan ormas, orkesmas dan LSM</t>
  </si>
  <si>
    <t>TOTAL</t>
  </si>
  <si>
    <t>Sasaran Prioritas</t>
  </si>
  <si>
    <t>Urusan/Bidang Urusan Pemerintahan Daerah dan Program/Kegiatan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</si>
  <si>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</si>
  <si>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</si>
  <si>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</si>
  <si>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</si>
  <si>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</si>
  <si>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</si>
  <si>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</si>
  <si>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</si>
  <si>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</si>
  <si>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</si>
  <si>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Non Urusan</t>
  </si>
  <si>
    <t>Wajib</t>
  </si>
  <si>
    <t xml:space="preserve"> Jumlah Gedung Yang Dibangun</t>
  </si>
  <si>
    <t xml:space="preserve"> Jumlah Rapat Rapat Koordinasi Dan Konsultasi Yang Dilaksanakan</t>
  </si>
  <si>
    <t>20 Kali</t>
  </si>
  <si>
    <t xml:space="preserve"> Lancarnya Pelayanan Administrasi Perkatoran	</t>
  </si>
  <si>
    <t>12 Bulan</t>
  </si>
  <si>
    <t>Kearsipan</t>
  </si>
  <si>
    <t>2 Dokumen</t>
  </si>
  <si>
    <t>Program Penyelamatan dan Pelestarian Dokumen/Arsip Daerah</t>
  </si>
  <si>
    <t xml:space="preserve">0 </t>
  </si>
  <si>
    <t xml:space="preserve"> Jumlah Dokumen Arsip Terindentivikasi</t>
  </si>
  <si>
    <t>Program Peningkatan Kualitas Pelayanan Informasi</t>
  </si>
  <si>
    <t xml:space="preserve"> Jumlah Peserta Sosialisasi Kearsipan</t>
  </si>
  <si>
    <t>Pameran Kearsipan</t>
  </si>
  <si>
    <t xml:space="preserve"> Jumlah Pelaksanaan Pameran	</t>
  </si>
  <si>
    <t>2 Kali</t>
  </si>
  <si>
    <t xml:space="preserve"> Jumlah Orang Yang Mengikuti Diklat, Magang, Dan Bimtek Kearsipan</t>
  </si>
  <si>
    <t xml:space="preserve"> Jumlah Staf Pengelola Arsip Yang Dibina</t>
  </si>
  <si>
    <t>Perpustakaan</t>
  </si>
  <si>
    <t>Program Pengembangan Budaya Baca dan Pembinaan Perpustakaan</t>
  </si>
  <si>
    <t>Pameran Perpustakaan</t>
  </si>
  <si>
    <t xml:space="preserve"> Jumlah Pelaksanaan Pameran Perpustakaan	</t>
  </si>
  <si>
    <t>3 Kali</t>
  </si>
  <si>
    <t xml:space="preserve"> Jumlah peserta sosialisasi Perpstaaan</t>
  </si>
  <si>
    <t>120 Orang</t>
  </si>
  <si>
    <t xml:space="preserve"> Presentase Terpenuhinya Minat Baca Masyarakat	</t>
  </si>
  <si>
    <t xml:space="preserve"> Jumlah Buku Yang Diadakan</t>
  </si>
  <si>
    <t xml:space="preserve"> Jumlah Perpustakaan Yang Dinilai, Jumlah Orang Yang Dibina, Jumlah Peserta Bimtek Perpustakaan</t>
  </si>
  <si>
    <t>SKPD (RSUD Kabelota)</t>
  </si>
  <si>
    <t>Program Pengadaan, Peningkatan Sarana dan Prasarana Rumah Sakit/Rumah Sakit Jiwa/Rumah Sakit Paru-Paru/Rumah Sakit Mata</t>
  </si>
  <si>
    <t>Pengadaan obat-obatan RS</t>
  </si>
  <si>
    <t>Pengadaan alat-alat kesehatan RS (DAK)</t>
  </si>
  <si>
    <t>Kemitraan pelayanan kesehatan rumah sakit dan rujukan</t>
  </si>
  <si>
    <t>Kemitraan peningkatan kualitas dokter dan paramedis</t>
  </si>
  <si>
    <t>SKPD (Satuan Polisi Pamong Praja)</t>
  </si>
  <si>
    <t xml:space="preserve"> Terciptanya Lingkungan Kantor yang Aman dan Nyaman</t>
  </si>
  <si>
    <t xml:space="preserve"> Lancarnya Administrasi Perkantoran</t>
  </si>
  <si>
    <t>Program pemeliharaan kantrantibmas dan pencegahan tindak kriminal</t>
  </si>
  <si>
    <t>Pengawasan Pengendalian dan Evaluasi Kegiatan Polisi Pamong Praja</t>
  </si>
  <si>
    <t xml:space="preserve"> Terkendalinya keamanan dan ketertibana aktivitas Pejabat, lingkungan Rujab dan Kegiatan masyarakat</t>
  </si>
  <si>
    <t>8 Bulan</t>
  </si>
  <si>
    <t xml:space="preserve">Program Penegakan Perundang - Undangan / Peraturan Daerah </t>
  </si>
  <si>
    <t>Penegakan PERDA secara Terpadu</t>
  </si>
  <si>
    <t>Program Kesiapsiagaan Linmas</t>
  </si>
  <si>
    <t>Monitoring Linmas</t>
  </si>
  <si>
    <t xml:space="preserve"> Jumlah sarana dan prasarana aparatur</t>
  </si>
  <si>
    <t xml:space="preserve"> Jumlah koordinasi / konsultasi</t>
  </si>
  <si>
    <t>15 Kali</t>
  </si>
  <si>
    <t xml:space="preserve"> Jumlah bulan pelaksanaan administrasi</t>
  </si>
  <si>
    <t>12 Bln</t>
  </si>
  <si>
    <t>Pemberdayaan Perempuan dan Perlindungan Anak</t>
  </si>
  <si>
    <t>7 SKPD</t>
  </si>
  <si>
    <t>UP2K (P2WKSS)</t>
  </si>
  <si>
    <t xml:space="preserve"> Jumlah peserta diklat / sosialisasi</t>
  </si>
  <si>
    <t>50 Orang</t>
  </si>
  <si>
    <t>Keluarga Berencana dan Keluarga Sejahtera</t>
  </si>
  <si>
    <t>Program Keluarga Berencana</t>
  </si>
  <si>
    <t>Pelayanan KIE</t>
  </si>
  <si>
    <t xml:space="preserve"> Rasio akseptor KB aktif</t>
  </si>
  <si>
    <t>Penyediaan pelayanan KB dan alat kontrasepsi bagi keluarga miskin</t>
  </si>
  <si>
    <t xml:space="preserve"> Cakupan peserta KB aktif</t>
  </si>
  <si>
    <t>Program Kesehatan Reproduksi Remaja</t>
  </si>
  <si>
    <t>Peningkatan perlindungan hak-hak reproduksi individu</t>
  </si>
  <si>
    <t xml:space="preserve"> Persentase meningkatnya perlindungan hak-hak reproduksi</t>
  </si>
  <si>
    <t>Program pelayanan kontrasepsi</t>
  </si>
  <si>
    <t>Program penyiapan tenaga pendamping kelompok bina keluarga</t>
  </si>
  <si>
    <t>Pemberdayaan keluarga miskin</t>
  </si>
  <si>
    <t xml:space="preserve"> Jumlah KK masyarakat miskin yang di berdayakan</t>
  </si>
  <si>
    <t>72.000 KK</t>
  </si>
  <si>
    <t>Penyiapan data mikro keluarga</t>
  </si>
  <si>
    <t>Penyediaan Sarana dan Prasarana Kantor</t>
  </si>
  <si>
    <t>Pengadaan Kenderaan Dinas/Oprasional</t>
  </si>
  <si>
    <t xml:space="preserve"> Tersedianya Sarana dan Prasarana Perkantoran</t>
  </si>
  <si>
    <t>Pendidikan dan Pelatihan Sturuktural bagi PNS Daerah</t>
  </si>
  <si>
    <t xml:space="preserve"> Jumlah Pegawai yang Mengikuti Pendidikan Pelatihan Struktural (Diklat PIM)</t>
  </si>
  <si>
    <t>30 Orang</t>
  </si>
  <si>
    <t>Pendidikan dan Pelatihan Prajabtan bagi Calon PNS Daerah</t>
  </si>
  <si>
    <t xml:space="preserve"> Jumlah Pegawai yang Mengikuti Pendidikan dan Pelatihan Prajabatan</t>
  </si>
  <si>
    <t>Penyediaan Pelayanan Administrasi Perkantoran</t>
  </si>
  <si>
    <t xml:space="preserve"> Jumlah Bulan Pelaksanaan Adiministrasi Perkantoran</t>
  </si>
  <si>
    <t>SKPD (Kantor Badan Kepegawaian)</t>
  </si>
  <si>
    <t xml:space="preserve"> Jumlah Bulan Pelaksanaan Administrasi Perkantoran</t>
  </si>
  <si>
    <t>Otonomi Daerah, Pemerintahan Umum, Administrasi Keuangan Daerah, Perangkat Daerah, Kepegawaian dan Persandian</t>
  </si>
  <si>
    <t>Program Pembinaan dan Pengembangan Aparatur</t>
  </si>
  <si>
    <t>Pengurusan Administrasi Kesejahteraan Pegawai</t>
  </si>
  <si>
    <t>200 Orang</t>
  </si>
  <si>
    <t>Proses Penanganan Kasus-kasus Pelanggaran Disiplin PNS</t>
  </si>
  <si>
    <t xml:space="preserve"> Jumlah Kasus-kasus Pelanggaran Disiplin PNS di Daerah Kabupaten Donggala</t>
  </si>
  <si>
    <t>147 Kasus</t>
  </si>
  <si>
    <t>Penempatan PNS</t>
  </si>
  <si>
    <t xml:space="preserve"> Jumlah PNS yang Tersedia di Tempatkan di SKPD</t>
  </si>
  <si>
    <t>Pembangunan/Pengembangan Sistem Informasi Kepegawaian Daerah</t>
  </si>
  <si>
    <t xml:space="preserve"> Jumlah SAPK yang Beroprasi di Sistem</t>
  </si>
  <si>
    <t>46 Dokumen</t>
  </si>
  <si>
    <t>Seleksi Penerimaan Calon PNS</t>
  </si>
  <si>
    <t xml:space="preserve"> Jumlah PNS yang menperoleh bantuan pendidikan</t>
  </si>
  <si>
    <t>6 Orang</t>
  </si>
  <si>
    <t>Penataan Sistem Administrasi Kenaikan Pangkat Otomatis PNS</t>
  </si>
  <si>
    <t>700 Orang</t>
  </si>
  <si>
    <t>SKPD (Badan lingkungan Hidup Daerah)</t>
  </si>
  <si>
    <t xml:space="preserve"> Jumlah sarana dan prasarana yang diadakan</t>
  </si>
  <si>
    <t xml:space="preserve"> Jumlah aparatur yang mengikuti pendidikan dan pelatihan formal</t>
  </si>
  <si>
    <t>10 orang</t>
  </si>
  <si>
    <t xml:space="preserve"> Jumlah bulan pelaksanaan rapat-rapat koordinasi dan konsultasi</t>
  </si>
  <si>
    <t>SKPD (Badan Lingkungan Hidup daerah)</t>
  </si>
  <si>
    <t>Lingkungan Hidup</t>
  </si>
  <si>
    <t>Program Pengembangan Kinerja Pengelolaan Persampahan</t>
  </si>
  <si>
    <t>Program Pengendalian Pencemaran dan Perusakan Lingkungan Hidup</t>
  </si>
  <si>
    <t>Penguatan kelembagaan laboratorium lingkungan hidup kabupaten Donggala</t>
  </si>
  <si>
    <t xml:space="preserve"> jumlah data hasil uji laboratorium pada kawasan tertentu</t>
  </si>
  <si>
    <t>Pengawasan pelaksanaan kebijakan bidang lingkungan hidup</t>
  </si>
  <si>
    <t>Banawa (Kota Donggala)</t>
  </si>
  <si>
    <t xml:space="preserve"> Prosentase jumlah usaha dan/kegiatan yang mentaati persyaratan administrasi dan teknis</t>
  </si>
  <si>
    <t>Pengawasan dan pengendalian lingkungan hidup wilayah</t>
  </si>
  <si>
    <t xml:space="preserve"> Jumlah dokumen pengawasan lingkungan hidup yang dibuat</t>
  </si>
  <si>
    <t>Pelaksanaan pengelolaan lingkungan hidup kota Donggala</t>
  </si>
  <si>
    <t xml:space="preserve"> Jumlah desa/kelurahan yang melaksanakan pengelolaan lingkungan hidup sekitar</t>
  </si>
  <si>
    <t>9 Kelurahan</t>
  </si>
  <si>
    <t>Koordinasi PPSP Kabupaten Donggala</t>
  </si>
  <si>
    <t>SKPD (8 SKPD)</t>
  </si>
  <si>
    <t xml:space="preserve"> Jumlah stake holder yang dikoordinasikan kegiatan PPSP</t>
  </si>
  <si>
    <t>8 SKPD</t>
  </si>
  <si>
    <t>Koordinasi penyusunan AMDAL</t>
  </si>
  <si>
    <t xml:space="preserve"> Prosentase jumlah pengaduan masyarakat akibat dugaan pencemaran; Prosentase perusahaan pemegang ijin usaha pertambangan  yang taat kepada UKL/UPL, AMDAL dan SPPL</t>
  </si>
  <si>
    <t>Koordinasi penilaian kota sehat/adipura</t>
  </si>
  <si>
    <t xml:space="preserve"> Jumlah desa/kelurahan yang ikut penilaian program kota sehat/adipura</t>
  </si>
  <si>
    <t>Pengadaan sarana dan prasarana penunjang SDA dan LH (DAK)</t>
  </si>
  <si>
    <t xml:space="preserve"> Prosentase pelaksanaan juknis DAK</t>
  </si>
  <si>
    <t>Pengadaan sarana dan prasarana penunjang SDA dan LH (pendamping DAK)</t>
  </si>
  <si>
    <t>Peningkatan peran serta masyarakat dalam perlindungan dan konservasi SDA</t>
  </si>
  <si>
    <t>Kabupaten (tersebar di 16 kecamatan)</t>
  </si>
  <si>
    <t xml:space="preserve"> Jumlah kecamatan yang ikut pelaksanaan sosialisasi</t>
  </si>
  <si>
    <t>16 Kecamatan</t>
  </si>
  <si>
    <t>Program Peningkatan Kualitas dan Akses Informasi Sumber Daya Alam dan Lingkungan Hidup</t>
  </si>
  <si>
    <t>Peningkatan kapasitas kelembagaan melalui pokdarling</t>
  </si>
  <si>
    <t xml:space="preserve"> Prosentase pokdarling yang aktif</t>
  </si>
  <si>
    <t>Pengembangan data dan informasi lingkungan hidup</t>
  </si>
  <si>
    <t xml:space="preserve"> Jumlah dokumen tentang SDA dan LH yang dibuat</t>
  </si>
  <si>
    <t>3 Dokumen</t>
  </si>
  <si>
    <t>Program Pengelolaan ruang terbuka hijau (RTH)</t>
  </si>
  <si>
    <t>Penataan Ruang Terbuka Hijau (RTH)</t>
  </si>
  <si>
    <t xml:space="preserve"> Jumlah lokasi/kawasan RTH yang ditata</t>
  </si>
  <si>
    <t>9 lokasi</t>
  </si>
  <si>
    <t>SKPD (Dinas Kependudukan dan Catatan Sipil Kab. Donggala)</t>
  </si>
  <si>
    <t>15 UPTD</t>
  </si>
  <si>
    <t>3 Unit</t>
  </si>
  <si>
    <t>2 Unit</t>
  </si>
  <si>
    <t>4 Dokumen</t>
  </si>
  <si>
    <t>Pelayanan Administrasi Perkantoran</t>
  </si>
  <si>
    <t xml:space="preserve"> Terwujudnya  pelayanan administrasi perkantoran; </t>
  </si>
  <si>
    <t>Kependudukan dan Catatan Sipil</t>
  </si>
  <si>
    <t>10 Unit</t>
  </si>
  <si>
    <t>SKPD (Disbudpar Kab. Donggala)</t>
  </si>
  <si>
    <t>2 Paket</t>
  </si>
  <si>
    <t xml:space="preserve"> Jumlah Kendaraan Dinas Operasional yang diadakan</t>
  </si>
  <si>
    <t>SKPD (Disbudpar)</t>
  </si>
  <si>
    <t>Rapat - rapat koordinasi dan konsultasi</t>
  </si>
  <si>
    <t>Kabupaten (Kabupaten Donggala/Provinsi/ TengahNasional)</t>
  </si>
  <si>
    <t>Kebudayaan</t>
  </si>
  <si>
    <t>Program Pengembangan Nilai Budaya</t>
  </si>
  <si>
    <t>Pelestarian dan Aktualisasi Adat Budaya Daerah</t>
  </si>
  <si>
    <t>4 Kecamatan</t>
  </si>
  <si>
    <t>Program Pengelolaan Kekayaan Budaya</t>
  </si>
  <si>
    <t>5 Orang</t>
  </si>
  <si>
    <t>13 obyek cagar budaya</t>
  </si>
  <si>
    <t>8 Orang</t>
  </si>
  <si>
    <t>Program Pengelolaan Keragaman Budaya</t>
  </si>
  <si>
    <t>Pengembangan Kesenian dan Kebudayaan Daerah</t>
  </si>
  <si>
    <t>1 Kegiatan</t>
  </si>
  <si>
    <t>Kabupaten (Donggala)</t>
  </si>
  <si>
    <t>Program pengembangan kerjasama pengelolaan kekayaan budaya</t>
  </si>
  <si>
    <t>Pengembangan kerjasama pengelolaan kekayaan budaya (Nasana Ngata'ta)</t>
  </si>
  <si>
    <t>SKPD (Natural Cottage Tanjung Karang)</t>
  </si>
  <si>
    <t>Pilihan</t>
  </si>
  <si>
    <t>Pariwisata</t>
  </si>
  <si>
    <t>40 Orang</t>
  </si>
  <si>
    <t>Program Pengembangan Destinasi Pariwisata</t>
  </si>
  <si>
    <t>Peningkatan Pembangunan Sarana dan Prasarana Pariwisata</t>
  </si>
  <si>
    <t xml:space="preserve"> Jumlah sapras obyek wisata yang dibangun</t>
  </si>
  <si>
    <t>Pemantauan dan Evaluasi Pelaksanaan Program Pengembangan Destinasi Pemasaran Pariwisata</t>
  </si>
  <si>
    <t>SKPD (SKPD)</t>
  </si>
  <si>
    <t>Program Pengembangan Kemitraan</t>
  </si>
  <si>
    <t>4 Orang</t>
  </si>
  <si>
    <t xml:space="preserve"> Jumlah Sarana Perkantoran Yang diadakan</t>
  </si>
  <si>
    <t xml:space="preserve"> Jumlah kendaraan yang diadakan</t>
  </si>
  <si>
    <t xml:space="preserve"> Jumlah Bulan Pelaksanaan</t>
  </si>
  <si>
    <t xml:space="preserve"> Jumlah rapat koordinasi dan konsultasi</t>
  </si>
  <si>
    <t>10 kali</t>
  </si>
  <si>
    <t>Kepemudaan dan Olahraga</t>
  </si>
  <si>
    <t>Program peningkatan peran serta kepemudaan</t>
  </si>
  <si>
    <t>Pendidikan dan Pelatihan Dasar Kepemimpinan</t>
  </si>
  <si>
    <t>Banawa (Banawa)</t>
  </si>
  <si>
    <t xml:space="preserve"> Jumlah siswa yang mengikuti pelatihan dasar kepemimpinan</t>
  </si>
  <si>
    <t>Pembinaan Organisasi Kepemudaan</t>
  </si>
  <si>
    <t>Kabupaten (Dinas Pemuda dan Olah Raga)</t>
  </si>
  <si>
    <t xml:space="preserve"> Jumlah Organisasi Kepemudaan yang dibina</t>
  </si>
  <si>
    <t>Program peningkatan upaya penumbuhan kewirausahaan dan kecakapan hidup pemuda</t>
  </si>
  <si>
    <t xml:space="preserve"> Jumlah Peserta yang mengikuti kegiatan pelatihan</t>
  </si>
  <si>
    <t>20 orang</t>
  </si>
  <si>
    <t>Program Pembinaan dan Pemasyarakatan Olahraga</t>
  </si>
  <si>
    <t>Pembinaan Cabang Olah Raga Berprestasi di Tingkat Daerah</t>
  </si>
  <si>
    <t xml:space="preserve"> Jumlah Cabang Olah Raga yang dibina</t>
  </si>
  <si>
    <t>8 Cabang</t>
  </si>
  <si>
    <t>Penyelenggaraan Kompetisi Olah Raga</t>
  </si>
  <si>
    <t xml:space="preserve"> Jumlah Cabang Olah Raga yang dilombakan</t>
  </si>
  <si>
    <t>5 Cabang</t>
  </si>
  <si>
    <t>Program Peningkatan Sarana dan Prasarana Olahraga</t>
  </si>
  <si>
    <t>Peningkatan/Pembangunan Sarana dan Prasarana Olah Raga</t>
  </si>
  <si>
    <t xml:space="preserve"> Jumlah Gedung yang di Rehabilitasi</t>
  </si>
  <si>
    <t>Pemantauan dan evaluasi pembangunan sarana dan prasarana olahraga</t>
  </si>
  <si>
    <t xml:space="preserve"> Jumlah Dokumen hasil monitoring dan evaluasi</t>
  </si>
  <si>
    <t>Pengadaan Sarana dan Prasarana Perkantoran</t>
  </si>
  <si>
    <t xml:space="preserve"> Jumlah Sarana dan Prasarana yang digunakan</t>
  </si>
  <si>
    <t>Rapat-Rapat Koordinasi dan Konsultasi</t>
  </si>
  <si>
    <t>6 Kali</t>
  </si>
  <si>
    <t>SKPD (Dinas Pendapatan Pengelolaan Keuangan dan Aset Daerah)</t>
  </si>
  <si>
    <t>Program Pembinaan dan Fasilitasi Pengelolaan Keuangan Desa</t>
  </si>
  <si>
    <t>Evaluasi Pelaksanaan Pertanggung Jawaban Keuangan Desa</t>
  </si>
  <si>
    <t>Banawa Selatan, Sindue Tobata, Balaesang Tanjung, Rio Pakava, Tanantovea, Labuan, Sojol, Banawa Tengah, Sindue Tombusabora, Banawa, Sindue, Balaesang, Pinembani, Sojol Utara, Dampelas, Sirenja (158 Desa di 16 Kecamatan Kabupaten Donggala)</t>
  </si>
  <si>
    <t xml:space="preserve"> Jumlah Dokumen Laporan Evaluasi LPJ Keuangan Desa</t>
  </si>
  <si>
    <t>158 Dokumen</t>
  </si>
  <si>
    <t>Program Peningkatan dan Pengembangan Pengelolaan Keuangan Daerah</t>
  </si>
  <si>
    <t>50 SKPD</t>
  </si>
  <si>
    <t>1 Perda</t>
  </si>
  <si>
    <t xml:space="preserve"> Jumlah Dokumen Laporan Realisasi Pengelolaan Kuangan Dearah</t>
  </si>
  <si>
    <t>Optimalisasi Penagihan PBB</t>
  </si>
  <si>
    <t>Kabupaten, Banawa, Sindue, Balaesang, Pinembani, Sojol Utara, Dampelas, Sirenja, Banawa Selatan, Sindue Tobata, Balaesang Tanjung, Rio Pakava, Tanantovea, Labuan, Sojol, Banawa Tengah, Sindue Tombusabora (16 Kecamatan)</t>
  </si>
  <si>
    <t xml:space="preserve"> Jumlah Pelaksanaan Pengihan dan Penyerahan SPPT PBB</t>
  </si>
  <si>
    <t>Rekonsiliasi PAD</t>
  </si>
  <si>
    <t xml:space="preserve"> Tersedianya Rekonsiliasi PAD</t>
  </si>
  <si>
    <t>4 Jenis PAD</t>
  </si>
  <si>
    <t>Penyusunan Sistem Informasi Pengelolaan Gaji</t>
  </si>
  <si>
    <t>Intentifikasi dan Eksentifikasi Sumber-sumber Pendapatan Daerah</t>
  </si>
  <si>
    <t>Banawa Selatan, Sindue Tobata, Balaesang Tanjung, Rio Pakava, Tanantovea, Labuan, Sojol, Banawa Tengah, Sindue Tombusabora, Banawa, Sindue, Balaesang, Pinembani, Sojol Utara, Dampelas, Sirenja (Kecamatan)</t>
  </si>
  <si>
    <t xml:space="preserve"> Jumlah Pelaporan Keuangan Pemerintah Daerah</t>
  </si>
  <si>
    <t xml:space="preserve"> Jumlah BukubStandar Harga yang di Terbitkan </t>
  </si>
  <si>
    <t>350 Buku</t>
  </si>
  <si>
    <t>Implementasi PBB dan BPHTB di Kabupaten Donggala</t>
  </si>
  <si>
    <t>Kabupaten, Banawa, Sindue, Pinembani, Sojol Utara, Dampelas, Sirenja, Banawa Selatan, Sindue Tobata, Balaesang Tanjung, Rio Pakava, Balaesang, Tanantovea, Labuan, Sojol, Banawa Tengah, Sindue Tombusabora (16 Kecamatan)</t>
  </si>
  <si>
    <t xml:space="preserve"> Penyusunan dan Verifikasi Data PBB</t>
  </si>
  <si>
    <t xml:space="preserve"> Jumlah Monitoring Aset Deerah pada Dinas</t>
  </si>
  <si>
    <t>SKPD (Kantor Dishubkominfo)</t>
  </si>
  <si>
    <t xml:space="preserve"> Jumlah Sarana Kantor Yang dibangun</t>
  </si>
  <si>
    <t xml:space="preserve"> Jumlah Sarana dan Prasarana yang di adakan</t>
  </si>
  <si>
    <t>Pengadaan Kendaraan Dinas/Opersional</t>
  </si>
  <si>
    <t xml:space="preserve"> Jumlah Kendaraan Dinas/Operasional yang diadakan</t>
  </si>
  <si>
    <t>Bimbingan Teknis Implementasi Peraturan Perundang - undangan</t>
  </si>
  <si>
    <t>SKPD (Wilayah Indonesia)</t>
  </si>
  <si>
    <t xml:space="preserve"> Prosentase Peningkatan SDM Aparatur</t>
  </si>
  <si>
    <t>Penyediaan Jasa Administrasi Perkantoran</t>
  </si>
  <si>
    <t xml:space="preserve"> Jumlah bulan Pelaksanaan Administrasi Perkantoran</t>
  </si>
  <si>
    <t>Rapat - Rapat Koordinasi</t>
  </si>
  <si>
    <t xml:space="preserve"> Jumlah Rapat Koordinasi yang dilaksanakan</t>
  </si>
  <si>
    <t>1 tahun</t>
  </si>
  <si>
    <t>Perhubungan</t>
  </si>
  <si>
    <t>Program Rehabilitasi dan Pemeliharaan Prasarana dan Fasilitas Perhubungan</t>
  </si>
  <si>
    <t>Rehabilitasi/Pemeliharaan Prasarana dan Fasilitas Perhubungan</t>
  </si>
  <si>
    <t>Kabupaten (Wilayah Kabupaten Donggala)</t>
  </si>
  <si>
    <t xml:space="preserve"> Jumlah Sarana dan Prasarana Perhubunganyang diperbaiki</t>
  </si>
  <si>
    <t>Kabupaten (Wilayah Indonesia)</t>
  </si>
  <si>
    <t>Program Pembangunan Sarana dan Prasarana Perhubungan/Transportasi Kepulauan Antar Desa/Pulau-pulau Kecil dan Daerah Tertinggal</t>
  </si>
  <si>
    <t>4 Unit</t>
  </si>
  <si>
    <t>Kabupaten (wilayah kabupaten Donggala)</t>
  </si>
  <si>
    <t>Program peningkatan dan pengamanan lalu lintas</t>
  </si>
  <si>
    <t>Monitoring, Evaluasi dan Pelaporan LLAJ</t>
  </si>
  <si>
    <t>Monitoring, Evaluasi dan Pelaporan Lalu Lintas Laut</t>
  </si>
  <si>
    <t>Komunikasi dan Informatika</t>
  </si>
  <si>
    <t>Program Pengembangan Komunikasi, Informasi dan Media Massa</t>
  </si>
  <si>
    <t>Peningkatan Dan Penyediaan SISKOMPAD E-GOVERMENT</t>
  </si>
  <si>
    <t>8 Unit</t>
  </si>
  <si>
    <t>Pembinaan Dan Pengembangan Jaringan Komunikasi dan Informatika</t>
  </si>
  <si>
    <t>Program Pengkajian dan Penelitian Bidang Komunikasi dan Informasi</t>
  </si>
  <si>
    <t>Monitoring Evaluasi Dan Pelaporan KOMINFO</t>
  </si>
  <si>
    <t>Program Fasilitasi Peningkatan SDM Bidang Komunikasi dan Informasi</t>
  </si>
  <si>
    <t>Pelatihan SDM dalam Bidang KOMINFO</t>
  </si>
  <si>
    <t>Program Kerjasama Informsi dan Media Massa</t>
  </si>
  <si>
    <t>Penyebarluasan Informasi Pembangunan Daerah</t>
  </si>
  <si>
    <t xml:space="preserve"> Jumlah Media Masa yang menyebarluaskan informasi pembangunan Daerah</t>
  </si>
  <si>
    <t xml:space="preserve"> Meningkatnya Pelayanan Perkantoran</t>
  </si>
  <si>
    <t>1 Tahun</t>
  </si>
  <si>
    <t xml:space="preserve"> Tersedianya pelayanan administrasi perkantoran</t>
  </si>
  <si>
    <t>Sosial</t>
  </si>
  <si>
    <t>Program pembinaan anak terlantar</t>
  </si>
  <si>
    <t>Pembinaan Anak Terlantar</t>
  </si>
  <si>
    <t xml:space="preserve"> Terbinanya Anak Terlantar</t>
  </si>
  <si>
    <t>Program Pemberdayaan Fakir Miskin, Komunitas Adat Terpencil (KAT) dan Penyandang Masalah Kesejahteraan Sosial (PMKS) Lainnya</t>
  </si>
  <si>
    <t>Pemberdayaan Fakir Miskin, Komunitas Adat Terpencil (KAT) dan Penyandang Masalah Kesejahteraan Sosial (PMKS) Lainnya</t>
  </si>
  <si>
    <t xml:space="preserve"> Berdayanya Fakir Miskin dan Komunitas Adat Terpencil (KAT) serta penyandang masalah kesejahteraan sosial Lainnya</t>
  </si>
  <si>
    <t>66 KK</t>
  </si>
  <si>
    <t>Program Pelayanan dan Rehabilitasi Kesejahteraan Sosial</t>
  </si>
  <si>
    <t>80 Orang</t>
  </si>
  <si>
    <t>Program pembinaan para penyandang cacat dan trauma</t>
  </si>
  <si>
    <t xml:space="preserve"> Terbinanya Para Penyandang cacat &amp; trauma </t>
  </si>
  <si>
    <t>Program pembinaan panti asuhan/ panti jompo</t>
  </si>
  <si>
    <t xml:space="preserve">8 Panti </t>
  </si>
  <si>
    <t>Program pembinaan eks penyandang penyakit sosial (eks narapidana, PSK, narkoba dan penyakit sosial lainnya)</t>
  </si>
  <si>
    <t>22 Orang</t>
  </si>
  <si>
    <t>Program Pemberdayaan Kelembagaan Kesejahteraan Sosial</t>
  </si>
  <si>
    <t>275 Orang</t>
  </si>
  <si>
    <t>Program Pembinaan Manajemen/SDM bagi Panti, Pendamping KUBE, Pembuatan Laporan</t>
  </si>
  <si>
    <t xml:space="preserve"> Jumlah Pengelola panti dan pendamping KUBE/Petugas lapangan yang dibina</t>
  </si>
  <si>
    <t>Program pencegahan dan penyalahgunaan napza</t>
  </si>
  <si>
    <t xml:space="preserve"> Jumlah yang mengikuti sosialisasi pencegahan napza</t>
  </si>
  <si>
    <t>Program Pembinaan nilai - nilai kepahlawanan dan kesetiakawanan sosial</t>
  </si>
  <si>
    <t xml:space="preserve"> Jumlah aparat yang mengikuti pelaksanaan peringatan hari pahlawan dan kesetiakawanan sosial</t>
  </si>
  <si>
    <t>1.000 Orang</t>
  </si>
  <si>
    <t>SKPD (Disnakertrans)</t>
  </si>
  <si>
    <t xml:space="preserve"> jumlah sarana dan prasarana yang dibangun</t>
  </si>
  <si>
    <t xml:space="preserve"> persentase lancarnya administrasi perkantoran</t>
  </si>
  <si>
    <t xml:space="preserve"> jumlah bulan pelaksanaan administrasi perkantoran</t>
  </si>
  <si>
    <t>Rapat-rapat dan koordinasi</t>
  </si>
  <si>
    <t xml:space="preserve"> jumlah pelaksanaan rapat-rapat koordinasi</t>
  </si>
  <si>
    <t>Ketenagakerjaan</t>
  </si>
  <si>
    <t>Program Peningkatan Kualitas dan Produktivitas Tenaga Kerja</t>
  </si>
  <si>
    <t>SKPD (LLK Loli Saluran)</t>
  </si>
  <si>
    <t xml:space="preserve"> Jumlah sarana dan prasarana LLK yang dipelihara</t>
  </si>
  <si>
    <t>Pendidikan dan pelatihan ketrampilan bagi pencari kerja</t>
  </si>
  <si>
    <t xml:space="preserve"> Jumlah sertifikat pelatihan yang dicetak</t>
  </si>
  <si>
    <t>64 lembar</t>
  </si>
  <si>
    <t xml:space="preserve"> Jumlah sarana pendukung yang dibangun</t>
  </si>
  <si>
    <t>3 Paket</t>
  </si>
  <si>
    <t>Program Peningkatan Kesempatan Kerja</t>
  </si>
  <si>
    <t xml:space="preserve"> Jumlah kelompok kewirausa yang dimonitoring</t>
  </si>
  <si>
    <t>5 Klpk</t>
  </si>
  <si>
    <t>Penyebarluasan informasi bursa tenaga kerja</t>
  </si>
  <si>
    <t xml:space="preserve"> Jumlah data base tenaga kerja</t>
  </si>
  <si>
    <t>Kabupaten Donggala</t>
  </si>
  <si>
    <t>5 Paket</t>
  </si>
  <si>
    <t>Program Perlindungan Pengembangan Lembaga Ketenagakerjaan</t>
  </si>
  <si>
    <t>SKPD (Kab. Donggala)</t>
  </si>
  <si>
    <t xml:space="preserve"> jumlah perusahaan yang diawasi</t>
  </si>
  <si>
    <t>0 perusahaan</t>
  </si>
  <si>
    <t>Pengendalian dan pembinaan lembaga penyalur tenaga kerja</t>
  </si>
  <si>
    <t>SKPD (disnakertrans kab. donggala)</t>
  </si>
  <si>
    <t xml:space="preserve"> Persentase jumlah kasus perselisihan yang diselesaikan</t>
  </si>
  <si>
    <t>Ketransmigrasian</t>
  </si>
  <si>
    <t>Program Pengembangan Wilayah Transmigrasi</t>
  </si>
  <si>
    <t xml:space="preserve"> Jumlah warga transmigrasi yang dibina</t>
  </si>
  <si>
    <t>500 KK</t>
  </si>
  <si>
    <t>1 UPT</t>
  </si>
  <si>
    <t xml:space="preserve"> Terlaksananya sosialisasi, penempatan transmigrasi</t>
  </si>
  <si>
    <t>SKPD (Inspektorat)</t>
  </si>
  <si>
    <t xml:space="preserve"> Tersedianya sarana penunjang pengawasan</t>
  </si>
  <si>
    <t>4 pkt</t>
  </si>
  <si>
    <t xml:space="preserve">Rapat-rapat koordinasi dan konsultasi </t>
  </si>
  <si>
    <t>Kabupaten (Dalam dan Luar Daerah)</t>
  </si>
  <si>
    <t xml:space="preserve"> Terlaksananya Rapat Koordinasi dan Konsultasi</t>
  </si>
  <si>
    <t>0 pertemuan</t>
  </si>
  <si>
    <t>Kabupaten (Inspektorat)</t>
  </si>
  <si>
    <t xml:space="preserve"> Terpenuhinya Pelayanan Adm. Perkantoran</t>
  </si>
  <si>
    <t>Program Peningkatan Sistem Pengawasan Internal dan Pengendalian Pelaksanaan Kebijakan KDH</t>
  </si>
  <si>
    <t xml:space="preserve"> Terlaksananya kegiatan Reviu LKPD dan koordinasi PKPT</t>
  </si>
  <si>
    <t>2 dok</t>
  </si>
  <si>
    <t xml:space="preserve"> Meningkatnya kualitas Pembangunan melalui pelaksanaan Pengawasan Pembangunan sarana prasarana fisik</t>
  </si>
  <si>
    <t xml:space="preserve"> Terlaksananya kegiatan Evaluasi Tindak Lanjut Hasil Pemeriksaan APIP dan BPK-RI</t>
  </si>
  <si>
    <t xml:space="preserve"> Terevaluasinya LAKIP  SKPD Pemda Donggala</t>
  </si>
  <si>
    <t xml:space="preserve"> Termutakhirkannya Data Hasil Pemeriksaan  ITJEN</t>
  </si>
  <si>
    <t xml:space="preserve"> Terinventarisasinya pengelompokan Temuan Hasil Pengawasan</t>
  </si>
  <si>
    <t xml:space="preserve"> Tertanganinya Kasus Pengaduan dilingkungan Pemda</t>
  </si>
  <si>
    <t>8 kasus</t>
  </si>
  <si>
    <t>Program Peningkatan Profesionalism Tenaga Pemeriksa dan Aparatur Pengawasan</t>
  </si>
  <si>
    <t>Pelatihan pengembangan tenaga pemeriksa dan aparatur pengawasan</t>
  </si>
  <si>
    <t>Luar Daerah</t>
  </si>
  <si>
    <t xml:space="preserve"> Meningkatnya Kompetensi Aparatur Inspektorat Kab. Donggala</t>
  </si>
  <si>
    <t>9 APIP</t>
  </si>
  <si>
    <t>Program Penataan dan Penyempurnaan kebijakan sistem dan prosedur pengawasan</t>
  </si>
  <si>
    <t>Penyusunan kebijakan sistem dan prosedur pengawasan</t>
  </si>
  <si>
    <t xml:space="preserve"> Tersedianya Pedoman Pemeriksaan Tahunan Inspektorat Kab. Donggala (PKPT,  LAKIP, RENJA) </t>
  </si>
  <si>
    <t>3 dok</t>
  </si>
  <si>
    <t>Pembangunan/Rehabilitasi Gedung/Kantor, Dinas/Mess Pegawai Kecamatan (Bag. Adm. Pemerintahan Umum)</t>
  </si>
  <si>
    <t>SKPD (Bagian Adm. Pemerintahan Umum)</t>
  </si>
  <si>
    <t xml:space="preserve"> Jumlah Kantor yang di bangun/rehabilitasi</t>
  </si>
  <si>
    <t>Pengadaan Sarana &amp; Prasarana Kantor (Bag. Adm. Pemb. dan SDA)</t>
  </si>
  <si>
    <t xml:space="preserve"> Jumlah Sarana &amp; Prasarana Kantor yang diadakan </t>
  </si>
  <si>
    <t>Pengadaan Perlengkapan Gedung Kantor (Bag. Perlum)</t>
  </si>
  <si>
    <t xml:space="preserve"> Jumlah Pengadaan Perlengkapan Gedung Kantor</t>
  </si>
  <si>
    <t>SKPD (Bagian Organisasi Setda)</t>
  </si>
  <si>
    <t xml:space="preserve"> Jumlah Sarana &amp; Prasarana Kantor yang diadakan (Bag. Organisasi)</t>
  </si>
  <si>
    <t>Monitoring dan Evaluasi Pelaksanaan Kegiatan Program Pembangunan (Bag. Adm. Pemb. dan SDA)</t>
  </si>
  <si>
    <t xml:space="preserve"> Tersedianya Laporan Monitoring dan Evaluasi Kegiatan Pembangunan</t>
  </si>
  <si>
    <t>Bimbingan Tekhnis Implementasi Peraturan Perundangan-undangan (Bag. Perlum)</t>
  </si>
  <si>
    <t xml:space="preserve"> Persentase Bimbingan Tekhnis Implementasi Peraturan Perundangan-undangan</t>
  </si>
  <si>
    <t>100 Persen</t>
  </si>
  <si>
    <t>Pembinaan Administrasi Pengadaan Barang / Jasa (Bag. Adm. Pemb. dan SDA)</t>
  </si>
  <si>
    <t xml:space="preserve"> Jumlah Dokumen Kegiatan Pengadaan Barang / Jasa SKPD</t>
  </si>
  <si>
    <t>80 Persen</t>
  </si>
  <si>
    <t>70 Persen</t>
  </si>
  <si>
    <t>Pembinaan dan Pengendalian Pengelola Administrasi Kegiatan Program Pembangunan (Bag. Adm., Pemb. dan SDA</t>
  </si>
  <si>
    <t xml:space="preserve"> Dinas/Badan/Kantor yang diasistensi RKA-DPA SKPD</t>
  </si>
  <si>
    <t xml:space="preserve"> Jumlah Bulan Pelayanan Administrasi Perkantoran</t>
  </si>
  <si>
    <t>Pelayanan Administrasi Kepegawaian Sekretariat Daerah (Bag.Organisasi)</t>
  </si>
  <si>
    <t xml:space="preserve"> Jumlah Bulan Pelaksanaan Pelayanan Adm. Kepegawaian Setda.</t>
  </si>
  <si>
    <t>Rapat-Rapat Koordinasi dan Konsultasi (Sekda &amp; Staf Ahli)</t>
  </si>
  <si>
    <t xml:space="preserve"> Persentase Lancarnya Rapat-Rapat Koordinasi dan Konsultasi</t>
  </si>
  <si>
    <t>90 Persen</t>
  </si>
  <si>
    <t>Iklim Investasi dan Iklim Usaha</t>
  </si>
  <si>
    <t>Terciptanya Iklim Investasi dan Iklim Usaha yang Kondusif</t>
  </si>
  <si>
    <t>Program Peningkatan Pengembangan Sistem Pelaporan Capaian Kinerja dan Keuangan</t>
  </si>
  <si>
    <t>Penyusunan Data Profil Sumber Daya Alam Kab. Donggala  Tahun Anggaran 2016 (Bag. Adm. Pemb. dan SDA)</t>
  </si>
  <si>
    <t xml:space="preserve"> Data Program Hasil Kegiatan 2016 dari SKPD</t>
  </si>
  <si>
    <t>50 Buku</t>
  </si>
  <si>
    <t>Penyusunan Laporan Sistem Monitoring Tim Evaluasi dan Pengawasan Penyerapan Anggaran (Bag. Adm. Pemb. dan SDA)</t>
  </si>
  <si>
    <t xml:space="preserve"> Jumlah Dokumen Laporan RFK dan Kegiatan Konstruksi dari SKPD</t>
  </si>
  <si>
    <t>Perencanaan Pembangunan</t>
  </si>
  <si>
    <t>Program perencanaan pembangunan daerah</t>
  </si>
  <si>
    <t xml:space="preserve"> Koordinasi Penyusunan Laporan Keterangan Pertanggung Jawaban Bupati/Wakil Bupati</t>
  </si>
  <si>
    <t>SKPD (Bagian Adm. Pemerintahan Umum setda kab. Donggala)</t>
  </si>
  <si>
    <t xml:space="preserve"> Jumlah Dokumen Laporan Keterangan Pertanggung Jawaban Bupati Donggala</t>
  </si>
  <si>
    <t>Pertanahan</t>
  </si>
  <si>
    <t>Program Penataan penguasaan, pemilikan, penggunaan dan pemanfaatan tanah</t>
  </si>
  <si>
    <t xml:space="preserve">Penataan Penguasaan, Pemilikan, Penggunaan dan pemanfaatan tanah </t>
  </si>
  <si>
    <t xml:space="preserve"> Luas lahan yang bersertifikat</t>
  </si>
  <si>
    <t>Penanaman Modal</t>
  </si>
  <si>
    <t>Program Peningkatan Promosi dan Kerjasama Investasi</t>
  </si>
  <si>
    <t>Koordinasi Perencanaan dan Pengembangan Penanaman Modal (Bag. Adm. Perekonomian)</t>
  </si>
  <si>
    <t xml:space="preserve"> Jumlah Pameran Expo yang diikuti</t>
  </si>
  <si>
    <t>Program pembinaan nilai-nilai agama</t>
  </si>
  <si>
    <t>Tim Pemberangkatan Haji Kabupaten Donggala</t>
  </si>
  <si>
    <t>SKPD (Bagian Kesra Dan Kemasyarakatan Setda Kab. Donggala)</t>
  </si>
  <si>
    <t xml:space="preserve"> Jumlah Fasilitator Pendamping Jamaah Haji Kab. Donggala</t>
  </si>
  <si>
    <t>Perayaan Hari Besar Keagamaan</t>
  </si>
  <si>
    <t xml:space="preserve"> Jumlah Kegiatan Hari Besar keagamaan</t>
  </si>
  <si>
    <t>3 Kegiatan</t>
  </si>
  <si>
    <t>Program Penataan Peraturan Perundang-undangan</t>
  </si>
  <si>
    <t xml:space="preserve">Legislasi Rancangan Peraturan Perundang - Undangan </t>
  </si>
  <si>
    <t xml:space="preserve"> Dihasilkannya Produk Hukum yang Telah Diundangkan</t>
  </si>
  <si>
    <t>10 Perda</t>
  </si>
  <si>
    <t>Publikasi Peraturan Perundang-Undangan</t>
  </si>
  <si>
    <t xml:space="preserve"> Tersedianya Sarana Dokumentasi dan Informasi Hukum</t>
  </si>
  <si>
    <t>Program Penataan Daerah Otonomi Baru</t>
  </si>
  <si>
    <t>Fasilitasi percepatan penyelesaian tapal batas wilayah administrasi antar daerah</t>
  </si>
  <si>
    <t xml:space="preserve"> Presentase penyelesaian tapal batas wilayah administrasi antar daerah</t>
  </si>
  <si>
    <t>Program Peningkatan Kualitas Pelayanan Publik</t>
  </si>
  <si>
    <t>Pemantauan Harga Sembilan Bahan Pokok dan Bahan Bakar Minyak Tanah (Bag.Adm.Perekonomian)</t>
  </si>
  <si>
    <t xml:space="preserve"> Keluarga Prasejahtera dan Keluarga Sejahtera I</t>
  </si>
  <si>
    <t>Pembinaan,Pengawasan dan Monitoring Distribusi Beras Bersubsidi Untuk Rumah Tangga Miskin (Bag.Adm.Perekonomian)</t>
  </si>
  <si>
    <t xml:space="preserve">16 Kecamatan </t>
  </si>
  <si>
    <t>Peningkatan Kualitas Penyelenggaraan pelayanan publik (Bag. Organisasi)</t>
  </si>
  <si>
    <t>SKPD (Bagian Organisasi Setda Kab. Donggala)</t>
  </si>
  <si>
    <t xml:space="preserve"> Presentase Unit Layanan Publik/SKPD yang menyelenggarakan pelayanan publik dengan baik</t>
  </si>
  <si>
    <t>Penyusunan Laporan Penyelenggaraan Pemerintahan Daerah (Bagian Adm. Pemerintahan Umum)</t>
  </si>
  <si>
    <t xml:space="preserve"> Jumlah Dokumen Laporan Penyelenggaraan Pemerintahan Daerah (LPPD)</t>
  </si>
  <si>
    <t>Peningkatan Sumber Daya Aparatur Dalam Pengembangan Badan Usaha Milik Daerah (Bag.Adm.Perekonomian)</t>
  </si>
  <si>
    <t xml:space="preserve"> Jumlah Investor Berskala Nasional (PMDN/PMA)</t>
  </si>
  <si>
    <t>1 Buah</t>
  </si>
  <si>
    <t>Pemberdayaan Masyarakat dan Desa</t>
  </si>
  <si>
    <t>Program Pembinaan Kemasyarakatan</t>
  </si>
  <si>
    <t xml:space="preserve">Monitoring Dan Evaluasi Bansos </t>
  </si>
  <si>
    <t xml:space="preserve"> Jumlah Rumah Ibadah dan Verifikasi Rumah Ibadah Yang Akan Mendapat Bantuan</t>
  </si>
  <si>
    <t xml:space="preserve"> Tersedianya Pembinaan LASQI dan Organisasi Dharma Wanita</t>
  </si>
  <si>
    <t>2 Kelompok</t>
  </si>
  <si>
    <t xml:space="preserve"> Pembinaan Pegawai Syarah</t>
  </si>
  <si>
    <t>Monitoring Dan Evaluasi Kegiatan Kesramas</t>
  </si>
  <si>
    <t xml:space="preserve"> Jumlah Kegiatan Kesramas yang di Monitoring</t>
  </si>
  <si>
    <t>7 Kegiatan</t>
  </si>
  <si>
    <t>Penyebarluasan Informasi Pembangunan Daerah (Bag.Humas)</t>
  </si>
  <si>
    <t xml:space="preserve"> Jumlah  Kerjasama Dengan Mas Media</t>
  </si>
  <si>
    <t>Pertemuan Bakohumas dan Bimtek Kehumasan (Bag.Humas)</t>
  </si>
  <si>
    <t>SKPD (Bag.Humas)</t>
  </si>
  <si>
    <t xml:space="preserve"> Anggota Bakohumas Yang Berkualitas</t>
  </si>
  <si>
    <t>85 Persen</t>
  </si>
  <si>
    <t>Pelatihan SDM (Kehumasan dan Protokol) (Bag.Humas)</t>
  </si>
  <si>
    <t xml:space="preserve"> tersedianya SDM yang terampil dan berkualitas</t>
  </si>
  <si>
    <t>Pemeliharaan rutin/berkala Kendaraan Dinas/Operasional</t>
  </si>
  <si>
    <t>SKPD (Sekretariat DPRD Kabupaten Donggala)</t>
  </si>
  <si>
    <t xml:space="preserve"> Terpenuhinya pemeliharaan rutin/berkala kendaraan dinas/operasinal</t>
  </si>
  <si>
    <t>36 Unit</t>
  </si>
  <si>
    <t xml:space="preserve"> Terpenuhinya kebutuhan/persediaan sarana dan prasarana penunjang kerja DPRD Kab. Donggala</t>
  </si>
  <si>
    <t>Pemeliharaan rutin/berkala Peralatan Gedung Kantor</t>
  </si>
  <si>
    <t xml:space="preserve"> Terpenuhinya pemeliharaan rutin/berkala gedung kantor</t>
  </si>
  <si>
    <t>Pengadaan Kendaraan Dinas/Operasional</t>
  </si>
  <si>
    <t xml:space="preserve"> Terpenuhinya pelayanan administrasi keuangan</t>
  </si>
  <si>
    <t xml:space="preserve"> Penyediaan Pelayanan Administrasi Perkantoran</t>
  </si>
  <si>
    <t xml:space="preserve"> Terpenuhinya pelayanan administrasi perkantoran</t>
  </si>
  <si>
    <t>Program Peningkatan Kapasitas Lembaga Perwakilan Rakyat Daerah</t>
  </si>
  <si>
    <t>Kunjungan Kerja Pimpinan dan Anggota DPRD Dalam Daerah</t>
  </si>
  <si>
    <t xml:space="preserve"> Terlaksananya kunjungan kerja dalam daerah</t>
  </si>
  <si>
    <t>693 Kali</t>
  </si>
  <si>
    <t>Kegiatan Reses</t>
  </si>
  <si>
    <t xml:space="preserve"> Terpenuhinya pelaksanaan reses</t>
  </si>
  <si>
    <t>Hearing/Dialog dan Koordinasi dengan Pejabat Pemerintah Daerah dan Tokoh Masyarakat/Tokoh Agama</t>
  </si>
  <si>
    <t xml:space="preserve"> Terpenuhinya rapat-rapat dengar pendapat umum</t>
  </si>
  <si>
    <t>Sosialisasi Peraturan Perundang-undangan</t>
  </si>
  <si>
    <t xml:space="preserve"> Terlaksananya sosialisasi peraturan perundang-undangan</t>
  </si>
  <si>
    <t>252 Kali</t>
  </si>
  <si>
    <t>Rapat-rapat Paripurna</t>
  </si>
  <si>
    <t xml:space="preserve"> Terpenuhinya pelaksanaan rapat-rapat paripurna</t>
  </si>
  <si>
    <t>45 Kali</t>
  </si>
  <si>
    <t>Pembahasan Rancangan Peraturan Daerah</t>
  </si>
  <si>
    <t xml:space="preserve"> Terpenuhinya pembahasan rancangan peraturan daerah</t>
  </si>
  <si>
    <t>Peningkatan Kapasitas Pimpinan dan Anggota DPRD</t>
  </si>
  <si>
    <t xml:space="preserve"> Terpenuhinya peningkatan kapasitas Pimpinan dan Anggota DPRD</t>
  </si>
  <si>
    <t>96 OK</t>
  </si>
  <si>
    <t>Rapat-rapat Alat Kelengkapan Dewan</t>
  </si>
  <si>
    <t xml:space="preserve"> Terpenuhinya rapat alat kelengkapan dewan</t>
  </si>
  <si>
    <t>65 Kali</t>
  </si>
  <si>
    <t>SKPD (Jl.Pue Mami No.5 Kel.Gunung Bale)</t>
  </si>
  <si>
    <t xml:space="preserve"> Jumlah Sarana Prasarana Aparatur yang diadakan</t>
  </si>
  <si>
    <t>Pendidikan dan Pelatihan Formal</t>
  </si>
  <si>
    <t>Rapat - Rapat Koordinasi dan Konsultasi ke Luar Daerah</t>
  </si>
  <si>
    <t xml:space="preserve"> Jumlah Bulan Pelaksanaan Admnistrasi Perkantoran</t>
  </si>
  <si>
    <t>Penyediaan Jasa Pelayanan Perkantoran</t>
  </si>
  <si>
    <t>Koperasi, Usaha Kecil dan Menengah</t>
  </si>
  <si>
    <t xml:space="preserve"> Program penciptaan iklim Usaha Kecil Menengah yang kondusif</t>
  </si>
  <si>
    <t>Fasilitasi Pengembangan Usaha Kecil dan Menengah</t>
  </si>
  <si>
    <t>Kabupaten (Kecamatan Sindue, Labuan, Banawa)</t>
  </si>
  <si>
    <t xml:space="preserve"> Jumlah Kelompok UKM yang diberikan bantuan peralatan usaha</t>
  </si>
  <si>
    <t>5 Kelompok</t>
  </si>
  <si>
    <t>Program Pengembangan Kewirausahaan dan Keunggulan Kompetitif Usaha Kecil Menengah</t>
  </si>
  <si>
    <t>Pengembangan Sarana Promosi Hasil Produksi</t>
  </si>
  <si>
    <t xml:space="preserve"> Jumlah Pelaksanaan Promosi/Pameran yang diikuti</t>
  </si>
  <si>
    <t>Banawa ()</t>
  </si>
  <si>
    <t xml:space="preserve"> Program Pengembangan Sistem Pendukung Usaha Bagi Usaha Mikro Kecil Menengah</t>
  </si>
  <si>
    <t>Pematauan Pengelolaan Pengguna Dana Pemerintah Bagi UMKM</t>
  </si>
  <si>
    <t>Program Peningkatan Kualitas Kelembagaan Koperasi</t>
  </si>
  <si>
    <t>Sosialisasi Prinsip-Prinsip Pemahaman Perkoperasian</t>
  </si>
  <si>
    <t>Peningkatan Sarana dan Prasarana Pendidikan dan Pelatihan Perkoperasian</t>
  </si>
  <si>
    <t>Pembinaan Pengawasan dan Penghargaan Koperasi Berprestasi</t>
  </si>
  <si>
    <t>Perdagangan</t>
  </si>
  <si>
    <t>Program Peningkatan Efisiensi Perdagangan Dalam Negri</t>
  </si>
  <si>
    <t>Kabupaten, Balaesang (Desa Sibayu dan Labean Kec.Balaesang, )</t>
  </si>
  <si>
    <t xml:space="preserve"> Jumlah Pasar yang dibangun</t>
  </si>
  <si>
    <t>Peningkatan Sistem Jaringan Informasi Perdagangan</t>
  </si>
  <si>
    <t xml:space="preserve"> Jumlah Frekuensi Monitoring Harga Kebutuhan Strategis</t>
  </si>
  <si>
    <t>Pengembangan Pasar dan Distribusi barang/produk(Pendamping DAK)</t>
  </si>
  <si>
    <t>Balaesang, Banawa Selatan (Desa Sibayu dan Labean Kec.Balaesang,)</t>
  </si>
  <si>
    <t>Program Pembinaan Pedagang Kaki Lima dan Asongan</t>
  </si>
  <si>
    <t>Kegiatan Penataan Tempat Berusaha Bagi Pedagang Kaki Lima dan Asongan</t>
  </si>
  <si>
    <t xml:space="preserve"> Jumlah Pedagang Kaki Lima dan Asongan yang didata</t>
  </si>
  <si>
    <t>Banawa, Banawa Tengah ()</t>
  </si>
  <si>
    <t>Program Perlindungan Konsumen dan Pengamanan Perdagangan</t>
  </si>
  <si>
    <t>Peningkatan Pengawasan Peredaran Barang dan Jasa</t>
  </si>
  <si>
    <t>Operasinalisasi dan Pengembangan UPT Kemetrologian Daerah</t>
  </si>
  <si>
    <t>8 Kecamatan</t>
  </si>
  <si>
    <t>Program Pengembangan Industri Kecil dan Menengah</t>
  </si>
  <si>
    <t>Penyediaan Sarana Maupun Prasarana Klaster Industri</t>
  </si>
  <si>
    <t xml:space="preserve"> jumlah Bantuan Peralatan Usaha IKM Yang Diberikan </t>
  </si>
  <si>
    <t>Kabupaten, Banawa Tengah (Kecmatan Banawa Tengah)</t>
  </si>
  <si>
    <t>Program Peningkatan Kemampuan Teknologi Industri</t>
  </si>
  <si>
    <t>Pembinaan Kemampuan Teknologi Industri</t>
  </si>
  <si>
    <t>12 paket</t>
  </si>
  <si>
    <t>Program Penataan Struktur Industri</t>
  </si>
  <si>
    <t xml:space="preserve"> Jumlah Sarana Dan Prasarana IKM Yang Diadakan</t>
  </si>
  <si>
    <t>Pengadaan Sarana dan Prasarana kantor</t>
  </si>
  <si>
    <t xml:space="preserve"> Jumlah Ketersediaan Sarana dan Prasarana yang tersedia</t>
  </si>
  <si>
    <t xml:space="preserve"> Presentase Aparatur yang Bersetifikat PTSP Bidang Penanaman Modal</t>
  </si>
  <si>
    <t>Penyadia Pelayanan Administrasi Perkantoran</t>
  </si>
  <si>
    <t xml:space="preserve"> Jumlah Rapat nasional, Regional dan Lokal yang di Ikuti</t>
  </si>
  <si>
    <t>Program Peningkatan Disiplin Aparatur</t>
  </si>
  <si>
    <t>10 Dokumen</t>
  </si>
  <si>
    <t>Promosi Potensi Daerah</t>
  </si>
  <si>
    <t xml:space="preserve"> Presentase agenda promosi skala Nasional, Regional dan Lokal</t>
  </si>
  <si>
    <t xml:space="preserve"> Terlaksananya Pemantauan, Pembinaan dan Pengawasan PM</t>
  </si>
  <si>
    <t>Program Peningkatan Iklim Investasi dan Realisasi Investasi</t>
  </si>
  <si>
    <t>Program Optimalisasi Pemanfaatan Teknologi Informasi</t>
  </si>
  <si>
    <t>Pengembangan Sistem Informasi Managemen Perizinan dan Non Perizinan</t>
  </si>
  <si>
    <t xml:space="preserve"> Persentase Penyelesaian Perizinan dan Non perizinan</t>
  </si>
  <si>
    <t>Fasilitas Kemudahan Perizinan Pengembangan Usaha</t>
  </si>
  <si>
    <t xml:space="preserve"> Meningkatnya Iklim investasi</t>
  </si>
  <si>
    <t xml:space="preserve"> Peningkatan Kualitas pelayanan  dengan tersedianya sarana dan  prasarana yang baik.</t>
  </si>
  <si>
    <t>Rapat-rapat Konsultasi dan Koordinasi.</t>
  </si>
  <si>
    <t xml:space="preserve"> Peningkatan proses pelayanan publik dan tepat waktu.</t>
  </si>
  <si>
    <t>SKPD (Kab.Donggala)</t>
  </si>
  <si>
    <t>Program Peningkatan Keberdayaan Masyarakat Pedesaan</t>
  </si>
  <si>
    <t>Program Pengembangan Lembaga Ekonomi Pedesaan</t>
  </si>
  <si>
    <t>BIMTEK Pengelolaan Pasar  Desa.</t>
  </si>
  <si>
    <t xml:space="preserve"> Terlayaninya masyarakat desa dlm mengembangkan usaha produktif  Meningkatkan beragam usaha dlm menunjang perekonomian masya- rakat desa.</t>
  </si>
  <si>
    <t>Fasilitasi Penguatan Cadangan Pangan Pemerintah Desa  (CPPDes)</t>
  </si>
  <si>
    <t xml:space="preserve">Program Peningkatan Partisipasi Masyarakat Dalam Membangun Desa </t>
  </si>
  <si>
    <t>Fasilitasi peningkatan budaya gotong royong dan peran  lembaga adat.</t>
  </si>
  <si>
    <t xml:space="preserve"> Peningkatan pemahaman masya- rakat tentang nilai-nilai budaya, pemanfaatan Teknologi Tepat  Guna</t>
  </si>
  <si>
    <t>Pelaksanaan Musyawarah Membangunan Desa (Musrembang Desa/Kel.)</t>
  </si>
  <si>
    <t>Fasilitasi pemasyarakatan dan gelar TTG Kabupaten / Nasional.</t>
  </si>
  <si>
    <t>Fasilitasi Pelaksanaan peni- laian perlombaan desa/kel.</t>
  </si>
  <si>
    <t>Program Peningkatan Kapasitas Aparatur Pemerintah Desa</t>
  </si>
  <si>
    <t>Fasilitasi Pengendalian ADD</t>
  </si>
  <si>
    <t xml:space="preserve"> Peningkatan efektifitas penyeleng- garaan pemerintahan desa dan  kelurahan dalam pengelolaan  pembangunan desa/kelurahan di  Kabupaten Donggala.</t>
  </si>
  <si>
    <t>Pelatihan Manajemen  Aparatur Pemerintahan Desa dan Kelurahan.</t>
  </si>
  <si>
    <t>Program Peningkatan Peran Perempuan di Perdesaan</t>
  </si>
  <si>
    <t>Fasilitasi TP-PKK Kabupaten Donggala</t>
  </si>
  <si>
    <t xml:space="preserve"> Meningkatkan pemberdayaan dan pengembangan sosial budaya  masyarakat.</t>
  </si>
  <si>
    <t>Program Peningkatan Kualitas Pemerintahan Desa</t>
  </si>
  <si>
    <t>Pemilihan dan Pelantikan Kepala Desa dan BPD,</t>
  </si>
  <si>
    <t xml:space="preserve"> Persentase Peningkatan Kwalitas Sarana Dan Prasarana Efektif Dan Efisien</t>
  </si>
  <si>
    <t>100 Persentase</t>
  </si>
  <si>
    <t>SKPD, Sirenja, Rio Pakava, Balaesang Tanjung, Sindue Tobata, Pinembani (BP4K Kab. Donggala, BPP. pinembani, BPP rio pakava,  BPPkamonji, BPP alindau,  BPPlompio)</t>
  </si>
  <si>
    <t xml:space="preserve"> Jumlah sarana rumah dinas BPP 	 Rehab rumah dinas BPP dan Pagar BPP yang dibangun	; </t>
  </si>
  <si>
    <t xml:space="preserve">1 tahun;0 </t>
  </si>
  <si>
    <t>Pengadaan Media Alat Bantu dan Mobiler BP4K  dan BPP.</t>
  </si>
  <si>
    <t>SKPD (BP4K Kab. Donggala)</t>
  </si>
  <si>
    <t xml:space="preserve"> Tersedianya jumlah Alat Media dan Mobiler 	 BP4K dan BPP	</t>
  </si>
  <si>
    <t xml:space="preserve">Penyediaan Pelayanan Administrasi Perkantoran	</t>
  </si>
  <si>
    <t xml:space="preserve"> Tersedianya Administrasi Perkantoran</t>
  </si>
  <si>
    <t xml:space="preserve"> Terlaksananya perencanaan, monitoring	 dan evaluasi BP4K 	</t>
  </si>
  <si>
    <t xml:space="preserve"> Jumlah perjalanan konsultasi dan koordinasi	 keluar dan dalam daerah	</t>
  </si>
  <si>
    <t>Pertanian</t>
  </si>
  <si>
    <t>Program Kelembagaan dan SDM</t>
  </si>
  <si>
    <t xml:space="preserve"> Terlaksananya sistem penyuluhan pertanian, perikanan dan kehutanan</t>
  </si>
  <si>
    <t>Sindue, Balaesang, Pinembani, Sojol Utara, Dampelas, Sirenja, Banawa Selatan, Sindue Tobata, Balaesang Tanjung, Rio Pakava, Tanantovea, Labuan, Sojol, Banawa Tengah, Sindue Tombusabora, Banawa (BPP se Kab. Donggala ( 15 BPP ))</t>
  </si>
  <si>
    <t xml:space="preserve"> Jumlah BPP yang dilakukan pengawsan dan pembinaan	</t>
  </si>
  <si>
    <t xml:space="preserve">Peningkatan kapasitas kelembagaan tani dan nelayan	</t>
  </si>
  <si>
    <t>SKPD, Rio Pakava, Tanantovea, Labuan, Sojol, Banawa Tengah, Sindue Tombusabora, Banawa, Sindue, Balaesang, Pinembani, Sojol Utara, Dampelas, Sirenja, Banawa Selatan, Sindue Tobata, Balaesang Tanjung (BPP se Kab. Donggala ( 15 BPP ))</t>
  </si>
  <si>
    <t xml:space="preserve"> Peningkatan kapasitas kelembagaan tani dan nelayan	</t>
  </si>
  <si>
    <t xml:space="preserve">Peningkatan kapasitas 	 dan kompetensi tenaga penyuluh	 pertanian, perikanan dan kehutanan	</t>
  </si>
  <si>
    <t xml:space="preserve"> Jumlah penyuluh yang akan mengikuti pelatihan	</t>
  </si>
  <si>
    <t xml:space="preserve">Pelatihan petani dan pelaku agribisnis	</t>
  </si>
  <si>
    <t>Sindue, Balaesang, Pinembani, Sojol Utara, Dampelas, Sirenja, Banawa Selatan, Sindue Tobata, Balaesang Tanjung, Rio Pakava, Tanantovea, Labuan, Sojol, Banawa Tengah, Sindue Tombusabora, Banawa (Semua BPP. se Kab. Donggala)</t>
  </si>
  <si>
    <t xml:space="preserve"> Jumlah kontak tani yang memanfaatkan  materi hasil pelatihan	</t>
  </si>
  <si>
    <t>Program Informasi dan Teknologi Pertanian</t>
  </si>
  <si>
    <t xml:space="preserve"> Berfungsinya unit penyuluhan pertanian desa (posluhdes dan jumlah petani yang memanfaatkan hasil penerapan teknologi</t>
  </si>
  <si>
    <t>2.300 Petani</t>
  </si>
  <si>
    <t xml:space="preserve">Penyuluhan penerapan teknologi tepat	 guna	</t>
  </si>
  <si>
    <t>Sindue Tobata, Balaesang, Rio Pakava, Tanantovea, Labuan, Sojol, Banawa Tengah, Sindue Tombusabora, Banawa, Sindue, Pinembani, Sojol Utara, Dampelas, Sirenja, Banawa Selatan (BPP. se Kab. Donggala)</t>
  </si>
  <si>
    <t xml:space="preserve"> Jumlah areal percontohan teknologi pertanian	</t>
  </si>
  <si>
    <t>Program Penyelenggaraan dan Kerjasama</t>
  </si>
  <si>
    <t xml:space="preserve"> Meningkatnya pengetahuan dan ketrampilan petani dan keluarganya dalam mengadopsi teknologi dan informasi pertanian</t>
  </si>
  <si>
    <t>2.800 Unit</t>
  </si>
  <si>
    <t xml:space="preserve"> Terlaksananya metode PP temu teknis, 	 Mimbar sarasehan, temu usaha, temu lapang	</t>
  </si>
  <si>
    <t xml:space="preserve">Penyusunan program dan penyelenggaraan programa pertanian	 perikanan dan kehutanan	</t>
  </si>
  <si>
    <t>SKPD, Rio Pakava, Labuan, Sojol, Banawa Tengah, Sindue Tombusabora, Banawa, Sindue, Balaesang, Pinembani, Sojol Utara, Dampelas, Sirenja, Banawa Selatan, Sindue Tobata, Balaesang Tanjung (BP4K Kab. Donggala dan BPP se Kab. Donggala)</t>
  </si>
  <si>
    <t xml:space="preserve"> Jumlah dokumen yang dihasilkan	 yaitu dokumen programa PP dan dokumen	 rencana kerja penyuluhan	</t>
  </si>
  <si>
    <t>15 dokumen</t>
  </si>
  <si>
    <t xml:space="preserve">Peningkatan kerjasama dan kemitraan 	 penyelenggaraan penyuluhan pertanian, perikanan dan kehutanan	</t>
  </si>
  <si>
    <t xml:space="preserve"> Jumlah dinas dan 15 BPP dan 4 pelaku usaha 	 yang melaksanakan kemitraan dengan poktan dan Gapoktan	</t>
  </si>
  <si>
    <t>2 paket</t>
  </si>
  <si>
    <t>Pendidikan dan Pelatihan Non Formal</t>
  </si>
  <si>
    <t xml:space="preserve"> Jumlah aparatur dinas ESDM yang mengikuti pendidikan dan pelatihan</t>
  </si>
  <si>
    <t>15 Orang</t>
  </si>
  <si>
    <t>Penyediaan Administrasi Perkantoran</t>
  </si>
  <si>
    <t>Penataan Ruang</t>
  </si>
  <si>
    <t>Program Pengembangan Geologi Daerah</t>
  </si>
  <si>
    <t xml:space="preserve"> Jumlah dokumen hasil inventarisasi lokasi fenomena panas bumi</t>
  </si>
  <si>
    <t>Energi dan Sumber Daya Mineral</t>
  </si>
  <si>
    <t>Program Pembinaan dan Pengembangan Bidang Ketenagalistrikan</t>
  </si>
  <si>
    <t>Koordinasi Pengembangan Ketenagalistrikan</t>
  </si>
  <si>
    <t xml:space="preserve"> Jumlah lampu penerangan jalan umum yang diadakan</t>
  </si>
  <si>
    <t>6 Unit</t>
  </si>
  <si>
    <t>Program Peningkatan Kualitas Jasa Pelayanan Sarana dan Prasarana Energi</t>
  </si>
  <si>
    <t>Pembinaan Usaha Hilir Minyak dan Gas Bumi</t>
  </si>
  <si>
    <t xml:space="preserve"> Jumlah perusahaan pengguna BBM non subsidi dan pangkalan BBMT</t>
  </si>
  <si>
    <t>40 Perusahaan</t>
  </si>
  <si>
    <t>Program Pembinaan dan Pengawasan Bidang Pertambangan</t>
  </si>
  <si>
    <t>Pengawasan Terhadap Pelaksanaan Kegiatan Eksplorasi dan Operasi Produksi</t>
  </si>
  <si>
    <t xml:space="preserve"> Jumlah dokumen hasil pengawasan pertambangan bahan galian batuan</t>
  </si>
  <si>
    <t>Koordinasi dan Pendataan Tentang Hasil Produksi di Bidang Pertambangan</t>
  </si>
  <si>
    <t xml:space="preserve"> Jumlah lokasi pendataan hasil produksi pertambangan</t>
  </si>
  <si>
    <t>16 Lokasi</t>
  </si>
  <si>
    <t>Program Pengawasan dan Penertiban Kegiatan Rakyat yang Berpotensi Merusak Lingkungan</t>
  </si>
  <si>
    <t>Monitoring, Evaluasi dan Pelaporan Dampak Kerusakan Lingkungan Akibat Pertambangan Rakyat</t>
  </si>
  <si>
    <t xml:space="preserve"> Jumlah dokumen monitoring, evaluasi, dan pelaporan dampak kerusakan lingkungan</t>
  </si>
  <si>
    <t>SKPD (Badan Penanggulangan Bencana Daerah)</t>
  </si>
  <si>
    <t>Kegiatan Pelayanan Administrasi Perkantoran</t>
  </si>
  <si>
    <t>Rapat rapat Koordinasi dan Konsultasi</t>
  </si>
  <si>
    <t xml:space="preserve"> jumlah pelaksanaan rapat  koordinasi dan konsultasi </t>
  </si>
  <si>
    <t>Kesiapsiagaan dalam Pengurangan Resiko Bencana</t>
  </si>
  <si>
    <t xml:space="preserve"> jumlah KMPB yang dibentuk dalam Pengurangan Risiko  bencana</t>
  </si>
  <si>
    <t>41 Angkatan/Dok</t>
  </si>
  <si>
    <t xml:space="preserve"> jumlah lokasi dan dokumen mitigasi bencana</t>
  </si>
  <si>
    <t>9 Lokasi/ Dok</t>
  </si>
  <si>
    <t xml:space="preserve">Program rehabilitasi dan rekonstruksi </t>
  </si>
  <si>
    <t>Penanganan Rehabilitasi Pasca Bencana</t>
  </si>
  <si>
    <t>Penanganan Rekonstruksi Pasca Bencana</t>
  </si>
  <si>
    <t xml:space="preserve"> jumlah penanganan rekonstruksi pasca bencana</t>
  </si>
  <si>
    <t>Program Kedaruratan dan Logistik</t>
  </si>
  <si>
    <t>Penanggulangan Logistik dan Peralatan Bencana</t>
  </si>
  <si>
    <t>Penanggulangan Kedaruratan Bencana</t>
  </si>
  <si>
    <t xml:space="preserve"> jumlah lokasi kedaruratan bencana</t>
  </si>
  <si>
    <t>15 Lokasi</t>
  </si>
  <si>
    <t xml:space="preserve"> Presentase Peningkatan Kualitas Sarana Dan Prasarana Efektif Dan Efisien</t>
  </si>
  <si>
    <t>Pengadaan Sarana Dan Prasarana Kantor</t>
  </si>
  <si>
    <t xml:space="preserve"> Persentase Peningkatan Kualitas Sarana Dan Prasarana Efektif dan Efisien</t>
  </si>
  <si>
    <t>30 Unit</t>
  </si>
  <si>
    <t xml:space="preserve"> Meningkatnya Kualitas SDM Aparatur</t>
  </si>
  <si>
    <t>Peningkatan Kapasitas Sumber Daya Aparatur</t>
  </si>
  <si>
    <t>SKPD (Dinas Kehutanan dan Perkebunan)</t>
  </si>
  <si>
    <t xml:space="preserve"> Persentase Lancarnya Administrasi Perkantoran</t>
  </si>
  <si>
    <t>Penyediaan dan Pelayanan Administrasi Perkantoran</t>
  </si>
  <si>
    <t>Rapat - Rapat Kordinasi dan Konsultasi</t>
  </si>
  <si>
    <t xml:space="preserve"> Prosentase Lancarnya Administrasi Perkantoran</t>
  </si>
  <si>
    <t>Ketahanan Pangan</t>
  </si>
  <si>
    <t>Program Peningkatan Ketahanan Pangan (Pertanian/Perkebunan)</t>
  </si>
  <si>
    <t>Pegelolaan Lahan Dan Air</t>
  </si>
  <si>
    <t>Kabupaten (Kab.Donggala)</t>
  </si>
  <si>
    <t xml:space="preserve"> Meningkatnya Luas Lahan Perkebunan</t>
  </si>
  <si>
    <t>Pengembangan Pertanian Pada Lahan Kering</t>
  </si>
  <si>
    <t>1.400 Pohon</t>
  </si>
  <si>
    <t>Program Peningkatan Kesejahteraan Petani</t>
  </si>
  <si>
    <t xml:space="preserve"> Terbangunnya sarana Dan Prasarana Perkebunan</t>
  </si>
  <si>
    <t>Program Peningkatan Penerapan Teknologi Pertanian/Perkebunan</t>
  </si>
  <si>
    <t xml:space="preserve"> Tersedianya SDM Serta Sarana Dan Prasarana Pengolahan Hasil Perkebunan</t>
  </si>
  <si>
    <t>Peningkatan Mutu SDM Dan Teknologi Perkebunan</t>
  </si>
  <si>
    <t>Program Peningkatan Produksi Pertanian/Perkebunan</t>
  </si>
  <si>
    <t xml:space="preserve"> Meningkatnya Produksi Hasil Perkebunan Setara rata - Rata Produktifitas Nasional</t>
  </si>
  <si>
    <t>Peningkatan Produksi, Produktifitas Dan Mutu Perkebunan</t>
  </si>
  <si>
    <t xml:space="preserve"> Meningkatnya Produksi Hasil Perkebunan Setara Rata - Rata Produktifitas Nasional</t>
  </si>
  <si>
    <t>0,830 %</t>
  </si>
  <si>
    <t>Penyediaan Sarana Dan Prasarana Pertanian</t>
  </si>
  <si>
    <t>5 Kecamatan</t>
  </si>
  <si>
    <t>Pembinaan Pasca Panen , Pengolahan Dan Pemasaran Hasil Perkebunan</t>
  </si>
  <si>
    <t xml:space="preserve"> Meningkatnya Produksi Hasil Perkebunan Setara Rata- Rata Produktifitas Nasional</t>
  </si>
  <si>
    <t>Pengembangan Pertanian</t>
  </si>
  <si>
    <t xml:space="preserve"> Meningkatnya Produksi Hasil Perkebunan setara Rata - Rata Produktifitas Nasional</t>
  </si>
  <si>
    <t>Kehutanan</t>
  </si>
  <si>
    <t>Program Pemanfaatan Potensi Sumber Daya Hutan</t>
  </si>
  <si>
    <t xml:space="preserve"> Meningkatnya Potensi Sumber Daya hutan Termanfaatkan</t>
  </si>
  <si>
    <t>Inventarisasi Potensi Hutan</t>
  </si>
  <si>
    <t>Pengembangan Pengujian Dan Pengendalian Kehutanan</t>
  </si>
  <si>
    <t xml:space="preserve"> Meningkatnya Potensi Sumber Daya HutanTermanfaatkan</t>
  </si>
  <si>
    <t>Penyusunan Database Kehutanan Dan Perkebunan</t>
  </si>
  <si>
    <t>Program Rehabilitasi Hutan dan Lahan</t>
  </si>
  <si>
    <t xml:space="preserve"> Mennurunkan Luas Lahan Kritis Sesuai RP-RHL</t>
  </si>
  <si>
    <t xml:space="preserve"> Menurunkan Luas Lahan Kritis Sesuai RP-RHL</t>
  </si>
  <si>
    <t>200 Ha</t>
  </si>
  <si>
    <t>Reboisasi dan Penghijauan (DAK)</t>
  </si>
  <si>
    <t>Perlindungan dan Konservasi Sumber Daya Hutan</t>
  </si>
  <si>
    <t xml:space="preserve"> Berkurangnya Perambah Kawasan Hutan</t>
  </si>
  <si>
    <t>Perlindungan Dan Pengawasan Hutan</t>
  </si>
  <si>
    <t>Penyuluhan Kesadaran Masyarakat Mengenai Dampak Perusakan hutan</t>
  </si>
  <si>
    <t>Pengadaan Kendaraan Roda 2 dan Roda 4</t>
  </si>
  <si>
    <t>SKPD (Kantor Badan Ketahanan Pangan)</t>
  </si>
  <si>
    <t xml:space="preserve"> Terlaksananya pengadaan kendaraaan roda 2 dan roda 4</t>
  </si>
  <si>
    <t xml:space="preserve">Pemeliharaan/Perawatan Bangunan/Gedung Kantor BKP  </t>
  </si>
  <si>
    <t xml:space="preserve"> Terlaksananya pengadaan sarana dan prasarana kantor</t>
  </si>
  <si>
    <t>Penyediaan Layanan Administrasi Perkantoran</t>
  </si>
  <si>
    <t>SKPD (Badan Ketahanan Pangan)</t>
  </si>
  <si>
    <t xml:space="preserve"> Tersedianya Pelayanan Administrasi Perkantoran</t>
  </si>
  <si>
    <t xml:space="preserve"> Terlaksananya rapat koordinasi dan konsultasi</t>
  </si>
  <si>
    <t>Koordinasi Dewan Ketahanan Pangan Kabupaten dan Kecamatan</t>
  </si>
  <si>
    <t xml:space="preserve"> Tersusunnya kesepakatan/tertibnya rekomendasi dari instansi terkait untuk mendukung pelaksanaan program ketahanan pangan di kabupaten dan kecamatan</t>
  </si>
  <si>
    <t>16 Kec</t>
  </si>
  <si>
    <t>Pembangunan Gudang Lumbung Pangan dan Lantai Jemur Masyarakat</t>
  </si>
  <si>
    <t xml:space="preserve"> Terselesaikannya Bangunan Gudang Lumbung Pangan pada 8 Kec. dan lantai jemur 10 Kec</t>
  </si>
  <si>
    <t>Intervensi Daerah Rawan Pangan dan Pembinaan Cadangan Pangan Masyarakat/Pemerintah Daerah</t>
  </si>
  <si>
    <t>140 Orang</t>
  </si>
  <si>
    <t>Pengujian Pangan Segar dan Olahan</t>
  </si>
  <si>
    <t>20 Sampel</t>
  </si>
  <si>
    <t>Lomba Cipta Menu B2SA Tkt Kab dan Prov.</t>
  </si>
  <si>
    <t xml:space="preserve"> Terlaksananya lomba B2SA tkt Kab dan Prov. bersamaan dengan hari Kartini</t>
  </si>
  <si>
    <t>Pengembangan Kawasan Rumah Pangan Lestari (KRPL)</t>
  </si>
  <si>
    <t>360 Orang</t>
  </si>
  <si>
    <t>Pembinaan Pangan Olahan Berbasis Sumberdaya Lokal</t>
  </si>
  <si>
    <t>Survey Pola Konsumsi Masyarakat</t>
  </si>
  <si>
    <t xml:space="preserve"> Terlaksananya survei pola konsumsi masyarakat (Skor PPH) yang kaitannya dengan pengambilan sampel dan pengumpulan data pola konsumsi masyarakat</t>
  </si>
  <si>
    <t>Pengembangan Keamanan Pangan Segar</t>
  </si>
  <si>
    <t xml:space="preserve">Pengadaan Sarana dan Prasarana	 Aparatur	 </t>
  </si>
  <si>
    <t>Kabupaten, SKPD (kab. Dongala)</t>
  </si>
  <si>
    <t xml:space="preserve"> Pengadaan Kendaraan Dinas /  Operasional	 </t>
  </si>
  <si>
    <t>Kabupaten, SKPD (kab. Donggala)</t>
  </si>
  <si>
    <t xml:space="preserve"> jumlah pengadaan roda dua; jumlah unit kendaraan roda empat</t>
  </si>
  <si>
    <t>3 unit;1 unit</t>
  </si>
  <si>
    <t>sosialisasi dan bimbingan teknis</t>
  </si>
  <si>
    <t xml:space="preserve"> jumlah sosialisasi bimbingan teknis</t>
  </si>
  <si>
    <t>Rapat-rapat koordinasi dan konsultasi daerah</t>
  </si>
  <si>
    <t>Kabupaten, SKPD (Kab. Donggala)</t>
  </si>
  <si>
    <t xml:space="preserve"> Terlaksananya Rapat-rapat Koordinasin dan Konsultasi Daerah</t>
  </si>
  <si>
    <t xml:space="preserve">penyediaan pelayanan administrasi perkantoran	 </t>
  </si>
  <si>
    <t xml:space="preserve"> Terlaksananya Rapat-rapat Koordinasin dan Konsultasi Daerah; Terlaksananya Administrasi Perkantoran; </t>
  </si>
  <si>
    <t xml:space="preserve">1 Tahun;1 Tahun;0 </t>
  </si>
  <si>
    <t>Pengadaan Pakaian Dinas Beserta Perlengkapannya</t>
  </si>
  <si>
    <t>Pengembangan sistem  informasi statistik pertanian</t>
  </si>
  <si>
    <t>30 buku</t>
  </si>
  <si>
    <t>Penyususnan laporan capaian kinerja dan ikhtisar realisasi kinerja SKPD</t>
  </si>
  <si>
    <t xml:space="preserve"> Pembuatan LAKIP SKPD, DPA-SKPD</t>
  </si>
  <si>
    <t>1 dokumen</t>
  </si>
  <si>
    <t xml:space="preserve">Perencanaan Monitoring dan 	Evaluasi	 </t>
  </si>
  <si>
    <t>Program Pencapaian Swasembada Daging Sapi (PSDS) dan Peningkatan Penyediaan Pangan Hewani yang Aman, Sehat, Utuh dan Halal</t>
  </si>
  <si>
    <t>Pengembangan agribisnis peternakan</t>
  </si>
  <si>
    <t>Kabupaten, Banawa, Sojol Utara, Banawa Selatan, Labuan, Sindue, Sojol, Banawa Tengah, Rio Pakava, Sindue Tombusabora (kab. Donggala)</t>
  </si>
  <si>
    <t>1 tahun;200 ekor;1 tahun;1 tahun;1 tahun</t>
  </si>
  <si>
    <t>Pemeliharaan Kesehatan dan pencegahan penyakit menular ternak dan zoonosis</t>
  </si>
  <si>
    <t>Kabupaten, Labuan (kab. Donggala)</t>
  </si>
  <si>
    <t>1 tahun;1 tahun;1 paket;1 paket;1 paket</t>
  </si>
  <si>
    <t>Pengembangan Insiminasi Buatan</t>
  </si>
  <si>
    <t>Kabupaten (kab. Donggala)</t>
  </si>
  <si>
    <t>Penjamin pangan asal hewanyang aman dan halal serta pemenuhan persaratan produk hewan non pangan</t>
  </si>
  <si>
    <t>2 paket;2 paket;1 paket;1 paket</t>
  </si>
  <si>
    <t>Pengadaan bibit ternak sapi 3 Kelompok</t>
  </si>
  <si>
    <t>Rio Pakava (Desa Polando Jaya)</t>
  </si>
  <si>
    <t xml:space="preserve"> Pengadaan bibit ternak sapi 3 Kelompok </t>
  </si>
  <si>
    <t>75 Ekor</t>
  </si>
  <si>
    <t>Program Peningkatan Produksi,Produkvitas dan Mutu Tanaman Hortikultura berkelanjutan</t>
  </si>
  <si>
    <t xml:space="preserve">Produksi Pengembangan	 Perlindungan dan pasca panen Buah dan Tanaman Hias	 </t>
  </si>
  <si>
    <t>Kabupaten, Dampelas, Banawa, Banawa Tengah, Banawa Selatan (kab.Donggala)</t>
  </si>
  <si>
    <t xml:space="preserve"> jumlah koptan pengelolaan pasca panen; jumlah perlindungan tanaman buah; jumlah koptan pengembangan</t>
  </si>
  <si>
    <t>10 koptan;10 koptan;10 koptan</t>
  </si>
  <si>
    <t>Produksi Pengembangan Perlindungan dan Pasca Panen Sayuran dan Biofarmaka</t>
  </si>
  <si>
    <t xml:space="preserve"> Jumlah Paket Penadaan Sayuran dan Biofarmaka</t>
  </si>
  <si>
    <t>Program Penyediaan dan Pengembangan Prasarana dan Sarana Pertanian(DAK &amp; DAU)</t>
  </si>
  <si>
    <t>Penguatan irigasi partisipatif (HIBAH WISMP II)</t>
  </si>
  <si>
    <t>10 kelompok;4 DI;1 paket</t>
  </si>
  <si>
    <t>Pengembangan alat dan mesin pertanian</t>
  </si>
  <si>
    <t>Kabupaten, Sindue, Labuan, Sirenja, Banawa Selatan, Rio Pakava (kab. Donggala)</t>
  </si>
  <si>
    <t>1 tahun;40 unit;1 tahun</t>
  </si>
  <si>
    <t>Pengembangan pertanian (DAU)</t>
  </si>
  <si>
    <t xml:space="preserve"> Jumlah prasarana dan sarana yang disediakan</t>
  </si>
  <si>
    <t>50 unit</t>
  </si>
  <si>
    <t>Pembinaan dan pengelolaan irigasi</t>
  </si>
  <si>
    <t>1 paket;1 paket</t>
  </si>
  <si>
    <t>Pendampingan petani dan pelaku agribisnis (PUAP)</t>
  </si>
  <si>
    <t>1 tahun;1 tahun</t>
  </si>
  <si>
    <t xml:space="preserve"> Koordinasi pelaksanaan pengawasan dan pengendalian pupuk dan pestisida</t>
  </si>
  <si>
    <t>Pengembangan pertanian (DAK)</t>
  </si>
  <si>
    <t>Kabupaten, Sirenja, Banawa Selatan, Balaesang, Sojol (kab. Donggala)</t>
  </si>
  <si>
    <t>Pengolahan lahan dan air</t>
  </si>
  <si>
    <t>1 Paket;1 Paket;1 Paket;1 Paket</t>
  </si>
  <si>
    <t>Rio Pakava (Desa Minti Makmur)</t>
  </si>
  <si>
    <t>Program Peningkatan Nilai Tambah, Daya Saing Industri Hilir, Pemasaran dan Ekspor Hasil Pertanian</t>
  </si>
  <si>
    <t>Pengembangan sarana pengolahan dan pemasaran hasil pertanian (P2HP) peternakan</t>
  </si>
  <si>
    <t>1 tahun;1 Tahun</t>
  </si>
  <si>
    <t>Pengembangan Sarana Pengolahan dan Pemasaran Hasil Pertanian (P2HP) Tanaman Pangan</t>
  </si>
  <si>
    <t>1 Tahun;1 Tahun;1 Tahun</t>
  </si>
  <si>
    <t>Pengembangan sarana pengolahan dan pemasaran hasil pertanian (P2HP) hortikultura</t>
  </si>
  <si>
    <t>1 Tahun;1 Tahun</t>
  </si>
  <si>
    <t xml:space="preserve">Program Peningkatan Produksi, Produktivitas dan Tanaman Pangan untuk pencapaian Swasembada dan Swasembada berkelanjutan </t>
  </si>
  <si>
    <t>Pengembangan produksi tanaman pangan</t>
  </si>
  <si>
    <t>1 tahun;1 tahun;1 angkatan;1 tahun</t>
  </si>
  <si>
    <t>Penanganan pasca panen tanaman pangan</t>
  </si>
  <si>
    <t>10 paket;30 unit;1 paket;1 tahun</t>
  </si>
  <si>
    <t>Penguatan perlindungan tanaman pangan dan gangguan OPT dan DPI</t>
  </si>
  <si>
    <t xml:space="preserve"> Peningkatan Kapasitas Sumber Daya Aparatur</t>
  </si>
  <si>
    <t>Musyawarah Kabupaten KORPRI</t>
  </si>
  <si>
    <t>SKPD (Wilayah Kabupaten Donggala)</t>
  </si>
  <si>
    <t xml:space="preserve"> Tercapainya Konsolidasidan Penguatan Organisasi KORPRI</t>
  </si>
  <si>
    <t>Persemayaman Dan Pemakaman Bagi PNS/Anggota KORPRI di Lingkungan Pemerintah Kab. Donggala Baik Yang masih Aktif maupun Yang sudah pensiun</t>
  </si>
  <si>
    <t xml:space="preserve"> Memberikan penghormatan dan Penghargaan Terakhir Bagi Aparatur Sipil Negara Atas Pengabdianya</t>
  </si>
  <si>
    <t>HUT KORPRI</t>
  </si>
  <si>
    <t xml:space="preserve"> Terlaksananya Peringatan HUT KORPRI</t>
  </si>
  <si>
    <t xml:space="preserve"> Meningkatkan Pemahaman Aparatur Sipil Negara dalam Penyelenggaraan Pemerintahan</t>
  </si>
  <si>
    <t>Bakti Sosial</t>
  </si>
  <si>
    <t xml:space="preserve"> Meningkatkan Kepedulian Sosial Aparatur Sipil Negara Terhadap Kehidupan Sekitarnya</t>
  </si>
  <si>
    <t>Pertandingan Olah Raga antar KORPRI (Bulu Tangkis, Tenis Meja, tenis Lapangan,Fut sall, Bola Voly, Catur, Takraw)</t>
  </si>
  <si>
    <t xml:space="preserve"> Meningkatkan Rasa Persaudaraan dan Persatuan Antar aparatur Sipil Negara</t>
  </si>
  <si>
    <t>Perlombaan Pengucapan Sapta Prasatya KORPRI dan Mars KORPRI</t>
  </si>
  <si>
    <t xml:space="preserve"> Meningkatkan Jiwa KORSA Aparatur Sipil Negara</t>
  </si>
  <si>
    <t xml:space="preserve"> Pelayanan Administrasi Perkantoran</t>
  </si>
  <si>
    <t xml:space="preserve"> Terciptanya pelayanan Administrasi Perkantoran Yang Baik</t>
  </si>
  <si>
    <t xml:space="preserve"> Terciptanya Sinergisitas Dalam Pelaksanaan Program Pelayanan</t>
  </si>
  <si>
    <t xml:space="preserve"> Peresentase Peningkatan Kwalitas sarana dan prasarana efektif dan efesien</t>
  </si>
  <si>
    <t>Pengadaan Saana dan Prasarana Kantor</t>
  </si>
  <si>
    <t>Balaesang (Kantor Camat Balaesang)</t>
  </si>
  <si>
    <t xml:space="preserve"> Presentase peningkatan Sapras efektif &amp; efisien</t>
  </si>
  <si>
    <t xml:space="preserve"> Persentase lancarnya administrasi perkantoran</t>
  </si>
  <si>
    <t xml:space="preserve"> Kegiatan rapat-rapat koordinasi dan konsultasi</t>
  </si>
  <si>
    <t>Balaesang (Dari ibu Kota Kecamatan Balaesang Ke ibu Kota kabupaten Donggala)</t>
  </si>
  <si>
    <t xml:space="preserve"> jumlah pelaksanaan rapat</t>
  </si>
  <si>
    <t>Boya (Kelurahan Boya)</t>
  </si>
  <si>
    <t>Ganti (Kelurahan Ganti)</t>
  </si>
  <si>
    <t>Boneoge (Kelurahan Boneoge)</t>
  </si>
  <si>
    <t>Banawa (Kantor Camat Banawa)</t>
  </si>
  <si>
    <t xml:space="preserve"> Tersedianya sarana dan prasarana kantor</t>
  </si>
  <si>
    <t>Labuan Bajo (Kelurahan Labuan Bajo)</t>
  </si>
  <si>
    <t>Tanjung Batu (Kelurahan Tanjung Batu)</t>
  </si>
  <si>
    <t>Maleni (Kelurahan Maleni)</t>
  </si>
  <si>
    <t>Gunung Bale (Kelurahan Gunung Bale)</t>
  </si>
  <si>
    <t xml:space="preserve"> Jumlah Sarana dan Prasarana Kantor yang diadakan kel.Gunung Bale</t>
  </si>
  <si>
    <t>Penyediaan pelayanan administrasi perkantoran (Kelurahan Boya)</t>
  </si>
  <si>
    <t>Kabonga Besar (Kelurahan Kabonga Besar)</t>
  </si>
  <si>
    <t>Penyediaan pelayanan administrasi perkantoran (Kel. Kabonga Kecil)</t>
  </si>
  <si>
    <t>Kabonga Kecil (Kelurahan Kabonga Kecil)</t>
  </si>
  <si>
    <t>Penyediaan pelayanan administrasi perkantoran (Kelurahan Ganti)</t>
  </si>
  <si>
    <t>Penyediaan pelayanan administrasi perkantoran (Kelurahan Boneoge</t>
  </si>
  <si>
    <t>Kantor Camat Banawa</t>
  </si>
  <si>
    <t xml:space="preserve"> Lancarnya administrasi perkantoran</t>
  </si>
  <si>
    <t>Penyediaan pelayanan administrasi perkantoran (Kelurahan Kabonga Besar)</t>
  </si>
  <si>
    <t>Penyediaan pelayanan administrasi perkantoran (Kel. Labuan Bajo)</t>
  </si>
  <si>
    <t>Banawa Tengah (Kantor Kecamatan Banawa Tengah)</t>
  </si>
  <si>
    <t xml:space="preserve"> Jumlah Paket</t>
  </si>
  <si>
    <t xml:space="preserve"> Jumlah bulan pelaksanaan</t>
  </si>
  <si>
    <t xml:space="preserve"> Jumlah bulan pelaksanaan </t>
  </si>
  <si>
    <t>Dampelas (Kantor Camat Dampelas)</t>
  </si>
  <si>
    <t xml:space="preserve"> peningkatan Sarana dan Prasarana Aparatur</t>
  </si>
  <si>
    <t xml:space="preserve"> Pelaksanaan Administrasi Perkantoran</t>
  </si>
  <si>
    <t>Labuan (Kantor Kecamatan Labuan)</t>
  </si>
  <si>
    <t>Rapat rapat koordinasi dan konsultasi</t>
  </si>
  <si>
    <t>Kecamatan Pinembani</t>
  </si>
  <si>
    <t xml:space="preserve">Penyediaaan Pelayanan Administrasi Perkantoran </t>
  </si>
  <si>
    <t>Pinembani (Kecamatan Pinembani)</t>
  </si>
  <si>
    <t xml:space="preserve"> Jumlah Bulan Pelaksanaan </t>
  </si>
  <si>
    <t>Sindue (Kantor Kecamatan Sindue)</t>
  </si>
  <si>
    <t xml:space="preserve"> Jumlah Bulan Penyediaan Mebeleur</t>
  </si>
  <si>
    <t xml:space="preserve"> Jumlah Bulan Pelaksanaan Rapat-Rapat Koordinasi dan Konsultasi</t>
  </si>
  <si>
    <t xml:space="preserve"> Jumlah Bulan Pelaksanaan Admninistrasi</t>
  </si>
  <si>
    <t>Sindue Tobata (KantorKecamatan )</t>
  </si>
  <si>
    <t>kantor camat sirenja</t>
  </si>
  <si>
    <t>Sojol (Kantor Camat)</t>
  </si>
  <si>
    <t xml:space="preserve"> Terlaksananya Kegiatan Pelayanan Administrasi Perkantoran</t>
  </si>
  <si>
    <t>Sojol Utara (kecamatan sojol utara)</t>
  </si>
  <si>
    <t xml:space="preserve"> Jumalah sarana kantor yang diadakan</t>
  </si>
  <si>
    <t>PenyediaanPelayanan administrasi Perkantoran</t>
  </si>
  <si>
    <t xml:space="preserve"> Jumlah Pelaksanaan Pelayanan Administrasi Perkantoran</t>
  </si>
  <si>
    <t>Rapat-rapat Koordinasi dan Konsultansi</t>
  </si>
  <si>
    <t xml:space="preserve"> Jumlah Koordinasi, konsultasi yang dilakukan</t>
  </si>
  <si>
    <t>Tanantovea (Kecamatan Tanantovea)</t>
  </si>
  <si>
    <t xml:space="preserve"> Jumlah pelaksanaan rapat</t>
  </si>
  <si>
    <t>12 kali</t>
  </si>
  <si>
    <t>Peningkatan Kemampuan Teknis Aparat Perencana</t>
  </si>
  <si>
    <t>rapat-rapat koordinasi dan konsultasi</t>
  </si>
  <si>
    <t>Pelyanan administrasi perkantoran</t>
  </si>
  <si>
    <t>Program Perencanaan Tata Ruang</t>
  </si>
  <si>
    <t xml:space="preserve"> Monitoring, Evaluasi Pengendalian dan Pelaporan</t>
  </si>
  <si>
    <t>Koordinasi Perencanaan Umum Pembangunan Daerah</t>
  </si>
  <si>
    <t>Koordinasi Penyusunan LAKIP/Bappeda dan Tapkin</t>
  </si>
  <si>
    <t>Penyelenggaraan musrenbang RKPD</t>
  </si>
  <si>
    <t>Program perencanaan pembangunan ekonomi</t>
  </si>
  <si>
    <t>Fasilitas dan Koordinasi Program Berbantuan Pembangunan Ekonomi daerah</t>
  </si>
  <si>
    <t>Koordinasi Perencanaan Pembangunan Bidang Ekonomi</t>
  </si>
  <si>
    <t>Program perencanaan prasarana wilayah dan sumber daya alam</t>
  </si>
  <si>
    <t>Dukungan program percepatan pembangunan Sanitasi Permukiman (PPSP)</t>
  </si>
  <si>
    <t>Koordinasi Perencanaan Pengembangan Wilayah dan Infrastruktur</t>
  </si>
  <si>
    <t>Pembinaan Perkuatan Kelembagaan Sumber Daya Air (Hibah WISMP-2) Kabupaten Donggala</t>
  </si>
  <si>
    <t>Koordinasi Program Penanganan Lahan Kritis Sumber Daya air berbasis Masyarakat (PLSDAM)</t>
  </si>
  <si>
    <t>Pembinaan Perkuatan Kelembagaan Sumber Daya Air (Pendamping WISMP-2) Kabupaten Donggala</t>
  </si>
  <si>
    <t>Program perencanaan pembangunan sosial budaya</t>
  </si>
  <si>
    <t>Koordinasi Pengembangan Pariwisata Kota Donggala</t>
  </si>
  <si>
    <t>Penyusunan data base perencanaan pembangunan Bidang Sosbud</t>
  </si>
  <si>
    <t>Koordinasi Perencanaan Pembangunan Bidang Sosial dan Budaya</t>
  </si>
  <si>
    <t>Statistik</t>
  </si>
  <si>
    <t>Program Pengembangan Data/Informasi/Statistik Daerah</t>
  </si>
  <si>
    <t>Penelitian dan pengembangan pembangunan daerah</t>
  </si>
  <si>
    <t>Koordinasi Penyusunan SIPD</t>
  </si>
  <si>
    <t>Penyusunan Statistik Dasar Kabupaten Donggala</t>
  </si>
  <si>
    <t>55 Orang</t>
  </si>
  <si>
    <t>Kab. Donggala</t>
  </si>
  <si>
    <t>Wilayah Indonesia</t>
  </si>
  <si>
    <t>Persentase sarana dan Prasarana Kantor yang di manfaatkan</t>
  </si>
  <si>
    <t>Program Peningkatan Kuallitas Sumber Daya Aparatur</t>
  </si>
  <si>
    <t>Jumlah PN seluruh SKPD yang mengikuti Bintek Perencanaan Pembangunan Daerah</t>
  </si>
  <si>
    <t>Jumlah pelaksanaan Rapat</t>
  </si>
  <si>
    <t>Jumlah bulan pelaksaanaan Pelayanan adminitrasi kantor</t>
  </si>
  <si>
    <t>1 Dok</t>
  </si>
  <si>
    <t>Jumlah SKPD yang terkoordinasi dalam BKPRD</t>
  </si>
  <si>
    <t>15 SKPD</t>
  </si>
  <si>
    <t>Persentase kesesuaian antara Dokumen Perencanaan dengan Pelaksanaan</t>
  </si>
  <si>
    <t>Jumlah SKPD yang dikoordinasikan dalam Perencanaan Pembangunan Daerah</t>
  </si>
  <si>
    <t>Jumlaha Dokumen Perencanaan tahunan yang berkualitas sesuai standar</t>
  </si>
  <si>
    <t>Jumlah Dokumen LAKIP Kabupaten/Bappeda dan TPKIN</t>
  </si>
  <si>
    <t>Persentase hasil Musrenbang yang di akomodir dalam RKPD</t>
  </si>
  <si>
    <t>Jumlah SKPD yang di fasilitasi dan di koordinasikan dalam Program  Berbantuan Pembangunan Ekonomi Daerah</t>
  </si>
  <si>
    <t>Jumlah SKPD yang di fasilitasi dan di koordinasikan dalam Perencanaan Pembangunan Ekonomi</t>
  </si>
  <si>
    <t>Jumlah SKPD yang di koordinasi dalam Program PAMSIMAS</t>
  </si>
  <si>
    <t>Koordinasi program penyediaan air minum dan sanitasi berbasis masyarakat (PAMSIMAS)</t>
  </si>
  <si>
    <t>Jumlah SKPD yang di bina dalam Perkuatan Kelembagaan Sumber Daya Air</t>
  </si>
  <si>
    <t>Jumlah SKPD yang di koordinasi dalam Program PLSDAM</t>
  </si>
  <si>
    <t>Jumlah SKPD yang dikoordinasikan dalam Program Perencanaan Prasarana Wilayah dan Sumber Daya Alam</t>
  </si>
  <si>
    <t>5 SKPD</t>
  </si>
  <si>
    <t>Jumlah SKPD yang di dukung dalam Program PPSP</t>
  </si>
  <si>
    <t>Jumlah SKPD yang dikoordinasikan dalam kegiatan Pengembangan Pariwisata kota Donggala</t>
  </si>
  <si>
    <t>Jumlah SKPD yang dikoordinasikan dalam kegiatan Penanggulangan Kemiskinan Daerah</t>
  </si>
  <si>
    <t>Jumlah dokumen Data Base perencanaan Bidang Sosial Budaya yang berkualitas sesuai standar teknis</t>
  </si>
  <si>
    <t>Jumlah SKPD yang di koodinasikan dalam Program Perencanaan Pembangunan Bidang Sosial Budaya</t>
  </si>
  <si>
    <t>Jumlah Dokumen Penelitian yang berkualitas sesuai standar teknis</t>
  </si>
  <si>
    <t>Jumlah Dokumen SIPD yang berkualitas sesuai standar teknis</t>
  </si>
  <si>
    <t>Jumlah Dokumen Statistik yang berkualitas sesuai standar teknis</t>
  </si>
  <si>
    <t>Penyediaan pelayanan administrasi perkantoran (Kelurahan Gunung Bale)</t>
  </si>
  <si>
    <t>Pengadaan kendaraan dinas / operasional</t>
  </si>
  <si>
    <t xml:space="preserve"> Jumlah kendaraan dinas / operasional yang diadakan</t>
  </si>
  <si>
    <t>Pembangunan Rumah dan Gedung Pemerintah</t>
  </si>
  <si>
    <t xml:space="preserve"> Jumlah rumah dan gedung pemerintah yang dibangun</t>
  </si>
  <si>
    <t>Rehabilitasi Rumah dan Gedung Pemerintah</t>
  </si>
  <si>
    <t xml:space="preserve"> Jumlah Rumah dan Gedung Pemerintah yang direhab</t>
  </si>
  <si>
    <t xml:space="preserve"> Jumlah dokumen perencanaan/pengawasan yang disusun</t>
  </si>
  <si>
    <t xml:space="preserve"> Tersedianya jalan desa</t>
  </si>
  <si>
    <t>Penyediaan Jasa Pelayanan Kantor</t>
  </si>
  <si>
    <t xml:space="preserve"> Jumlah Bulan pelaksanaan administrasi perkantoran</t>
  </si>
  <si>
    <t>Pekerjaan Umum</t>
  </si>
  <si>
    <t>Program pembangunan infrastruktur perdesaaan/kelurahan</t>
  </si>
  <si>
    <t xml:space="preserve"> Tersedianya Jalan Desa</t>
  </si>
  <si>
    <t>Peningkatan jalan desa</t>
  </si>
  <si>
    <t>Program Pembangunan Jalan dan Jembatan</t>
  </si>
  <si>
    <t>Rio Pakava (Desa Bukit Indah)</t>
  </si>
  <si>
    <t xml:space="preserve"> Panjang Jalan</t>
  </si>
  <si>
    <t>Pembangunan/Peningkatan Jalan Lingkungan</t>
  </si>
  <si>
    <t xml:space="preserve"> Panjang jalan lingkungan yang dibangun/ ditingkatkan</t>
  </si>
  <si>
    <t>Pembangunan Jembatan</t>
  </si>
  <si>
    <t>Sojol (Desa Bukit Harapan)</t>
  </si>
  <si>
    <t xml:space="preserve"> Tersedianya Jalan Lingkungan</t>
  </si>
  <si>
    <t>Pembangunan Jalan Lingkungan</t>
  </si>
  <si>
    <t xml:space="preserve"> peningkatan jalan lingkungan 1,2,3</t>
  </si>
  <si>
    <t xml:space="preserve"> Jumlah Jembatan yang dibangun</t>
  </si>
  <si>
    <t>Perencanaan Pembangunan Jalan dan Jembatan</t>
  </si>
  <si>
    <t xml:space="preserve"> a.	Jumlah dokumen perencanaan jalan; b.	Jumlah dokumen perencanaan jembatan</t>
  </si>
  <si>
    <t>Pembangunan Jalan</t>
  </si>
  <si>
    <t xml:space="preserve"> Panjang Jalan Kabupaten yang dibangun</t>
  </si>
  <si>
    <t>Peningkatan Jalan dan Jembatan Kabupaten</t>
  </si>
  <si>
    <t xml:space="preserve"> Panjang Jalan yang ditingkatkan; Jumlah jembatan yang ditingkatkan kapaasitas layanannya</t>
  </si>
  <si>
    <t>Balaesang (Desa Siweli)</t>
  </si>
  <si>
    <t>Sojol (Desa Tonggolobibi)</t>
  </si>
  <si>
    <t>Program Pembangunan Saluran Drainase/Gorong-gorong</t>
  </si>
  <si>
    <t>Pembangunan/Peningkatan Saluran Drainase</t>
  </si>
  <si>
    <t xml:space="preserve"> Panjang saluran drainase yang terbangun</t>
  </si>
  <si>
    <t xml:space="preserve"> Panjang Saluran Drainase yang terbangun</t>
  </si>
  <si>
    <t xml:space="preserve"> terbangunnya drainase semua dusun</t>
  </si>
  <si>
    <t xml:space="preserve"> Pembuatan Draenase</t>
  </si>
  <si>
    <t xml:space="preserve"> Tersedianya Drainase</t>
  </si>
  <si>
    <t xml:space="preserve"> pencegahan banjir</t>
  </si>
  <si>
    <t>Banawa Tengah (Desa Powelua)</t>
  </si>
  <si>
    <t xml:space="preserve"> pembangunan draenase</t>
  </si>
  <si>
    <t xml:space="preserve"> Tersedianya Drainase </t>
  </si>
  <si>
    <t xml:space="preserve"> pencegah banjir</t>
  </si>
  <si>
    <t>Pembangunan/Peningkatan Gorong-gorong/Duicker Plat</t>
  </si>
  <si>
    <t xml:space="preserve"> Jumlah  gorong-gorong/duiker plat yang terbangun</t>
  </si>
  <si>
    <t>427 Unit</t>
  </si>
  <si>
    <t xml:space="preserve"> Tersedianya Drainase Lingkungan </t>
  </si>
  <si>
    <t xml:space="preserve"> terbangunnya saluran drainase</t>
  </si>
  <si>
    <t xml:space="preserve"> pencegahan terhadap banjir</t>
  </si>
  <si>
    <t>Program rehabilitasi/pemeliharaan Jalan dan Jembatan</t>
  </si>
  <si>
    <t>Rehabilitasi Jalan Kabupaten</t>
  </si>
  <si>
    <t xml:space="preserve"> Panjang jalan kabupaten yang direhabilitasi</t>
  </si>
  <si>
    <t xml:space="preserve">Program pengembangan dan pengelolaan jaringan irigasi, rawa dan jaringan pengairan lainnya </t>
  </si>
  <si>
    <t>Peningkatan Jaringan irigasi</t>
  </si>
  <si>
    <t xml:space="preserve"> Panjang saluran irigasi yang ditingkatkan</t>
  </si>
  <si>
    <t>Pembangunan Jaringan Air Bersih</t>
  </si>
  <si>
    <t xml:space="preserve"> pembangunan jalan kekantong produksi</t>
  </si>
  <si>
    <t>Rehabilitasi Jaringan irigasi</t>
  </si>
  <si>
    <t xml:space="preserve"> Terlaksananya Rehabilitasi Bendung Irigasi</t>
  </si>
  <si>
    <t xml:space="preserve"> Tersedianya jaringan irigasi saluran sekunder</t>
  </si>
  <si>
    <t>Program pengendalian banjir</t>
  </si>
  <si>
    <t xml:space="preserve"> Panjang Tebing Sungai yang terbangun</t>
  </si>
  <si>
    <t xml:space="preserve"> Terlaksananya pengamanan tebing pantai</t>
  </si>
  <si>
    <t xml:space="preserve"> Pembangunan beronjong sungai</t>
  </si>
  <si>
    <t xml:space="preserve"> pembuatan bronjong sungai Tompe</t>
  </si>
  <si>
    <t xml:space="preserve"> Terlaksananya Normalisasi Sungai dan Pembuatan Bronjong</t>
  </si>
  <si>
    <t xml:space="preserve"> Panjang Normalisasi yang terbangun</t>
  </si>
  <si>
    <t xml:space="preserve"> terbangunnya talud penahanabrasi pantai</t>
  </si>
  <si>
    <t xml:space="preserve"> untuk keamanan masyarakat </t>
  </si>
  <si>
    <t xml:space="preserve"> terbangunnya pengaman tebing sungai</t>
  </si>
  <si>
    <t xml:space="preserve"> Terlaksananya Normalisasi dan Pembuatan Bronjong</t>
  </si>
  <si>
    <t xml:space="preserve"> Jumlah panjang sungai dan bronjong yang terbangun</t>
  </si>
  <si>
    <t xml:space="preserve"> teratasinya banjir kawasan pemukiman dan meningkatnya akses jalan </t>
  </si>
  <si>
    <t xml:space="preserve"> normalisasi dan pembuatan bronjong sungai sibera</t>
  </si>
  <si>
    <t>Program pengembangan kinerja pengelolaan air minum dan air limbah</t>
  </si>
  <si>
    <t xml:space="preserve"> Untuk kebaikan masyarakat </t>
  </si>
  <si>
    <t>Pengadaan Perlengkapan Gedung Kantor</t>
  </si>
  <si>
    <t xml:space="preserve"> Meningkatnya Kwalitas Sumberdaya Aparatur</t>
  </si>
  <si>
    <t>Penyedian Pelayanan Administrasi Perkantoran</t>
  </si>
  <si>
    <t>Peningkatan dan Pengembangan Sistem Pelaporan Capaian Kinerja dan Keuangan</t>
  </si>
  <si>
    <t xml:space="preserve"> Persentase Peningkatan Pengembangan Sistem Laporan Capaian Kinerja dan Keuangan</t>
  </si>
  <si>
    <t>Program Pengelolaan dan rehabilitasi ekosistem pesisir, laut dan pulau - pulau kecil</t>
  </si>
  <si>
    <t>Pengembangan dan Rehabilitasi Ekosisitem Pesisir</t>
  </si>
  <si>
    <t>Kabupaten, Banawa (Kab.Donggala- Kel. Kabonga Kecil)</t>
  </si>
  <si>
    <t xml:space="preserve"> Persentase wilayah Perairan Ilegal Fising dan Kegiatan Yang Merusak Lingkungan; Persentase wilayah Perairan Ilegal Fising dan Kegiatan Yang Merusak Lingkungan</t>
  </si>
  <si>
    <t>Kelautan dan Perikanan</t>
  </si>
  <si>
    <t>Program Pemberdayaan Masyarakat dalam Pengawasan dan Pengendalian Sumberdaya Kelautan</t>
  </si>
  <si>
    <t>Pengawasan Dan Pengendalian Pemanfaatan Sumberdaya Kelautan Dan Perikanan (SDKP)</t>
  </si>
  <si>
    <t xml:space="preserve"> Persentase Wilayah Perairan Bebas Ilegal Fishing Dan Kegiatan merusak lingkungan</t>
  </si>
  <si>
    <t>Program Pengembangan Budidaya Perikanan</t>
  </si>
  <si>
    <t>Pengembangan Sistem Kesehatan Ikan dan Lingkungan</t>
  </si>
  <si>
    <t xml:space="preserve"> Produksi Perikanan Budidaya</t>
  </si>
  <si>
    <t>Pengembangan dan Pengelolaan Budidaya Perikanan</t>
  </si>
  <si>
    <t>Pengembangan Sistem Sarana dan Prasarana Budidaya</t>
  </si>
  <si>
    <t>Kabupaten, Banawa (Kab. Donggala- Kab. Donggala- Kelurahan Kabonga Besar)</t>
  </si>
  <si>
    <t xml:space="preserve"> Produksi Perikanan Budidaya; Produksi Perikanan Budidaya; Produksi Perikanan Budidaya</t>
  </si>
  <si>
    <t>Program Optimalisasi Pengelolaan dan Pemasaran Produksi Perikanan</t>
  </si>
  <si>
    <t>Peningkatan dan Pengembangan Usaha Perikanan</t>
  </si>
  <si>
    <t xml:space="preserve"> Produksi Volume Ikan yang Diolah</t>
  </si>
  <si>
    <t>Pembinaan dan Pengembangan Mutu Hasil Perikanan</t>
  </si>
  <si>
    <t>Kabupaten, Sindue (Kab.Donggala- Desa Masaingi)</t>
  </si>
  <si>
    <t xml:space="preserve"> Produksi/Volume Ikan yang Diolah; Terampilnya Masyarakat dalam Pembuatan Abon</t>
  </si>
  <si>
    <t>Pengololaan Dan Pemasaran Hasil Perikanan</t>
  </si>
  <si>
    <t>Kabupaten, Banawa (Kab. Donggala- Kel.Kabonga Kecil- Kel.Kabonga Kecil)</t>
  </si>
  <si>
    <t xml:space="preserve"> Produksi/Volume Ikan Yang diolah; Produksi/Volume Ikan yang di Olah; Produksi/Volume Ikan yang Diolah</t>
  </si>
  <si>
    <t xml:space="preserve">Program Pengembangan Sarana dan Prasarana Perikanan dan Kelautan </t>
  </si>
  <si>
    <t>Pendamping Peningkatan dan Pengmbangan Sarana dan Prasarana Perikanan dan Kelautan (DAU)</t>
  </si>
  <si>
    <t xml:space="preserve"> Persentase Tingkat Pemanfaatan Sarana dan Prasarana Perikanan dan Kelautan</t>
  </si>
  <si>
    <t>Peningkatan dan Pengembangan Sarana dan Prasarana Perikanan dan Kelautan (DAK)</t>
  </si>
  <si>
    <t>Kabupaten, Sindue Tombusabora, Tanjung Batu (Kab.Donggala- RT.03 / RW.02- Desa Batusuya- RT.03 / RW.02)</t>
  </si>
  <si>
    <t>Program Pemberdayaan Ekonomi Masyarakat Pesisir</t>
  </si>
  <si>
    <t>Pembinaan Dan Pengelolaan Sumber Daya Pesisir Dan Pulau-pulau Kecil</t>
  </si>
  <si>
    <t>Kabupaten (kabupaten Donggala)</t>
  </si>
  <si>
    <t xml:space="preserve"> Tingkat Pemanfaatan Sarana Pemberdayaan Masyarakat</t>
  </si>
  <si>
    <t>Program Peningkatan Mitigasi Bencana Alam Laut dan Prakiraan Iklim Laut</t>
  </si>
  <si>
    <t>Kajian Mitigasi Bencana Alam, laut Dan perkiraan Iklim laut</t>
  </si>
  <si>
    <t xml:space="preserve"> Persentase Wilayah Perairan Bebas Ilegal Fising Dan Kegiatan Yang Merusak Lingkungan</t>
  </si>
  <si>
    <t>Program Pengembangan Perikanan Tangkap</t>
  </si>
  <si>
    <t>Pengelolaan Sumber Daya Ikan</t>
  </si>
  <si>
    <t>Kabupaten, Banawa (Kab. Donggala- Kel. Kabonga Kecil- Kel.Kaboga Besar)</t>
  </si>
  <si>
    <t xml:space="preserve"> Produksi Perikanan Tangkap; Produksi Perikanan Tangkap; Produksi Perikanan Tangkap</t>
  </si>
  <si>
    <t>Pengelolaan dan Pengembangan Usaha Produksi Penangkapan</t>
  </si>
  <si>
    <t xml:space="preserve"> Produksi Perikanan Tangkap</t>
  </si>
  <si>
    <t>Kabupaten, Banawa Selatan, Sindue Tombusabora, Banawa, Sindue, Labuan Bajo, Gunung Bale (Kab.Donggala- Desa Batusuya- Dusun 01 dan 02 Desa Loli Oge- 4 RW- Dusun I, II, III Desa Loli Dondo- RT.04 RW 01- desa tosale- Desa Marana Dusun I, II, III dan IV- Desa Enu- Desa Dalaka- Desa Kaliburu Kata- Desa Batusuya)</t>
  </si>
  <si>
    <t xml:space="preserve"> Tersedianya Rompong; Tersedianya Bantuan Perahu; Tersedianya perahu dan mesin katinting; Produksi Perikanan Tangkap; Tersedianya Perahu dan Mesin Katinting; Tersedianya Mesin Katinting, Pukat, Genset dan Perahu; pengadaan bagang besar; Tersedianya mesin katinting </t>
  </si>
  <si>
    <t>Sindue Tombusabora (Kecamatan Sindue Tombusabora)</t>
  </si>
  <si>
    <t>Persentase Peningkatan Kwalitas sarana dan prasarana efektif dan efesien</t>
  </si>
  <si>
    <t>Prosentase lancarnya administrasi perkantoran</t>
  </si>
  <si>
    <t>Persentase APK PAUD</t>
  </si>
  <si>
    <t>24,47%</t>
  </si>
  <si>
    <t>23,10%</t>
  </si>
  <si>
    <t>Angka Rata-rata Lama Sekolah;</t>
  </si>
  <si>
    <t xml:space="preserve">Angka Melanjutkan SD/MI ke SMP/MTs </t>
  </si>
  <si>
    <t>Angka Partisipasi Sekolah (APS) :</t>
  </si>
  <si>
    <t>- SD/MI</t>
  </si>
  <si>
    <t>-SMP/MTs</t>
  </si>
  <si>
    <t>Angka Putus Sekolah :</t>
  </si>
  <si>
    <t>A P K :</t>
  </si>
  <si>
    <t>A P M :</t>
  </si>
  <si>
    <t>7,95 Thn</t>
  </si>
  <si>
    <t>99,8%</t>
  </si>
  <si>
    <t>119,9%</t>
  </si>
  <si>
    <t>86,31%</t>
  </si>
  <si>
    <t>2,26%</t>
  </si>
  <si>
    <t>13,69%</t>
  </si>
  <si>
    <t>119,6%</t>
  </si>
  <si>
    <t>82,5%</t>
  </si>
  <si>
    <t>79,27%</t>
  </si>
  <si>
    <t>52,37%</t>
  </si>
  <si>
    <t>Angka Melanjutkan dari SMP ke SMA</t>
  </si>
  <si>
    <t>Angka Partisipasi Sekolah (APS) SMA/SMK</t>
  </si>
  <si>
    <t>APK SMA/SMK/MA</t>
  </si>
  <si>
    <t>APM SMA/SMK/MA</t>
  </si>
  <si>
    <t>Angka Putus Sekolah SMA/MA/SMK</t>
  </si>
  <si>
    <t>Angka Kelulusan (AL) SMA/MA/ SMK</t>
  </si>
  <si>
    <t>63,60%</t>
  </si>
  <si>
    <t>58,19%</t>
  </si>
  <si>
    <t>49,13%</t>
  </si>
  <si>
    <t>3,64%</t>
  </si>
  <si>
    <t>99,5%</t>
  </si>
  <si>
    <t>Penduduk Usia 15 Tahun Yang melek Huruf</t>
  </si>
  <si>
    <t>96,8%</t>
  </si>
  <si>
    <t>Persentase guruSD/SDLB SMP/SMPLB SMA/SMALB, SMK,berkualifikasi akademik S1/S2 dan bersertifikasi pendidik</t>
  </si>
  <si>
    <t>Rata-rata jumlah kunjungan ke perpustakaan Pertahun</t>
  </si>
  <si>
    <t>Koleksi Buku yang tersedia di perpustakaan daerah</t>
  </si>
  <si>
    <t>12.000 Org</t>
  </si>
  <si>
    <t xml:space="preserve">1 Paket </t>
  </si>
  <si>
    <t>Rasio Ketersediaan Sekolah terhadap penduduk Usia Sekolah :</t>
  </si>
  <si>
    <t>- SD / MI</t>
  </si>
  <si>
    <t>- SMP / MTs</t>
  </si>
  <si>
    <t>- SMA / MA</t>
  </si>
  <si>
    <t>Rasio Murid Terhadap Guru :</t>
  </si>
  <si>
    <t>1 : 120</t>
  </si>
  <si>
    <t>1 : 124</t>
  </si>
  <si>
    <t>1 : 272</t>
  </si>
  <si>
    <t>1 : 32</t>
  </si>
  <si>
    <t>1 : 36</t>
  </si>
  <si>
    <t>Peresentase Peningkatan Kwalitas sarana dan prasarana efektif dan efesien</t>
  </si>
  <si>
    <t xml:space="preserve">Terpeliharanya dokumen arsip daerah </t>
  </si>
  <si>
    <t>Persentase SKPD yang menerapkan tata kearsipan secara baik</t>
  </si>
  <si>
    <t>Persentase peningkatan budaya baca</t>
  </si>
  <si>
    <t>13.000 org</t>
  </si>
  <si>
    <t>Presentase Peningkatan Kwalitas sarana dan prasarana efektif dan efesien</t>
  </si>
  <si>
    <t>Meningkatnya kualitas SDM aparatur</t>
  </si>
  <si>
    <t>-Terpenuhinya Kesehatan Anak :</t>
  </si>
  <si>
    <t>Cakupan Kunjungan Neonatal (KN1)</t>
  </si>
  <si>
    <t xml:space="preserve"> Cakupan Kunjungan Neonatal Lengkap</t>
  </si>
  <si>
    <t>Cakupan pengobatan pada komplikasi neonatal</t>
  </si>
  <si>
    <t>Cakupan pelayanan kesehatan bayi</t>
  </si>
  <si>
    <t>Cakupan Pelayanan kesehatan balita</t>
  </si>
  <si>
    <t>Cakupan pemberian makanan pendamping ASI pada anak 6-24 bln keluarga miskin</t>
  </si>
  <si>
    <t>-Terpenuhinya Kesehatan Ibu:</t>
  </si>
  <si>
    <t>Ibu Bersalin yang ditolong oleh tenaga kesehatan</t>
  </si>
  <si>
    <t>Ibu hamil yang mendapat pelayanan entenatal (K4)</t>
  </si>
  <si>
    <t>Ibu bersalin ditolong oleh nakes difasilitas kesehatan</t>
  </si>
  <si>
    <t>Ibu Nifas yang mendapatkan pelayanan</t>
  </si>
  <si>
    <t xml:space="preserve"> Ibu Bersalin yang mendapatkan penanganan komplikasi Kebidanan (Cakupan PK)</t>
  </si>
  <si>
    <t>Pasangan usia subur yang menjadi KB Aktif (CPR</t>
  </si>
  <si>
    <t>Pusk. Rawat inap mampu PKRE teadu</t>
  </si>
  <si>
    <t>Pelayanan gawat darurat level 1 yang harus diberikan Rumah Sakit</t>
  </si>
  <si>
    <t>Ketersediaan obat dan vaksin &amp; perbekalan kesehatan</t>
  </si>
  <si>
    <t>Persentase Obat Generik Berlogo dalam Persediaan Obat</t>
  </si>
  <si>
    <t>Rumah Tangga yang melaksanakan PHBS</t>
  </si>
  <si>
    <t>Desa Siaga Aktif</t>
  </si>
  <si>
    <t>Sekolah Dasar yang mempromosikan kesehatan</t>
  </si>
  <si>
    <t>Kecamatan yang menetapkan kebijakan yg berwawasan Kesehatan</t>
  </si>
  <si>
    <t>Posyandu Purnama dan Mandiri</t>
  </si>
  <si>
    <t>% Balita Gizi Buruk mendapat perawatan</t>
  </si>
  <si>
    <t>% Balita gakin 6-24 bln mendapat MP-ASI</t>
  </si>
  <si>
    <t>% Bayi Usia 0-6 bln mendapat ASI Eksklusif</t>
  </si>
  <si>
    <t>Cakupan garam beryodium</t>
  </si>
  <si>
    <t>% Balilta 6-59 Bulan mendapat Vitaman A</t>
  </si>
  <si>
    <t>% Psk. Dengan pemantauan status gizi dan KLB gizi buruk</t>
  </si>
  <si>
    <t>% Balita ditimbang berat badannya D/S</t>
  </si>
  <si>
    <t>Jumlah balita gizi kurang GAKIN mendapat PMT pemulihan</t>
  </si>
  <si>
    <t>% Rumah Tangga yang memiliki akses terhadap air minum berkualitas</t>
  </si>
  <si>
    <t>% Kualitas air minum yang memenuhi syarat</t>
  </si>
  <si>
    <t>% Penduduk yang menggunakan jamban sehat</t>
  </si>
  <si>
    <t>Jumlah desa yang melaksanakan Sanitasi Total Berbasis Masyarakat</t>
  </si>
  <si>
    <t xml:space="preserve">% Kualitas air minum yang memenuhi syarat </t>
  </si>
  <si>
    <t>Tercapainya cakupan penanggulangan penyakit menular dan tidak menular :</t>
  </si>
  <si>
    <t>Desa/ Kelurahan Universal Chitol Imunization (UCI)</t>
  </si>
  <si>
    <t>Penemuan dan Penaganan penderita penyakit Acute Flacid Paralysis (AFP) rate pada 100.000 pddk &lt;15 Thn</t>
  </si>
  <si>
    <t>Penemuan dan penanganan penderita penyakit TB BTA Positif</t>
  </si>
  <si>
    <t>Penemuan dan penanganan penderita penyakit Pnemonia</t>
  </si>
  <si>
    <t>Penemuan dan penanganan penderita penyakit Diare</t>
  </si>
  <si>
    <t>Penemuan dan penanganan penderita penyakit DBD</t>
  </si>
  <si>
    <t>Desa/Kelurahan mengalami KLB yang dilakukan penyelidikan epidemiologi &lt;24 jam</t>
  </si>
  <si>
    <t>Prevalensi HIV/</t>
  </si>
  <si>
    <t>Persentase ODHA yang menerima antiretroviral (ART)</t>
  </si>
  <si>
    <t>Angka penemuan kasus malaria per 1000 pddk</t>
  </si>
  <si>
    <t>Persentase KLB malaria yang dilaporkan dan ditanggula</t>
  </si>
  <si>
    <t>Prevalensi TB per 100.000 penduduk</t>
  </si>
  <si>
    <t>% Kasus baru TB Paru + yang ditemukan</t>
  </si>
  <si>
    <t>% Kasus baru TB Paru + yang disembuhkan</t>
  </si>
  <si>
    <t>Cakupan imunisasi lengkap pada anak usia 1 thn</t>
  </si>
  <si>
    <t>Cakupan imunisasi campak pada anak usia 1 thn</t>
  </si>
  <si>
    <t>% Pelayanan kesehatan dasar pasien masyarakat miskin</t>
  </si>
  <si>
    <t>% Pelayanan kesehatan rujukan pasien masyarakat miskin</t>
  </si>
  <si>
    <t>Persentase saras puskesmas dan pustu dalam kondisi baik</t>
  </si>
  <si>
    <t>Persentase Peredaran makanan yang bersertifikasi balai POM dan MUI</t>
  </si>
  <si>
    <t>% Ibu bersalin yang ditolong oleh tenaga kesehatan terlatih</t>
  </si>
  <si>
    <t>% Ibu hamil yang mendapatkan pelayanan antenatal (K4)</t>
  </si>
  <si>
    <t>% Fasilitas kesehatan yang memberikan pelayanan KB sesuai</t>
  </si>
  <si>
    <t>Jumlah monev terhadap pelayanan kesehatan khusus</t>
  </si>
  <si>
    <t>Persentase penjaringan kesehatan siswa SD dan setingkat</t>
  </si>
  <si>
    <t>Persentase sarana/prasarana Rumah sakit dalam kondisi baik</t>
  </si>
  <si>
    <t>Prosentase peningkatan kapasitas aparatur</t>
  </si>
  <si>
    <t>Jumlah Prasarana  dan fasilitas perhubungan yang berfungsi dengan baik</t>
  </si>
  <si>
    <t>Jumlah Sarana dan Prasarana perhubungan yang di bangun</t>
  </si>
  <si>
    <t>Jumlah sarana perhubungan yang diadakan</t>
  </si>
  <si>
    <t>Jumlah Prasarana Lalu Lintas yang terpasang</t>
  </si>
  <si>
    <t>Jumlah dokumen monitoring, pegawasan dan pengendalian lalu lintas</t>
  </si>
  <si>
    <t>7 Unit</t>
  </si>
  <si>
    <t>Jumlah sarana dan prasarana yang diadakan/dibangun</t>
  </si>
  <si>
    <t>jumlah data kajian/penelitian kominfo</t>
  </si>
  <si>
    <t>jumlah aparatur kominfo yang di bina</t>
  </si>
  <si>
    <t>jumlah mas media di kerjasamakan</t>
  </si>
  <si>
    <t>jumlah sampah yang di angkut</t>
  </si>
  <si>
    <t>Persentase Perusahaan Pemegang izin lingkungan yang taat terhadap dokumen lingkungan (AMDAL, UKL/UPL, SPPL)</t>
  </si>
  <si>
    <t>jumlah Pokdarling yang aktif</t>
  </si>
  <si>
    <t>7 Kelompok</t>
  </si>
  <si>
    <t>jumlah lokasi yang ditata dan dipelihara serta dilaksanakan sosialisasi dan pembinaan RTH</t>
  </si>
  <si>
    <t>Prosentase lancarnya Administrasi Perkantoran</t>
  </si>
  <si>
    <t xml:space="preserve">Cakupan peserta KB Aktif </t>
  </si>
  <si>
    <t xml:space="preserve">Rasio Akseptor KB aktif </t>
  </si>
  <si>
    <t xml:space="preserve">Rata-rata jumlah anak per jumlah keluarga </t>
  </si>
  <si>
    <t xml:space="preserve">Umur perempuan menurut umur perkawinan pertama </t>
  </si>
  <si>
    <t>80,67</t>
  </si>
  <si>
    <t xml:space="preserve">20 Tahun </t>
  </si>
  <si>
    <t>persentase kilinik KB yang dibentuk</t>
  </si>
  <si>
    <t>Persentase kelompok bina keluarga yang difasilitasi</t>
  </si>
  <si>
    <t>Persentase Peningkatan Kwalitas sarana dan prasarana efektif dan efisien</t>
  </si>
  <si>
    <t>Presentase lancarnya administrasi perkantoran</t>
  </si>
  <si>
    <t xml:space="preserve">Terbinanya Anak terlantar </t>
  </si>
  <si>
    <t>Berdayanya Fakir Miskin dan Komunitas Adat Terpencil (KAT) serta penyandang masalah kesejahteraan sosial Lainnya</t>
  </si>
  <si>
    <t>77 KK</t>
  </si>
  <si>
    <t xml:space="preserve">Terlayaninya Korban Bencana Alam dan Pekerja Migran PMKS yang memperoleh Askesos </t>
  </si>
  <si>
    <t xml:space="preserve">Terbinanya Para Penyandang cacat &amp; trauma </t>
  </si>
  <si>
    <t xml:space="preserve"> Terbinanya Panti asuhan Lanjut Usia / Jompo </t>
  </si>
  <si>
    <t xml:space="preserve">Jumlah PMKS yang dibina </t>
  </si>
  <si>
    <t>25 Orang</t>
  </si>
  <si>
    <t xml:space="preserve">Jumlah karang taruna, orsos, pekerja sosial masyarakat dan Pelaku Usaha yang diberdayakan serta tenaga kesejahteraan sosial kecamatan </t>
  </si>
  <si>
    <t>Jumlah Pengelola panti dan pendamping KUBE/Petugas lapangan yang dibina</t>
  </si>
  <si>
    <t>Jumlah yang mengikuti sosialisasi pencegahan napza</t>
  </si>
  <si>
    <t>Jumlah aparat yang mengikuti pelaksanaan peringatan hari pahlawan dan kesetiakawanan sosial</t>
  </si>
  <si>
    <t>Jumlah fasilitasi sarana pengembangan, pendalaman, dan pergelaran seni budaya dan dokumentasi karya budaya (sanggar)</t>
  </si>
  <si>
    <t>Benda/situs cagar budaya yang di lestarikan</t>
  </si>
  <si>
    <t>Jumlah Sarana Penyelenggaraan Seni dan Budaya yang diadakan</t>
  </si>
  <si>
    <t>Jumlah kerjasama dalam pengelolaan budaya</t>
  </si>
  <si>
    <t xml:space="preserve">Jumlah Kunjungan Wisman (orang) </t>
  </si>
  <si>
    <t xml:space="preserve">Jumlah Kunjungan Wisnus (orang) </t>
  </si>
  <si>
    <t>365 Orang</t>
  </si>
  <si>
    <t>72.828 Orang</t>
  </si>
  <si>
    <t>Persentase objek wisata yang terkelola dengan baik</t>
  </si>
  <si>
    <t>1 Objek wisata</t>
  </si>
  <si>
    <t xml:space="preserve"> Meningkatnya peran serta swasta dan masyarakat dalam pengembangan pariwisata </t>
  </si>
  <si>
    <t>5 kegiatan</t>
  </si>
  <si>
    <t>Jumlah Organisasi Pemuda</t>
  </si>
  <si>
    <t>Jumlah kewirausahaan pemuda yang berkembang</t>
  </si>
  <si>
    <t xml:space="preserve">Jumlah prestasi dan unggulan olahraga masyarakat </t>
  </si>
  <si>
    <t>12 cabang olahraga</t>
  </si>
  <si>
    <t>Jumlah gedung olah raga</t>
  </si>
  <si>
    <t>Presentase pos siskamling yang dibentuk</t>
  </si>
  <si>
    <t>Jumlah FKUB yang dibentuk</t>
  </si>
  <si>
    <t>71,88</t>
  </si>
  <si>
    <t>presentase orang yang mengikuti Sosialisasi, Seminar dan orientasi</t>
  </si>
  <si>
    <t>Fasilitasi dan koordinasi yang dilakukan</t>
  </si>
  <si>
    <t xml:space="preserve">Persentase penyelesaian pelanggaran K3 (keamanan, ketentrama dan keindahan) </t>
  </si>
  <si>
    <t xml:space="preserve"> Menurunnya jumlah pelanggaran PERDA </t>
  </si>
  <si>
    <t>Rasio Jumlah Pol-PP per 10.000 Penduduk</t>
  </si>
  <si>
    <t>0,9</t>
  </si>
  <si>
    <t>Produk-produk dewan yang diimplementasikan</t>
  </si>
  <si>
    <t xml:space="preserve">Jumlah aparat pemerintah desa  yang mendapatkan pelatihan teknis dan fungsional  </t>
  </si>
  <si>
    <t xml:space="preserve">Jumlah dan persentase PAD                                </t>
  </si>
  <si>
    <t>Nilai Akuntabilitas Kinerja Pemerintah</t>
  </si>
  <si>
    <t>WTP</t>
  </si>
  <si>
    <t xml:space="preserve">Laporan hasil pemeriksaan </t>
  </si>
  <si>
    <t xml:space="preserve">Laporan hasil pemeriksaan khusus </t>
  </si>
  <si>
    <t xml:space="preserve">Persentase  penyelesaian tindak lanjut hasil temuan </t>
  </si>
  <si>
    <t xml:space="preserve">Tersusunnya LHE penyelenggaran pemerintah daerah </t>
  </si>
  <si>
    <t>Terlatihnya aparatur pengawasan</t>
  </si>
  <si>
    <t>Tersusunnya sistem prosedur pengawasan</t>
  </si>
  <si>
    <t xml:space="preserve">persentase pegawai yang mengikuti diklat fungsional dan struktural  </t>
  </si>
  <si>
    <t xml:space="preserve">Persentase PNS yang mendapat promosi jabatan </t>
  </si>
  <si>
    <t xml:space="preserve">Persentase pegawai yang displin </t>
  </si>
  <si>
    <t>Jumlah dokumen laporan keuangan dan ptsp yang di susun tepat waktu</t>
  </si>
  <si>
    <t>Prosentase meningkatnya minat investor untuk berinvestasi di wilayah Kabupaten Donggala</t>
  </si>
  <si>
    <t>Prosentase Pemanfaatan Dokumen RUPM Kabupaten Donggala, Perda dan Dokumen Laporan Hasil Monef.</t>
  </si>
  <si>
    <t>Sarana Informasi yang berbasis teknologi informasi yang terintegrasi terpelihara</t>
  </si>
  <si>
    <t>Persentase pemenuhan kewajiban perizinan bidang penanaman modal di wilayah Kabupaten Donggala.</t>
  </si>
  <si>
    <t>Jumlah Desa yang Tangguh Terhadap Bencana</t>
  </si>
  <si>
    <t>29 Desa</t>
  </si>
  <si>
    <t>Jumlah Sarana dan Prasarana Yang Terbangun</t>
  </si>
  <si>
    <t>Jumlah Bantuan  Penanggulangan Bencana Pada Saat Tanggap Darurat</t>
  </si>
  <si>
    <t>1000 KK</t>
  </si>
  <si>
    <t xml:space="preserve">Pengurangan Konsumsi beras 1 % pertahun(kg/kapita/thn)     </t>
  </si>
  <si>
    <t>Ketersediaan Energi perkapita 2200 Kkal, penyediaan protein perkapita minimal 57 gram/hari, dan tercapainya kecukupan energi 2.000 Kkal dan Protein 52 gram/hari</t>
  </si>
  <si>
    <t>Berkurangnya jumlah penduduk miskin 1 % pertahun di desa rawan pangan</t>
  </si>
  <si>
    <t>112,5</t>
  </si>
  <si>
    <t>2.120 Kkal dan 56,4 gram/hari, PPH 83</t>
  </si>
  <si>
    <t>Meningkatnya sistem distribusi dan cadangan pangan masyarakat yang mampu menjaga stabilitas harga pangan sehingga terjangkau bagi masyarakat</t>
  </si>
  <si>
    <t>Meningkatnya mutu dan keamanan pangan melalui peningkatan peran produsen dan konsumen</t>
  </si>
  <si>
    <t>Meningkatnya efektifitas koordinasi kebijakan ketahanan pangan melalui peran dewan ketahanan pangan</t>
  </si>
  <si>
    <t>Penguatan ketersediaan dan cadangan pangan masyarakat dan pemerintah</t>
  </si>
  <si>
    <t>Peningkatan Lumbung  Pangan Desa</t>
  </si>
  <si>
    <t>17 Dok</t>
  </si>
  <si>
    <t>71,22</t>
  </si>
  <si>
    <t>Persentase masyarakat yang diberdayakan</t>
  </si>
  <si>
    <t>Jumlah lembaga ekonomi perdesaan yang berkembang</t>
  </si>
  <si>
    <t>15 desa</t>
  </si>
  <si>
    <t>Persentase masyarakat yang beartisiapsi dalam musrenbang desa, pelaksanaan dan pengawasan pembangunan</t>
  </si>
  <si>
    <t xml:space="preserve">Jumlah aparat pemerintah desa yang mengikuti diklat tehnis </t>
  </si>
  <si>
    <t xml:space="preserve">Jumlah PKK desa yang aktif </t>
  </si>
  <si>
    <t xml:space="preserve">Jumlah kelompok perempuan yang dibina </t>
  </si>
  <si>
    <t>135 Desa</t>
  </si>
  <si>
    <t>27 Kelompok</t>
  </si>
  <si>
    <t xml:space="preserve">Persentase jabatan perangkat desa yang terisi </t>
  </si>
  <si>
    <t>Meningkatnya kualitas sumberdaya manusia</t>
  </si>
  <si>
    <t>Persentase peningkatan, pengembangan sistim pelaporan capaian kinerja dan keuangan</t>
  </si>
  <si>
    <t>Populasi Sapi</t>
  </si>
  <si>
    <t>Populasi Kambing</t>
  </si>
  <si>
    <t>Populasi Ayam Buras</t>
  </si>
  <si>
    <t>`Produksi Buah-Buahan</t>
  </si>
  <si>
    <t>`Produksi Sayuran</t>
  </si>
  <si>
    <t>26.267 ton</t>
  </si>
  <si>
    <t>11.499 ton</t>
  </si>
  <si>
    <t>Pembuatan JUT</t>
  </si>
  <si>
    <t>Pembuatan Jaringan air Irigasi Pertanian</t>
  </si>
  <si>
    <t>Peningkatan Jaringan air irigasi pertanian</t>
  </si>
  <si>
    <t>Alsintan</t>
  </si>
  <si>
    <t>Peningkatan JUT</t>
  </si>
  <si>
    <t>Jumlah P2HP Tanaman Pangan</t>
  </si>
  <si>
    <t>Jumlah P2HP Hortikultura</t>
  </si>
  <si>
    <t>Jumlah P2HP Peternakan</t>
  </si>
  <si>
    <t>Produksi Padi</t>
  </si>
  <si>
    <t>Produksi Jagung</t>
  </si>
  <si>
    <t>16.815 ton</t>
  </si>
  <si>
    <t>1.800 Petani/penyuluh 40</t>
  </si>
  <si>
    <t>1.400 pohon</t>
  </si>
  <si>
    <t>0,09</t>
  </si>
  <si>
    <t>20KK</t>
  </si>
  <si>
    <t>jumlah lokasi sumber daya mineral yang di petakan</t>
  </si>
  <si>
    <t>jumlah KK yang terlayani energi listrik</t>
  </si>
  <si>
    <t>300 KK</t>
  </si>
  <si>
    <t>jumlah perusahaan pengguna BBM non subsidi dan pangkalan BMT</t>
  </si>
  <si>
    <t>jumlah usaha pertambangan yang di bina</t>
  </si>
  <si>
    <t>14 perusahaan</t>
  </si>
  <si>
    <t>jumlah lokasi tambang rakyat yang di bina</t>
  </si>
  <si>
    <t>4 lokasi</t>
  </si>
  <si>
    <t>Tingkat pemanfaatan dan pemulihan ekologis, ekosistem laut dan perairan umum</t>
  </si>
  <si>
    <t xml:space="preserve"> Presentase Wilayah Perairan bebas ilegal fishing dan kegiatan yang merusak SDKP (%)</t>
  </si>
  <si>
    <t>Produksi Perikanan Budidaya (ton)</t>
  </si>
  <si>
    <t>Produksi / Volume ikan yang diolah</t>
  </si>
  <si>
    <t>Persentase tingkat pemanfaatann  sarana dan prasarana perikanan dan kelautan</t>
  </si>
  <si>
    <t>Persentase sosialisasi dan upaya preventif bagi masyarakat pesisir yang rawan bencana alam laut</t>
  </si>
  <si>
    <t>Tingkat pemanfaatan sarana pemberdayaan masyarakat</t>
  </si>
  <si>
    <t>Produksi Perikanan Tangkap (ton)</t>
  </si>
  <si>
    <t>6.780 ton</t>
  </si>
  <si>
    <t>4.150 ton</t>
  </si>
  <si>
    <t>24.684 ton</t>
  </si>
  <si>
    <t>Kenaikan Pertumbuhan Jumlah usaha mikro kecil menengah</t>
  </si>
  <si>
    <t>Kenaikan pertumbuhan jumlah UMKM :</t>
  </si>
  <si>
    <t xml:space="preserve">Kenaikan pertumbuhan jumlah UMKM </t>
  </si>
  <si>
    <t>Persentase koperasi aktif (%)</t>
  </si>
  <si>
    <t>Konstribusi Sektor Perdagangan Terhadap PDRB</t>
  </si>
  <si>
    <t>cakupan kelompok pedagang kaki lima dan asongan yang di bina</t>
  </si>
  <si>
    <t>Persentase meningkatnya tata niaga perdagangan yang sehat</t>
  </si>
  <si>
    <t>Kontribusi sektor industri terhadap PRDB Kab. Donggala</t>
  </si>
  <si>
    <t>peningkatan jumlah industri</t>
  </si>
  <si>
    <t>peningkatan jumlah industry</t>
  </si>
  <si>
    <t>72,5%</t>
  </si>
  <si>
    <t>0,75</t>
  </si>
  <si>
    <t>8,5%</t>
  </si>
  <si>
    <t>Persentase PNS yang mengikuti diklat tehnis dan fungsional</t>
  </si>
  <si>
    <t>Persentase lancarnya administrasi perkantoran</t>
  </si>
  <si>
    <t xml:space="preserve">Persentase Pemanfaatan
dokumen perencanaan pembangunan daerah oleh SKPD
</t>
  </si>
  <si>
    <t>Persentase SKPD mitra Bidang Ekonomi yang mempunyai dokumen perencanaan tahunan sesuai standar</t>
  </si>
  <si>
    <t>Persentase SKPD mitra Bidang Pengembangan Wilayah dan Infrastruktur yang mempunyai dokumen perencanaan tahunan sesuai standar</t>
  </si>
  <si>
    <t>Persentase SKPD mitra Bidang Sosial Budaya yang mempunyai dokumen perencanaan tahunan sesuai standar</t>
  </si>
  <si>
    <t xml:space="preserve">Persentase Rekomendasi Hasil Kajian yang ditindaklanjuti oleh SKPD </t>
  </si>
  <si>
    <t>KECAMATAN BANAWA</t>
  </si>
  <si>
    <t>KECAMATAN BANAWA TENGAH</t>
  </si>
  <si>
    <t>KECAMATAN BANAWA SELATAN</t>
  </si>
  <si>
    <t>KECAMATAN SINDUE</t>
  </si>
  <si>
    <t>KECAMATAN SINDUE TOMBUSABORA</t>
  </si>
  <si>
    <t>KECAMATAN SINDUE TOBATA</t>
  </si>
  <si>
    <t>KECAMATAN SIRENJA</t>
  </si>
  <si>
    <t>KECAMATAN BALAESANG</t>
  </si>
  <si>
    <t>KECAMATAN DAMPELAS</t>
  </si>
  <si>
    <t>KECAMATAN SOJOL</t>
  </si>
  <si>
    <t>KECAMATAN SOJOL UTARA</t>
  </si>
  <si>
    <t>KECAMATAN TANANTOVEA</t>
  </si>
  <si>
    <t>KECAMATAN LABUAN</t>
  </si>
  <si>
    <t>KECAMATAN PINEMBANI</t>
  </si>
  <si>
    <t>KECAMATAN BALAESANG TANJUNG</t>
  </si>
  <si>
    <t>Jumlah dokumen laporan keuangan</t>
  </si>
  <si>
    <t>Tersusunnya dokumen perencanaan</t>
  </si>
  <si>
    <t xml:space="preserve">Luas lahan yang bersertifikat </t>
  </si>
  <si>
    <t xml:space="preserve">Kegiatan keagamaan yang dilaksanakan setiap tahun </t>
  </si>
  <si>
    <t>5 Kegiatan</t>
  </si>
  <si>
    <t>Jumlah ormas yang difasilitasi</t>
  </si>
  <si>
    <t xml:space="preserve"> Rancangan produk hukum yang di susun  </t>
  </si>
  <si>
    <t>10 PERDA</t>
  </si>
  <si>
    <t xml:space="preserve">Persentase
Penyelesain tapal batas antar desa dan kecamatan
</t>
  </si>
  <si>
    <t>Persentase kepuasan masyarakat</t>
  </si>
  <si>
    <t>Terpenuhinya kebutuhan SDM</t>
  </si>
  <si>
    <t>Jumlah kerjasama dengan mas media</t>
  </si>
  <si>
    <t>18 mas media</t>
  </si>
  <si>
    <t xml:space="preserve"> Jumlah Bulan pelaksanaan Rapat-rapat koordinasi dan konsultasi</t>
  </si>
  <si>
    <t>Perencanaan/Pengawasan Teknis Sarana dan Prasarana Aparatur</t>
  </si>
  <si>
    <t>Jumlah Sarana dan Prasarana kantor yang diadakan</t>
  </si>
  <si>
    <t>panjang jaringan jalan perdesaan yang kondisi mantap</t>
  </si>
  <si>
    <t>Peningkatan Jalan dan Jembatan Perdesaan</t>
  </si>
  <si>
    <t>panjang jalan dan jembatan yang ditingkatkan</t>
  </si>
  <si>
    <t>Proporsi panjang jaringan jalan dan jembatan Kabupaten dalam kondisi mantap</t>
  </si>
  <si>
    <t>Peningkatan Jalan Lingkungan</t>
  </si>
  <si>
    <t>jumlah saluran drainase/gorong-gorong yang di bangun</t>
  </si>
  <si>
    <t>Jumlah Deker</t>
  </si>
  <si>
    <t>2 Bh</t>
  </si>
  <si>
    <t>Panjang jalan dan jembatan Kabupaten yang direhabilitasi</t>
  </si>
  <si>
    <t xml:space="preserve"> Jumlah Jembatan kabupaten yang direhabilitasi</t>
  </si>
  <si>
    <t>Pemeliharaan Rutin Jalan dan Jembatan Kabupaten</t>
  </si>
  <si>
    <t xml:space="preserve"> Panjang jalan kabupaten yang pelihara dan jumlah jembatan yang dipelihara</t>
  </si>
  <si>
    <t>Program Peningkatan Sarana dan Prasarana Kebinamargaan</t>
  </si>
  <si>
    <t>jumlah sarana dan prasarana pendukung pengelolaan jalan dan jembatan setiap tahun</t>
  </si>
  <si>
    <t>Rehabilitasi/pemeliharaan alat-alat berat dan bahan laboratorium</t>
  </si>
  <si>
    <t>Jumlah alat-alat berat yang dipelihara</t>
  </si>
  <si>
    <t>rasio jaringan irigasi yang di kelola oleh Kabupaten dalam kondisi mantap</t>
  </si>
  <si>
    <t>Perencanaan Pembangunan Jaringan Irigasi</t>
  </si>
  <si>
    <t xml:space="preserve"> Jumlah dokumen perencanaan Pembangunan Jaringan Irigasi yang disusun</t>
  </si>
  <si>
    <t xml:space="preserve"> Panjang saluran irigasi yang dibangun</t>
  </si>
  <si>
    <t xml:space="preserve"> a.	Panjang jaringan irigasi yang direhab; b.	Banyaknya bendung irigasi yang direhab; c.	Banyaknya bangunan bagi yang direhab</t>
  </si>
  <si>
    <t xml:space="preserve"> Terlaksananya Rehabilitasi Jaringan Irigasi</t>
  </si>
  <si>
    <t>Operasi dan Pemeliharaan Jaringan irigasi</t>
  </si>
  <si>
    <t xml:space="preserve"> a.	Panjang jaringan irigasi yang dipelihara; b.	Banyaknya bendung irigasi yang dipelihara; c.	Banyaknya bangunan bagi yang dipelihara</t>
  </si>
  <si>
    <t>panjang sungai yang di normalisasi dan pembangunan tebing pantai</t>
  </si>
  <si>
    <t>Pengendalian Sungai dan Pantai serta Penanggulangan Alam Banjir</t>
  </si>
  <si>
    <t>Panjang sungai yang diamankan dan panjang kawasan pantai yang diamankan</t>
  </si>
  <si>
    <t xml:space="preserve"> Terlaksananya pembangunan tanggul 1 paket</t>
  </si>
  <si>
    <t>persentase hunian yang bersanitasi dan jaringan air bersih/air minum yg belum di rasakan manfaatnya</t>
  </si>
  <si>
    <t>Perencanaan Pembangunan Jaringan Air Bersih/Air Minum</t>
  </si>
  <si>
    <t>Jumlah dokumen perencanaan Jaringan air bersih/air minum yang disusun</t>
  </si>
  <si>
    <t xml:space="preserve"> Jumlah lokasi pembangunan jaringan air bersih/air minum</t>
  </si>
  <si>
    <t>Rehabilitasi/Pemeliharaan Jaringan Air Bersih/Air Minum</t>
  </si>
  <si>
    <t xml:space="preserve"> Jumlah lokasi jaringan air bersih/air minum yang direhab</t>
  </si>
  <si>
    <t>Jumkah sarana dan prasarana air limbah yang dibangun</t>
  </si>
  <si>
    <t>Penyediaan Air Minum dan Sanitasi Berbasis Masyarakat (Pamsimas)</t>
  </si>
  <si>
    <t>Jumlah desa yang menjadi sasaran kegiatan</t>
  </si>
  <si>
    <t>Dukungan Program Percepatan Pembangunan Sanitasi Permukiman (PPSP)</t>
  </si>
  <si>
    <t>Jumlah SKPD yang didukung dalam program Percepatan Pembangunan Sanitasi Permukiman (PPSP)</t>
  </si>
  <si>
    <t>Program Perencanaan Umum dan Pengendalian Kegiatan</t>
  </si>
  <si>
    <t>jumlah dokumen perencanaan dan pengendalian</t>
  </si>
  <si>
    <t>Perencanaan Umum Kegiatan SKPD</t>
  </si>
  <si>
    <t>Jumlah dokumen perencanaan umum yang disusun</t>
  </si>
  <si>
    <t xml:space="preserve">Monitoring, Evaluasi dan Pelaporan, Pengendalian Pelaksanaan Kegiatan </t>
  </si>
  <si>
    <t>Jumlah dokumen/hasil pelaksanaan kegiatan</t>
  </si>
  <si>
    <t>Pengelolaan Persampahan</t>
  </si>
  <si>
    <t>Jumlah Sampah yang di angkut di ibukota Kabupaten</t>
  </si>
  <si>
    <t>Sosialisasi Kebijakan Pengelolaan Persampahan Dan Penyusunan Data Penduduk Wajib Retribusi Persampahan</t>
  </si>
  <si>
    <t>Jumlah lokasi pelaksanaan sosialisasi kebijakan pengelolaan persampahan dan jumlah dokumen data penduduk wajib retribusi persampahan</t>
  </si>
  <si>
    <t>jumlah dokumen rencana rinci kawasan potensial di Kabupaten Donggala</t>
  </si>
  <si>
    <t>Rencana Rinci Tata Ruang</t>
  </si>
  <si>
    <t>Jumkah dokumen rencana rinci kawasan potensial di kab. Donggala</t>
  </si>
  <si>
    <t>Program Pengembangan Perumahan</t>
  </si>
  <si>
    <t>Persentase rumah layak huni</t>
  </si>
  <si>
    <t>Fasilitasi dan Stimulasi Pembangunan Perumahan Masyarakat Kurang Mampu</t>
  </si>
  <si>
    <t>Jumlah masyarakat yang mendapatkan bantuan bahan bangunan</t>
  </si>
  <si>
    <t>Pendataan Bangunan dan PSU Perumahan dan Pemukiman</t>
  </si>
  <si>
    <t>Jumlah dokumen data bangunan PSU perumahan dan permukiman yang disusun</t>
  </si>
  <si>
    <t>Program Perbaikan Perumahan Akibat Bencana Alam/Sosial</t>
  </si>
  <si>
    <t>jumlah rumah yang di rehabilitasi akibat bencana</t>
  </si>
  <si>
    <t>Fasilitasi dan Stimulasi Rehabilitasi Rumah Akibat Bencana Alam</t>
  </si>
  <si>
    <t>Jumlah Rumah yang di Rehabilitasi Akibat Bencana Alam</t>
  </si>
  <si>
    <t>Program Lingkungan Sehat Perumahan</t>
  </si>
  <si>
    <t>Persentase meningkatnya sarana dan prasarana perumahan yang memenuhi standar teknis dan syarat kesehatan</t>
  </si>
  <si>
    <t>Penyediaan Sarana Air Bersih dan Sanitasi terutama bagi Masyarakat Miskin</t>
  </si>
  <si>
    <t>Jumlah sarana air bersih dan sanitasi dasar untuk masyarakat miskin</t>
  </si>
  <si>
    <t>Penyuluhan dan Pengawasan Kualitas Lingkungan Sehat Perumahan</t>
  </si>
  <si>
    <t>Jumlah lokasi yang diberikan pemahaman tentang kualitas lingkungan sehat perumahan</t>
  </si>
  <si>
    <t>Penataan Ruang Terbuka Hijau</t>
  </si>
  <si>
    <t>Jumlah lokasi ruang terbuka hijau yang ditata</t>
  </si>
  <si>
    <t>Program Pengendalian Pemanfaatan Ruang</t>
  </si>
  <si>
    <t>Tersusunya dokumen pemanfaatan dan pengendalian ruang dalam sistem wilayah</t>
  </si>
  <si>
    <t>Pengawasan dan Pengendalian Ruang</t>
  </si>
  <si>
    <t>Prosentase pengendalian kawasan yang sesuai peruntukannya</t>
  </si>
  <si>
    <t>Inventarisasi Data Bangunan Rumah dan Gedung Pemerintah</t>
  </si>
  <si>
    <t>Jumlah dokumen data inventarisasi bangunan rumah dan gedung pemerintah</t>
  </si>
  <si>
    <t>Program Pengembangan Pengelolaan Sistem Irigasi Partisipatif</t>
  </si>
  <si>
    <t>jumlah Daerah Irigasi yang di kelola secara partisipatif</t>
  </si>
  <si>
    <t>Pengelolaan dan Pengembangan Sistem Irigasi Partisipatif (WISMP)</t>
  </si>
  <si>
    <t>Jumlah P3A/GP3A yang berpartisipasi dalam pengelolaan dan pengembangan system irigasi partisipatif</t>
  </si>
  <si>
    <t>Pengelolaan dan Pengembangan Sistem Irigasi Partisipatif (WISMP) (Hibah)</t>
  </si>
  <si>
    <t>Pemberdayaan Lembaga Pengelola Irigasi (LPI)</t>
  </si>
  <si>
    <t>Jumlah LPI yang berpartisipasi aktif dalam pengelolaan irigasi</t>
  </si>
  <si>
    <t>6.780 Ton</t>
  </si>
  <si>
    <t xml:space="preserve"> persentase peningkatan  kwalitas sarana dan prasarana efektif dan efisien </t>
  </si>
  <si>
    <t>Jumlah tenaga kerja yang mendapatkan pelatihan berbasis kompetisi</t>
  </si>
  <si>
    <t>160 Orang</t>
  </si>
  <si>
    <t>Pencari kerja yang ditempatkan</t>
  </si>
  <si>
    <t>Jumlah tenaga kerja yang mendapatkan pelatihan kewirausahaan</t>
  </si>
  <si>
    <t>1.570 Orang</t>
  </si>
  <si>
    <t>35 Orang</t>
  </si>
  <si>
    <t xml:space="preserve">Persentase jumlah kasus hub.industrial yang diselesaikan </t>
  </si>
  <si>
    <t>Persentase jumlah perusahaan yang mengikuti jamsostek</t>
  </si>
  <si>
    <t xml:space="preserve">Persentase jumlah buruh/pekerja yang mengiktui jamsostek </t>
  </si>
  <si>
    <t xml:space="preserve">Persentase peningkatan kesejahteraan/upah kerja </t>
  </si>
  <si>
    <t>66,87%</t>
  </si>
  <si>
    <t>76,67%</t>
  </si>
  <si>
    <t>Jumlah lokasi permukiman transmigrasi baru (PTB) yang dibuka</t>
  </si>
  <si>
    <t>Jumlah dokumen perencanaan satuan permukaan (RTSP)</t>
  </si>
  <si>
    <t>Jumlah KK yang ditempatkan di wilayah</t>
  </si>
  <si>
    <t>200 KK</t>
  </si>
  <si>
    <t>6 Lumbung</t>
  </si>
  <si>
    <t>Penyusunan Laporan Capaian Kinerja dan Ikhtisar Realisasi Kinerja SKPD</t>
  </si>
  <si>
    <t>Penyuluhan Sosial</t>
  </si>
  <si>
    <t>Penanggulangan Bencana Sosial</t>
  </si>
  <si>
    <t>Pembinaan Komunitas Adat Terpencil</t>
  </si>
  <si>
    <t>No</t>
  </si>
  <si>
    <t>Indikator Kinerja</t>
  </si>
  <si>
    <t>Capaian Program</t>
  </si>
  <si>
    <t>Keluaran Kegiatan</t>
  </si>
  <si>
    <t>Hasil Kegiatan</t>
  </si>
  <si>
    <t>Tolak Ukur</t>
  </si>
  <si>
    <t>Target</t>
  </si>
  <si>
    <t>Sebelum Perubahan (Rp)</t>
  </si>
  <si>
    <t>Sesudah Perubahan (Rp)</t>
  </si>
  <si>
    <t>Tambah / Kurang (Rp)</t>
  </si>
  <si>
    <t>(11)</t>
  </si>
  <si>
    <t>(12)</t>
  </si>
  <si>
    <t>Lokasi</t>
  </si>
  <si>
    <t>Jumlah pegawai yang mengikuti pelatihan</t>
  </si>
  <si>
    <t>Program kemitraan pengembangan wawasan kebangsaan</t>
  </si>
  <si>
    <t xml:space="preserve"> Lancarnya Penegakan PERDA di Kabupaten Donggala</t>
  </si>
  <si>
    <t>Program Peningkatan Efisiensi Perdagangan Dalam Negeri</t>
  </si>
  <si>
    <t>jumlah rumah yg di rehabilitasi  pasca bencana</t>
  </si>
  <si>
    <t>jumlah  logistik dan peralatan bencana</t>
  </si>
  <si>
    <t>Pembangunan gedung kantor</t>
  </si>
  <si>
    <t>pengadaan Kendaraan dinas/operasional</t>
  </si>
  <si>
    <t>Rehabilitasi sedang/berat gedung kantor</t>
  </si>
  <si>
    <t xml:space="preserve"> Penyediaan Pelayanan administrasi Perkantoran SKB</t>
  </si>
  <si>
    <t>Penyediaan Pelayanan Administrasi Perkantoran UPTD Kecamatan</t>
  </si>
  <si>
    <t>Pelatihan dan Penyelenggara PAUD</t>
  </si>
  <si>
    <t>Pengembangan data dan informasi Pendidikan Anak Usia Dini</t>
  </si>
  <si>
    <t>Bantuan Operasional Penyelenggaraan PAUD (DAK Non Fisik)</t>
  </si>
  <si>
    <t>Penyediaan Bantuan Operasional Sekolah (BOS) jenjang SD/MI/SDLB dan SMP/MTS serta pesantren Salafiyah dan Satuan Pendidikan Non-Islam Setara SD dan SMP</t>
  </si>
  <si>
    <t>Pembinaan Manajemen Berbasis Sekolah SD/SMP</t>
  </si>
  <si>
    <t>Pembinaaan minat, bakat, dan kreativitas siswa</t>
  </si>
  <si>
    <t>Rehabilitasi Sedang/Berat Bangunan Sekolah dan Pembangunan RKB, Ruang Perpustakaan Dan UKS (DAU)</t>
  </si>
  <si>
    <t>Rehabilitasi Sedang/Berat Bangunan Sekolah dan Pembangunan RKB, Ruang Perpustakaan Dan UKS (DAK)</t>
  </si>
  <si>
    <t>Pembinaan Bakat dan Kreatifitas Siswa</t>
  </si>
  <si>
    <t>Rehabilitasi sedang/berat bangunan sekolah (DAU)</t>
  </si>
  <si>
    <t>Pengembangan pendidikan keaksaraan</t>
  </si>
  <si>
    <t>peringatan Hari Aksara</t>
  </si>
  <si>
    <t>Pelaksanaan Ujian Nasional Paket A, B dan C</t>
  </si>
  <si>
    <t>Pengembangan mutu dan kualitas program pendidikan dan pelatihan bagi pendidik dan tenaga kependidikan</t>
  </si>
  <si>
    <t>Bimbingan Teknis Penyusunan Karya Ilmiah</t>
  </si>
  <si>
    <t>Bimtek Tim Penilai Angka Kredit Jabatan Guru</t>
  </si>
  <si>
    <t>Belanja Kegiatan Dana Alokasi Khusus Non Fisik (DAK Non Fisik)</t>
  </si>
  <si>
    <t>Penerapan sistem dan informasi manajemen pendidikan</t>
  </si>
  <si>
    <t>Penyelenggaraan pelatihan, seminar dan lokakarya, serta diskusi ilmiah tentang berbagai isu pendidikan</t>
  </si>
  <si>
    <t>Monitoring, evaluasi dan Survey</t>
  </si>
  <si>
    <t>Penyusunan Profil Pendidikan</t>
  </si>
  <si>
    <t>Penyediaan Operasional Pengawas</t>
  </si>
  <si>
    <t>Pameran Pendidikan</t>
  </si>
  <si>
    <t>Pendataan dan Penataan Dokumen Arsip</t>
  </si>
  <si>
    <t>2 Unit roda 4, 187 unit roda 2</t>
  </si>
  <si>
    <t>16 Kali</t>
  </si>
  <si>
    <t>3 Kantor</t>
  </si>
  <si>
    <t>40 orang</t>
  </si>
  <si>
    <t xml:space="preserve"> Jumlah dokumen data dan informasi PAUD</t>
  </si>
  <si>
    <t>1  Kegiatan</t>
  </si>
  <si>
    <t>Jumlah Peserta Yang mengikuti Pelatihan</t>
  </si>
  <si>
    <t>296 PAUD</t>
  </si>
  <si>
    <t>Jumlah PAUD Yang akan mendapatkan Bantuan Operasional</t>
  </si>
  <si>
    <t>Jumlah Sekolah Yang akan menerima Bantuan Operasional Sekolah (BOS)</t>
  </si>
  <si>
    <t>95 Sekolah</t>
  </si>
  <si>
    <t>Jumlah Sekolah Yang akan dilakukan Pembinaan</t>
  </si>
  <si>
    <t>110 Sekolah</t>
  </si>
  <si>
    <t>380 Sekolah</t>
  </si>
  <si>
    <t>98 %</t>
  </si>
  <si>
    <t>Jumlah Prosentase Pengentasan Buta Aksara</t>
  </si>
  <si>
    <t>Jumlah Peserta Yang Mengikuti Kegiatan</t>
  </si>
  <si>
    <t>Jumlah Peserta Yang Mengikuti Ujian</t>
  </si>
  <si>
    <t>Jumlah Guru yang akan mengikuti pelatihan pengembangan</t>
  </si>
  <si>
    <t>410 Sekolah</t>
  </si>
  <si>
    <t xml:space="preserve"> Jumlah tim teknis penyusun karya ilmiah</t>
  </si>
  <si>
    <t>60 Orang</t>
  </si>
  <si>
    <t>guru</t>
  </si>
  <si>
    <t xml:space="preserve"> Jumlah dokumen data sistem dan  informasi manajemen pendidikan </t>
  </si>
  <si>
    <t>Jumlah Peserta Pelatihan, Seminar dan Lokakarya</t>
  </si>
  <si>
    <t xml:space="preserve"> Jumlah Dokumen Profil Pendidikan</t>
  </si>
  <si>
    <t>Jumlah Pengawas Operasional</t>
  </si>
  <si>
    <t>88 orang</t>
  </si>
  <si>
    <t>Jumlah Pameran Pendidikan</t>
  </si>
  <si>
    <t>1 kali</t>
  </si>
  <si>
    <t xml:space="preserve">Jumlah Pengadaan </t>
  </si>
  <si>
    <t>Sosialisasi/Penyuluhan Kearsipan Dilingkungan Instansi Pemerintah/Swasta</t>
  </si>
  <si>
    <t>Pendidikan dan Pelatihan Formal : Kongres, Magang dan Bimtek Kearsipan</t>
  </si>
  <si>
    <t>Pembinaan dan Koordinasi Kearsipan</t>
  </si>
  <si>
    <t>Kec. Banawa Selatan, Labuan,Sindue &amp; Sindue Tobata</t>
  </si>
  <si>
    <t>105 Orang</t>
  </si>
  <si>
    <t>3 Orang</t>
  </si>
  <si>
    <t>Pengembangan minat dan budaya baca</t>
  </si>
  <si>
    <t>Supervisi, pembinaan dan stimulasi pada perpustakaan umum, perpustakaan khusus, perpustakaan sekolah dan perpustakaan masyarakat</t>
  </si>
  <si>
    <t>Publikasi dan sosialisasi minat dan budaya baca</t>
  </si>
  <si>
    <t>Penyediaan bahan pustaka perpustakaan umum daerah</t>
  </si>
  <si>
    <t>552 Kali Layanan</t>
  </si>
  <si>
    <t>24 Perpustakaan</t>
  </si>
  <si>
    <t>Pembangunan rumah dinas dokter &amp; paramedis</t>
  </si>
  <si>
    <t>Monitoring, Evaluasi dan Pelaporan</t>
  </si>
  <si>
    <t>Rehabilitasi Sedang/Berat Gedung Kantor (DAK)</t>
  </si>
  <si>
    <t>Pembangunan Rumah Dinas Dokter &amp; Paramedis (DAK)</t>
  </si>
  <si>
    <t>Kab. Banawa Tengah</t>
  </si>
  <si>
    <t>Dinas Kesehatan</t>
  </si>
  <si>
    <t>TOAYA, LEMBASADA, LALUNDU &amp; MALEI</t>
  </si>
  <si>
    <t>Kac. sindue tobata</t>
  </si>
  <si>
    <t>140 Unit</t>
  </si>
  <si>
    <t>16 Puskesmas</t>
  </si>
  <si>
    <t>9 Unit</t>
  </si>
  <si>
    <t>Jumlah Rumah Dinas Yang dibangun</t>
  </si>
  <si>
    <t xml:space="preserve"> Jumlah Puskesmas yang dilakukan Moneva</t>
  </si>
  <si>
    <t xml:space="preserve"> Jumlah rumah dinas yang dibangun</t>
  </si>
  <si>
    <t xml:space="preserve"> Jumlah gedung kantor yang direhabilitasi</t>
  </si>
  <si>
    <t xml:space="preserve"> Jumlah gedung pertemuan yang direhabilitasi</t>
  </si>
  <si>
    <t>Peningkatan kualitas manajemen kepegawaian dan umum</t>
  </si>
  <si>
    <t>SKPD (Dinas Kesehatan)</t>
  </si>
  <si>
    <t>50 Pegawai Kontrak</t>
  </si>
  <si>
    <t>Penyediaan Pelayanan Administrasi Perkantoran (BOK- DAK Non Fisik)</t>
  </si>
  <si>
    <t>25 Kali</t>
  </si>
  <si>
    <t>90 %</t>
  </si>
  <si>
    <t>Program Upaya Kesehatan Masyarakat</t>
  </si>
  <si>
    <t>Pelayanan kesehatan penduduk miskin di puskesmas jaringannya</t>
  </si>
  <si>
    <t>Peningkatan dan Pelayanan Kesehatan Matra</t>
  </si>
  <si>
    <t>Akreditasi Puskesmas (DAK Non Fisik)</t>
  </si>
  <si>
    <t>16 puskesmas</t>
  </si>
  <si>
    <t>Pengadaaan Obat dan Perbekalan Kesehatan</t>
  </si>
  <si>
    <t>Pengadaan Sarana dan Prasarana Kefarmasian (DAK)</t>
  </si>
  <si>
    <t>200 Anak</t>
  </si>
  <si>
    <t>16 Orang</t>
  </si>
  <si>
    <t>25 %</t>
  </si>
  <si>
    <t>Pelayanan pencegahan dan penanggulangan penyakit tidak menular</t>
  </si>
  <si>
    <t>Pelayanan Pencegahan dan Penanggulangan Penyakit Tidak Menular (DBH-CHT)</t>
  </si>
  <si>
    <t>12 KLB</t>
  </si>
  <si>
    <t>Program Standarisasi Pelayanan Kesehatan</t>
  </si>
  <si>
    <t>Pembangunan dan pemutakhiran data dasar standar pelayanan kesehatan</t>
  </si>
  <si>
    <t>17 Dokumen</t>
  </si>
  <si>
    <t>Pelayanan Kesehatan Penduduk Miskin di puskesmas &amp; Jaringannya (program JKN)</t>
  </si>
  <si>
    <t>Pelayanan Kesehatan Jaminan Persalinan (Jampersal) - DAK Non fisik</t>
  </si>
  <si>
    <t>17766 jiwa</t>
  </si>
  <si>
    <t>168962 jiwa</t>
  </si>
  <si>
    <t xml:space="preserve"> Pengadaan obat dan perbekalan kesehatan</t>
  </si>
  <si>
    <t xml:space="preserve"> Pengadaan obat &amp; perbekalan kesehatan</t>
  </si>
  <si>
    <t xml:space="preserve"> Pengadaan sarana dan prasarana kefarmasian</t>
  </si>
  <si>
    <t xml:space="preserve"> Jumlah dokumen laporan pelayanan kesehatan penduduk miskin di puskesmas</t>
  </si>
  <si>
    <t xml:space="preserve"> Jumlah dokumen laporan hasil kegiatan pemeliharaan dan pemulihan kesehatan</t>
  </si>
  <si>
    <t xml:space="preserve"> Jumlah dokumen laporan hasil kegiatan peningkatan dan pelayanan kesehatan matra</t>
  </si>
  <si>
    <t xml:space="preserve"> Akreditasi puskesmas</t>
  </si>
  <si>
    <t xml:space="preserve"> Jumlah dokumen laporan hasil kegiatan program kesehatan di kabupaten</t>
  </si>
  <si>
    <t xml:space="preserve"> Jumlah dokumen laporan hasil rakon kepala puskesmas dan pemutakhiran data dasar standar pelayanan kesehatan</t>
  </si>
  <si>
    <t xml:space="preserve"> Jumlah dokumen laporan pengobatan penderita penyakit tidak menular</t>
  </si>
  <si>
    <t xml:space="preserve"> Jumlah dokumen laporan hasil kegiatan pelayanan kesehatan jaminan persalinan</t>
  </si>
  <si>
    <t>Pengadaan sarana dan prasarana puskesmas (DAK)</t>
  </si>
  <si>
    <t>Pembangunan puskesmas (DAK)</t>
  </si>
  <si>
    <t>Kabupaten, SKPD</t>
  </si>
  <si>
    <t>Kabupaten, SKPD, Sindue Tobata</t>
  </si>
  <si>
    <t xml:space="preserve"> Jumlah Sarana dan Prasarana Puskesmas yang diadakan</t>
  </si>
  <si>
    <t xml:space="preserve"> Jumlah puskesmas yang diadakan</t>
  </si>
  <si>
    <t xml:space="preserve"> Jumlah Rapat Koordinasi dan Konsultasi</t>
  </si>
  <si>
    <t>23 Unit</t>
  </si>
  <si>
    <t>Program Peningkatan Kualitas Pendidikan Akper</t>
  </si>
  <si>
    <t>Pengadaan Rambu-Rambu Lalu Lintas  DAK REGULER</t>
  </si>
  <si>
    <t>Pengadaan Moda Transportasi Barang dan Penumpang DAK AFIRMASI</t>
  </si>
  <si>
    <t>Pembangunan Dermaga/Tambatan Perahu DAK AFIRMASI</t>
  </si>
  <si>
    <t>Pengadaan Kendaraan Angkutan Perintis DAK REGULER</t>
  </si>
  <si>
    <t xml:space="preserve"> Jumlah moda transportasi barang dan penumpang yang diadakan					</t>
  </si>
  <si>
    <t xml:space="preserve"> Jumlah dermaga/tambatan perahu yang di bangun					</t>
  </si>
  <si>
    <t xml:space="preserve"> Jumlah Kendaraan Angkutan Perintis yang diadakan					</t>
  </si>
  <si>
    <t>Kabupaten, Sirenja, Banawa, Sojol</t>
  </si>
  <si>
    <t>Kabupaten, Balaesang Tanjung, Banawa</t>
  </si>
  <si>
    <t>5 Unit</t>
  </si>
  <si>
    <t xml:space="preserve"> "Jumlah tersusunnya dokumen hasil monitoring dan evaluasi"					</t>
  </si>
  <si>
    <t xml:space="preserve"> Jumlah Prasarana Lalu Lintas Yang Terpasang					</t>
  </si>
  <si>
    <t>103 Unit</t>
  </si>
  <si>
    <t xml:space="preserve"> Jumlah Sistim Komunikasi Dan Informasi Yang Terpasang					</t>
  </si>
  <si>
    <t xml:space="preserve"> Persentase Termanfaatnya Kelompok Informasi Masyarakat					</t>
  </si>
  <si>
    <t>1 pkt</t>
  </si>
  <si>
    <t>1 kelompok</t>
  </si>
  <si>
    <t xml:space="preserve"> "Jumlah tersusunnya dokumen hasil monitoring dan evaluasi bidang kominfo"					</t>
  </si>
  <si>
    <t xml:space="preserve"> Jumlah aparatur  Bidang Komunikasi Dan Informatika yang mengikuti pelatihan					</t>
  </si>
  <si>
    <t>3 Masmedia</t>
  </si>
  <si>
    <t>Penyediaan jasa pelayanan perkantoran (BLUD)</t>
  </si>
  <si>
    <t>Rapat-Rapat Koordinasi dan Konsultasi (BLUD)</t>
  </si>
  <si>
    <t xml:space="preserve"> Jumlah bulan pelaksanaan administrasi perkantoran BLUD</t>
  </si>
  <si>
    <t xml:space="preserve"> Jumlah bimtek, perjalanan dinas</t>
  </si>
  <si>
    <t>Pembangunan gedung kantor (DAK)</t>
  </si>
  <si>
    <t>Rehabilitasi sedang/berat gedung kantor (DAK)</t>
  </si>
  <si>
    <t xml:space="preserve"> jumlah sarana dan prasarana kantor yang dibangun</t>
  </si>
  <si>
    <t xml:space="preserve"> Jumlah mesin IPAL</t>
  </si>
  <si>
    <t xml:space="preserve"> Jumlah gedung kantor yang direhab</t>
  </si>
  <si>
    <t>Pengadaan alat-alat kesehatan RS</t>
  </si>
  <si>
    <t>Pengadaan alat-alat kesehatan RS (BLUD)</t>
  </si>
  <si>
    <t>Pengadaan bahan logistik RS</t>
  </si>
  <si>
    <t>Pengadaan obat-obatan RS (BLUD)</t>
  </si>
  <si>
    <t>Pengadaan bahan logistik RS (BLUD)</t>
  </si>
  <si>
    <t xml:space="preserve"> Jumlah alat kesehatan yang diadakan</t>
  </si>
  <si>
    <t xml:space="preserve"> Jumlah obat-obat yang diadakan</t>
  </si>
  <si>
    <t xml:space="preserve"> Tersedianya bahan-bahan logistik di RS</t>
  </si>
  <si>
    <t xml:space="preserve"> Jumlah obat-obatan yang diadakan</t>
  </si>
  <si>
    <t xml:space="preserve"> Jumlah bahan logistik yang diadakan</t>
  </si>
  <si>
    <t>5 paket</t>
  </si>
  <si>
    <t xml:space="preserve"> Jumlah Titik yang dibangun</t>
  </si>
  <si>
    <t xml:space="preserve"> Jumlah Kendaraan Dinas Operasonal yang diadakan</t>
  </si>
  <si>
    <t xml:space="preserve"> Jumlah sarana dan prasarana yang diadakan kantor</t>
  </si>
  <si>
    <t>89 unit</t>
  </si>
  <si>
    <t xml:space="preserve"> Jumlah Peserta Bimtek</t>
  </si>
  <si>
    <t>70 Orang</t>
  </si>
  <si>
    <t xml:space="preserve"> Jumlah Rapat-Rapat Koordinasi dan Konsultasi yang dilaksanakan</t>
  </si>
  <si>
    <t>5 Kali</t>
  </si>
  <si>
    <t>Program Penataan Administrasi Kependudukan</t>
  </si>
  <si>
    <t>Implementasi Sistem Administrasi Kependudukan</t>
  </si>
  <si>
    <t>Peningkatan Pelayanan Publik Dalam Bidang Kependudukan</t>
  </si>
  <si>
    <t xml:space="preserve"> Jumlah Aplikasi Informasi Elektronik yang diadakan</t>
  </si>
  <si>
    <t xml:space="preserve"> Jumlah orang yang melakukan perekaman</t>
  </si>
  <si>
    <t xml:space="preserve"> Jumlah UPTD yang dimonev</t>
  </si>
  <si>
    <t>20000 orang</t>
  </si>
  <si>
    <t>Pengadaan sarana dan prasarana kantor (DAK)</t>
  </si>
  <si>
    <t>Fasilitas pengembangan pusat pelayanan terpadu pemberdayaan perempuan dan anak (P2TP2A)</t>
  </si>
  <si>
    <t xml:space="preserve"> Jumlah peserta yang berpartisipasi dalam perayaan hari besar perempuan dan anak </t>
  </si>
  <si>
    <t>100 Orang</t>
  </si>
  <si>
    <t>Program Peningkatan Peran Serta dan Kesetaraan Gender Dalam Pembangunan</t>
  </si>
  <si>
    <t>Penyediaan pelayanan KB dan alat kontrasepsi bagi keluarga miskin (DAK)</t>
  </si>
  <si>
    <t xml:space="preserve"> Jumlah orang yang menerima pelayanan KB</t>
  </si>
  <si>
    <t>80,67 %</t>
  </si>
  <si>
    <t>8,55 %</t>
  </si>
  <si>
    <t>9.100 Orang</t>
  </si>
  <si>
    <t>Pelayanan pemasangan kontrasepsi KB</t>
  </si>
  <si>
    <t>2.400 Orang</t>
  </si>
  <si>
    <t xml:space="preserve"> Jumlah orang yang mendapatkan pelayanan pemasangan kontrasepsi KB</t>
  </si>
  <si>
    <t>Pelatihan tenaga pendamping kelompok bina keluarga di Kecamatan</t>
  </si>
  <si>
    <t xml:space="preserve"> Jumlah kelompok yang difasilitasi</t>
  </si>
  <si>
    <t>16 Kelompok</t>
  </si>
  <si>
    <t>Program Penyediaan Jasa Layanan BLUD</t>
  </si>
  <si>
    <t>Penyediaan Jasa Pelayanan BLUD Rumah Sakit Umum Daerah Kabelota</t>
  </si>
  <si>
    <t>Program Kemitraan</t>
  </si>
  <si>
    <t xml:space="preserve"> Jumlah paramedis yang mengikuti bimtek/pelatihan</t>
  </si>
  <si>
    <t xml:space="preserve"> Jumlah dokumen kegiatan yang diadakan</t>
  </si>
  <si>
    <t xml:space="preserve"> Jumlah Koordinasi dan Konsultasi dalam 1 Tahun</t>
  </si>
  <si>
    <t>4 TW</t>
  </si>
  <si>
    <t>Penyusunan Laporan Barang Milik Daerah</t>
  </si>
  <si>
    <t>Penyusunan Pelaporan Keuangan Akhir Tahun</t>
  </si>
  <si>
    <t xml:space="preserve"> Jumlah Laporan Barang Milik Daerah</t>
  </si>
  <si>
    <t xml:space="preserve"> Jumlah Dokumen Laporan Capaian Kinerja</t>
  </si>
  <si>
    <t xml:space="preserve"> Jumlah Dokumen Laporan yang Dilaksanakan</t>
  </si>
  <si>
    <t>7 Dokumen</t>
  </si>
  <si>
    <t>12 Dokumen</t>
  </si>
  <si>
    <t>Bimbingan Sosial dan Bantuan Sosial Korban Tindak Kekerasan/Pekerja Migran</t>
  </si>
  <si>
    <t>Rehabilitasi dan Bantuan Sosial Anak Nakal/Anak Bermasalah</t>
  </si>
  <si>
    <t>Penyantunan Sosial Penyandang cacat</t>
  </si>
  <si>
    <t>2 Panti Asuhan/1 Dok Bantuan</t>
  </si>
  <si>
    <t>Pembinaan Panti Asuhan</t>
  </si>
  <si>
    <t xml:space="preserve"> Terbinanya Panti asuhan </t>
  </si>
  <si>
    <t>Pembinaan dan Pengembangan Panti Rehabilitasi</t>
  </si>
  <si>
    <t>Penyediaan Sarana dan Prasarana Panti</t>
  </si>
  <si>
    <t xml:space="preserve"> Terbinanya Panti Rehabilitasi</t>
  </si>
  <si>
    <t>Bantuan Sosial Lanjut Usia</t>
  </si>
  <si>
    <t>Bimbingan dan Pembinaan Tuna Sosial</t>
  </si>
  <si>
    <t>Pembinaan sumbangan Sosial/Dana Sosial dan Jaminan sosial</t>
  </si>
  <si>
    <t>Pelayanan Sosial Dengan Mitra Dunia Usaha</t>
  </si>
  <si>
    <t>Pembinaan Karang Taruna</t>
  </si>
  <si>
    <t>Program Kegiatan  Keluarga Harapan (PKH)</t>
  </si>
  <si>
    <t>Pembinaan  Lembaga kosultasi kesejahteraan Keluarga (LK3)</t>
  </si>
  <si>
    <t>Bimbingan dan Pelatihan ORSOS</t>
  </si>
  <si>
    <t>Pembinaan Keluarga Muda Mandiri</t>
  </si>
  <si>
    <t>4 org</t>
  </si>
  <si>
    <t>54 org</t>
  </si>
  <si>
    <t>66 Orang</t>
  </si>
  <si>
    <t>10 kecamatan</t>
  </si>
  <si>
    <t>24 orang</t>
  </si>
  <si>
    <t>40 org</t>
  </si>
  <si>
    <t>Pelatihan peningkatan SDM Pengelola Panti Sosial dan  Pendamping KUBE/ Petugas lapangan</t>
  </si>
  <si>
    <t>Sosialisasi Bahaya Penyalagunaan NAPZA</t>
  </si>
  <si>
    <t>Pelaksanaan Peringatan Hari Kepahlawanan</t>
  </si>
  <si>
    <t>Pengumpulan dan Pengolahan Data PMKS dan PSKS</t>
  </si>
  <si>
    <t>Rehabilitasi Sosial Daerah Kumu/Rumah Tidak Layak Huni</t>
  </si>
  <si>
    <t>Bantuan Kesejahteraan Sosial Fakir Miskin/ Keluarga Miskin</t>
  </si>
  <si>
    <t>30 org</t>
  </si>
  <si>
    <t>Pemeliharaan rutin/berkala sarana dan prasarana LLK</t>
  </si>
  <si>
    <t>Pembangunan  LLK</t>
  </si>
  <si>
    <t>Pengembangan Kelembagaan Produktifitas dan Peletihan Kewirausahaan</t>
  </si>
  <si>
    <t>Fasilitasi penyelesaian prosedur, penyelesaian perselisihan hubungan industrial</t>
  </si>
  <si>
    <t>Peningkatan pengawasan, perlindungan dan penegakkan hukum terhadap keselamatan dan kesehatan kerja</t>
  </si>
  <si>
    <t xml:space="preserve"> Persentase terbentuknya tenaga kerja diperusahaan</t>
  </si>
  <si>
    <t>Penguatan SDM Pemda dan Masyarakat Transmigrasi di kawasan Transmigrasi</t>
  </si>
  <si>
    <t>Penyediaan dan Pengelolaan Prasarana dan sarana Sosial dan Ekonomi di Kawasan Transmigrasi</t>
  </si>
  <si>
    <t xml:space="preserve"> Jumlah sapras kantor yang diadakan dan dibangun</t>
  </si>
  <si>
    <t>Sirenja, Banawa, Labuan, Sindue Tobata, Dampelas, Sindue</t>
  </si>
  <si>
    <t xml:space="preserve"> Jumlah fasilitasi sarana pengembangan dan pendalaman nilai budaya </t>
  </si>
  <si>
    <t>6 Kecamatan</t>
  </si>
  <si>
    <t>Pengelolaan dan pengembangan pelestarian peninggalan sejarah purbakala, museum dan peninggalan bawah air</t>
  </si>
  <si>
    <t xml:space="preserve"> Jumlah benda, bangunan, struktur, situs dan kawasan yang diduga merupakan cagar budaya dan dalam pemeliharaan</t>
  </si>
  <si>
    <t xml:space="preserve"> Jumlah Lomba yang diikuti dalam festival Seni Budaya</t>
  </si>
  <si>
    <t>0 6 Pekan Budaya dan 4 FDP</t>
  </si>
  <si>
    <t xml:space="preserve"> Jumlah MOU/Kerjasama penelitian cagar budaya bawah air dan sejarah pahlawan Kab. Donggala</t>
  </si>
  <si>
    <t>2 Lembaga</t>
  </si>
  <si>
    <t>Program Pengembangan Pemasaran Pariwisata</t>
  </si>
  <si>
    <t xml:space="preserve"> Jumlah event pameran pariwisata yang diikuti</t>
  </si>
  <si>
    <t>8 event</t>
  </si>
  <si>
    <t xml:space="preserve"> Jumlah kerjasama dalam promosi pariwisata</t>
  </si>
  <si>
    <t>Nasional</t>
  </si>
  <si>
    <t xml:space="preserve"> Jumlah pegawai yang melaksanakan monev</t>
  </si>
  <si>
    <t>Banawa Tengah, Banawa</t>
  </si>
  <si>
    <t xml:space="preserve"> Jumlah koordinasi dan kemitraan pemerintah, swasta dan masyarakat dalam pengembangan pariwisata</t>
  </si>
  <si>
    <t xml:space="preserve"> Terlaksananya kegiatan fasilitasi kewaspadaan dini masyarakat</t>
  </si>
  <si>
    <t xml:space="preserve"> Jumlah masyarakat yang mengikuti Workshop</t>
  </si>
  <si>
    <t>200 orang</t>
  </si>
  <si>
    <t>Pelaksanaan pengawasan Internal secara berkala</t>
  </si>
  <si>
    <t>Penanganan  Kasus pengaduan di lingkungan Pemerintah Daerah</t>
  </si>
  <si>
    <t>Pengendalian manajemen pelaksanaan kebijakan KDH</t>
  </si>
  <si>
    <t>Penanganan kasus pada wilayah pemerintahan dibawahnya</t>
  </si>
  <si>
    <t>Inventarisasi temuan pengawasan</t>
  </si>
  <si>
    <t>Tindak lanjut hasil temuan pengawasan</t>
  </si>
  <si>
    <t>Koordinasi pengawasan yang lebih komprehensif</t>
  </si>
  <si>
    <t>Pemutakhiran data tindak lanjut hasil pemeriksaan Itjen Departemen Dalam Negeri</t>
  </si>
  <si>
    <t>Dalam dan Luar Negeri</t>
  </si>
  <si>
    <t>49 SKPD</t>
  </si>
  <si>
    <t>2 kegiatan</t>
  </si>
  <si>
    <t>50 Kasus</t>
  </si>
  <si>
    <t>40 Temuan</t>
  </si>
  <si>
    <t>3 kegiatan</t>
  </si>
  <si>
    <t>1 LHP</t>
  </si>
  <si>
    <t xml:space="preserve"> Terlaksananya Pengawasan Internal secara Berkala Lingkup SKPD </t>
  </si>
  <si>
    <t>RENCANA PROGRAM DAN KEGIATAN PRIORITAS DAERAH</t>
  </si>
  <si>
    <t>Peningkatan Wawasan Kepemudaan</t>
  </si>
  <si>
    <t>65 orang</t>
  </si>
  <si>
    <t>60 Organisasi</t>
  </si>
  <si>
    <t>122 Orang</t>
  </si>
  <si>
    <t>Pelatihan kewirausahaan bagi pemuda</t>
  </si>
  <si>
    <t>Kabupaten Donggala ()</t>
  </si>
  <si>
    <t>Peningkatan jumlah dan kualitas serta kompetensi pelatih, peneliti, praktisi, dan teknisi olahraga</t>
  </si>
  <si>
    <t>25 orang</t>
  </si>
  <si>
    <t>27 sarana</t>
  </si>
  <si>
    <t>PERUBAHAN RKPD TAHUN 2016 PADA DINAS PENDIDIKAN</t>
  </si>
  <si>
    <t>PERUBAHAN RKPD TAHUN 2016 PADA DINAS PEKERJAAN UMUM</t>
  </si>
  <si>
    <t>PERUBAHAN RKPD TAHUN 2016 PADA KANTOR PERPUSTAKAAN DAN ARSIP DAERAH</t>
  </si>
  <si>
    <t xml:space="preserve">PERUBAHAN RKPD TAHUN 2016 PADA DINAS KESEHATAN </t>
  </si>
  <si>
    <t>PERUBAHAN RKPD TAHUN 2016 PADA RUMAH SAKIT UMUM DAERAH KABELOTA</t>
  </si>
  <si>
    <t>PERUBAHAN RKPD TAHUN 2016 PADA BADAN PERENCANAAN PEMBANGUNAN DAERAH</t>
  </si>
  <si>
    <t>PERUBAHAN RKPD TAHUN 2016 PADA DINAS PERHUBUNGAN, KOMUNIKASI DAN INFORMATIKA</t>
  </si>
  <si>
    <t>PERUBAHAN RKPD TAHUN 2016 PADA BADAN LINGKUNGAN HIDUP DAERAH</t>
  </si>
  <si>
    <t>PERUBAHAN RKPD TAHUN 2016 PADA DINAS CATATAN SIPIL DAN KEPENDUDUKAN</t>
  </si>
  <si>
    <t>PERUBAHAN RKPD TAHUN 2016 PADA BADAN KELUARGA BERENCANA DAN PEMBERDAYAAN PEREMPUAN</t>
  </si>
  <si>
    <t>PERUBAHAN RKPD TAHUN 2016 PADA DINAS SOSIAL</t>
  </si>
  <si>
    <t>PERUBAHAN RKPD TAHUN 2016 PADA DINAS TENAGA KERJA DAN TRANSMIGRASI</t>
  </si>
  <si>
    <t xml:space="preserve">PERUBAHAN RKPD TAHUN 2016 PADA DINAS PARIWISATA DAN KEBUDAYAAN </t>
  </si>
  <si>
    <t>PERUBAHAN RKPD TAHUN 2016 PADA DINAS PEMUDA DAN OLAHRAGA</t>
  </si>
  <si>
    <t>PERUBAHAN RKPD TAHUN 2016 PADA BADAN KESATUAN BANGSA DAN POLITIK DALAM NEGERI</t>
  </si>
  <si>
    <t xml:space="preserve">PERUBAHAN RKPD TAHUN 2016 PADA BADAN KESATUAN POLISI PAMONG PRAJA </t>
  </si>
  <si>
    <t>PERUBAHAN RKPD TAHUN 2016 PADA INSPEKTORAT DAERAH</t>
  </si>
  <si>
    <t>Penyediaan pelayanan administrasi perkantoran (AKPER)</t>
  </si>
  <si>
    <t>Penyediaan pelayanan administrasi perkantoran puskesmas tambu</t>
  </si>
  <si>
    <t>Penyediaan pelayanan administrasi perkantoran puskesmas toaya</t>
  </si>
  <si>
    <t>Penyediaan pelayanan administrasi perkantoran puskesmas labuan</t>
  </si>
  <si>
    <t>Penyediaan pelayanan administrasi perkantoran puskesmas lalundu despot</t>
  </si>
  <si>
    <t>Penyediaan pelayanan administrasi perkantoran puskesmas balukang (DANA JKN)</t>
  </si>
  <si>
    <t>Penyediaan pelayanan administrasi perkantoran puskesmas donggala (DANA JKN)</t>
  </si>
  <si>
    <t>Penyediaan pelayanan administrasi perkantoran puskesmas labuan (DANA JKN)</t>
  </si>
  <si>
    <t>Penyediaan pelayanan administrasi perkantoran puskesmas lalundu (DANA JKN)</t>
  </si>
  <si>
    <t>Penyediaan pelayanan administrasi perkantoran puskesmas lalundu despot (DANA JKN)</t>
  </si>
  <si>
    <t>Penyediaan pelayanan administrasi perkantoran puskesmas lembasada (DANA JKN)</t>
  </si>
  <si>
    <t>Penyediaan pelayanan administrasi perkantoran puskesmas malei (DANA JKN)</t>
  </si>
  <si>
    <t>Penyediaan pelayanan administrasi perkantoran puskesmas ogoamas (DANA JKN)</t>
  </si>
  <si>
    <t>Penyediaan pelayanan administrasi perkantoran puskesmas pinembani (DANA JKN)</t>
  </si>
  <si>
    <t>Penyediaan pelayanan administrasi perkantoran puskesmas sabang (DANA JKN)</t>
  </si>
  <si>
    <t>Penyediaan pelayanan administrasi perkantoran puskesmas tambu (DANA JKN)</t>
  </si>
  <si>
    <t>Penyediaan pelayanan administrasi perkantoran puskesmas toaya (DANA JKN)</t>
  </si>
  <si>
    <t>Penyediaan pelayanan administrasi perkantoran puskesmas tompe (DANA JKN)</t>
  </si>
  <si>
    <t>Penyediaan pelayanan administrasi perkantoran puskesmas tonggolobibi (DANA JKN)</t>
  </si>
  <si>
    <t>Penyediaan pelayanan administrasi perkantoran puskesmas wani (DANA JKN)</t>
  </si>
  <si>
    <t>Penyediaan pelayanan administrasi perkantoran puskesmas balukang (BOK-DAK Non Fisik))</t>
  </si>
  <si>
    <t>Penyediaan pelayanan administrasi perkantoran puskesmas batusuya (BOK-DAK Non Fisik))</t>
  </si>
  <si>
    <t>Penyediaan pelayanan administrasi perkantoran puskesmas donggala (BOK-DAK Non Fisik))</t>
  </si>
  <si>
    <t>Penyediaan pelayanan administrasi perkantoran puskesmas labuan (BOK-DAK Non Fisik))</t>
  </si>
  <si>
    <t>Penyediaan pelayanan administrasi perkantoran puskesmas lalundu (BOK-DAK Non Fisik))</t>
  </si>
  <si>
    <t>Penyediaan pelayanan administrasi perkantoran puskesmas lalundu despot (BOK-DAK Non Fisik))</t>
  </si>
  <si>
    <t>Penyediaan pelayanan administrasi perkantoran puskesmas lembasada (BOK-DAK Non Fisik))</t>
  </si>
  <si>
    <t>Penyediaan pelayanan administrasi perkantoran puskesmas malei (BOK-DAK Non Fisik))</t>
  </si>
  <si>
    <t>Penyediaan pelayanan administrasi perkantoran puskesmas ogoamas (BOK-DAK Non Fisik))</t>
  </si>
  <si>
    <t>Penyediaan pelayanan administrasi perkantoran puskesmas pinembani (BOK-DAK Non Fisik))</t>
  </si>
  <si>
    <t>Penyediaan pelayanan administrasi perkantoran puskesmas sabang (BOK-DAK Non Fisik))</t>
  </si>
  <si>
    <t>Penyediaan pelayanan administrasi perkantoran puskesmas tambu (BOK-DAK Non Fisik))</t>
  </si>
  <si>
    <t>Penyediaan pelayanan administrasi perkantoran puskesmas toaya (BOK-DAK Non Fisik))</t>
  </si>
  <si>
    <t>Penyediaan pelayanan administrasi perkantoran puskesmas tompe (BOK-DAK Non Fisik))</t>
  </si>
  <si>
    <t>Penyediaan pelayanan administrasi perkantoran puskesmas wani (BOK-DAK Non Fisik))</t>
  </si>
  <si>
    <t>Pengadaan obat-obatan</t>
  </si>
  <si>
    <t xml:space="preserve"> Jumlah bulan pelaksanaan administrasi perkantoran (AKPER)</t>
  </si>
  <si>
    <t xml:space="preserve"> Jumlah bulan pelaksanaan administrasi perkantoran di puskesmas ogoamas</t>
  </si>
  <si>
    <t xml:space="preserve"> Jumlah bulan pelaksanaan administrasi perkantoran di puskesmas balukang</t>
  </si>
  <si>
    <t xml:space="preserve"> Jumlah bulan pelaksanaan administrasi perkantoran di puskesmas sabang</t>
  </si>
  <si>
    <t xml:space="preserve"> Jumlah bulan pelaksanaan administrasi perkantoran di puskesmas tambu</t>
  </si>
  <si>
    <t xml:space="preserve"> Jumlah bulan pelaksanaan adminitrasi perkantoran di puskesmas malei</t>
  </si>
  <si>
    <t xml:space="preserve"> Jumlah bulan pelaksanaan administrasi perkantoran di puskesmas tompe</t>
  </si>
  <si>
    <t xml:space="preserve"> Jumlah bulan pelaksanaan administrasi perkantoran di puskesmas batusuya</t>
  </si>
  <si>
    <t xml:space="preserve"> Jumlah bulan pelaksanaan administrasi perkantoran di puskesmas toaya</t>
  </si>
  <si>
    <t xml:space="preserve"> Jumlah bulan pelaksanaan administrasi perkantoran di puskesmas labuan</t>
  </si>
  <si>
    <t xml:space="preserve"> Jumlah bulan pelaksanaan administrasi perkantoran di puskesmas wani</t>
  </si>
  <si>
    <t xml:space="preserve"> Jumlah bulan pelaksanaan administrasi perkantoran di puskesmas donggala</t>
  </si>
  <si>
    <t xml:space="preserve"> Jumlah bulan pelaksanaan administrasi perkantoran di puskesmas lembasada</t>
  </si>
  <si>
    <t xml:space="preserve"> Jumlah bulan pelaksanaan administrasi perkantoran di puskesmas lalundu</t>
  </si>
  <si>
    <t xml:space="preserve"> Jumlah bulan pelaksanaan administrasi perkantoran di puskesmas lalundu despot</t>
  </si>
  <si>
    <t xml:space="preserve"> Jumlah bulan pelaksanaan administrasi perkantoran di puskesmas pinembani</t>
  </si>
  <si>
    <t xml:space="preserve"> Jumlah bulan pelaksanaan administrasi perkantoran di puskesmas tonggolobibi</t>
  </si>
  <si>
    <t>Kabupaten</t>
  </si>
  <si>
    <t>SKPD, Sojol Utara</t>
  </si>
  <si>
    <t>SKPD, Sojol</t>
  </si>
  <si>
    <t>SKPD, Dampelas</t>
  </si>
  <si>
    <t>SKPD, Balaesang</t>
  </si>
  <si>
    <t>SKPD, Balaesang Tanjung</t>
  </si>
  <si>
    <t>SKPD, Sirenja</t>
  </si>
  <si>
    <t>SKPD, Sindue Tobata, Sindue Tombusabora</t>
  </si>
  <si>
    <t>SKPD, Sindue</t>
  </si>
  <si>
    <t>SKPD, Labuan</t>
  </si>
  <si>
    <t>SKPD, Tanantovea</t>
  </si>
  <si>
    <t>SKPD, Banawa, Banawa Tengah</t>
  </si>
  <si>
    <t>SKPD, Banawa Selatan</t>
  </si>
  <si>
    <t>SKPD, Rio Pakava</t>
  </si>
  <si>
    <t>SKPD, Pinembani</t>
  </si>
  <si>
    <t xml:space="preserve"> Jumlah bulan pelaksanaan peningkatan kualitas pendidikan akademik keperawatan</t>
  </si>
  <si>
    <t>Peningkatan kualitas pendidikan akademik keperawatan</t>
  </si>
  <si>
    <t>Pengadaan Sarana dan Prasarana Kantor (Akper)</t>
  </si>
  <si>
    <t>Akper</t>
  </si>
  <si>
    <t>7 unit</t>
  </si>
  <si>
    <t>100 %</t>
  </si>
  <si>
    <t>9 kelurahan</t>
  </si>
  <si>
    <t>20 Org</t>
  </si>
  <si>
    <t xml:space="preserve">Program perencanaan tata ruang </t>
  </si>
  <si>
    <t>Perencanaan dan koordinasi tata ruang</t>
  </si>
  <si>
    <t>9 SKPD</t>
  </si>
  <si>
    <t>164 Program/Keg</t>
  </si>
  <si>
    <t>SKPD</t>
  </si>
  <si>
    <t>Penyusunan RENJA, RKPD, KUA, PPAS Tahun 2016 dan Perubahan Renja, Perubahan RKPD, Perubahan KUA, Perubahan PPAS Tahun 2015</t>
  </si>
  <si>
    <t>Tim Koordinasi Penanggulangan Kemiskinan Daerah (TKPKD)</t>
  </si>
  <si>
    <t>Gerakan Pengembangan Usaha/Kerja Keluarga Berbasis Desa (GARPUJAGA-SIDES)</t>
  </si>
  <si>
    <t>15 Program</t>
  </si>
  <si>
    <t>500 Orang</t>
  </si>
  <si>
    <t>500 Item</t>
  </si>
  <si>
    <t>6 Dokumen</t>
  </si>
  <si>
    <t>Perhitungan APBD Tahun 2015</t>
  </si>
  <si>
    <t xml:space="preserve"> Perda Pertanggung Jawaban APBD 2015</t>
  </si>
  <si>
    <t>Perubahan APBD TA. 2016 dan Penyusunan APBD TA. 2017</t>
  </si>
  <si>
    <t>500 buku</t>
  </si>
  <si>
    <t xml:space="preserve"> Jumlah Bulan Pelaksanaan Sistem Pengelolaan Gaji Tahun 2016</t>
  </si>
  <si>
    <t>1 laporan</t>
  </si>
  <si>
    <t>Penyediaan Pelayanan Administrasi Pengelolaan Keuangan Daerah</t>
  </si>
  <si>
    <t>Peningkatan Pengelolaan Pendapatan Keuangan Daerah (DID)</t>
  </si>
  <si>
    <t xml:space="preserve">Jumlah Sarana dan Prasarana Perkantoran yang diadakan </t>
  </si>
  <si>
    <t>59 Unit</t>
  </si>
  <si>
    <t>651 Orang</t>
  </si>
  <si>
    <t xml:space="preserve"> Jumlah SK Pensiun yang Terselesaikan 170 Berkas
Jumlah Kartu Karis/Karsu yang diterbitkan 300 Berkas
Jumlah Karpeg Manual yang Belum diselesaikan 86 Berkas
Jumlah Satya Lencana Karya Satya yang diterbitkan 95 Berkas </t>
  </si>
  <si>
    <t xml:space="preserve">Jumlah CPNS Pegawai yang diseleksi </t>
  </si>
  <si>
    <t>350 Orang</t>
  </si>
  <si>
    <t xml:space="preserve">Jumlah PNS yang Memenuhi Syarat Naik Pangkat 700 Orang </t>
  </si>
  <si>
    <t>Kegiatan Peningkatan Koordinasi dan Kerjasama Bidang Penanaman Modal Dengan Dunia Usaha</t>
  </si>
  <si>
    <t>PORDA KORPRI</t>
  </si>
  <si>
    <t>Pengadaan Sarana dan Prasarana Kantor (DAK)</t>
  </si>
  <si>
    <t xml:space="preserve"> jumlah pelaksanaan pelayanan administrasi perkantoran</t>
  </si>
  <si>
    <t>Program pencegahan dan kesiapsiagaan dalam penanganan bencana</t>
  </si>
  <si>
    <t>Pencegahan dan Mitigasi Dalam Penanggulangan Bencana</t>
  </si>
  <si>
    <t>6 paket</t>
  </si>
  <si>
    <t>14 paket</t>
  </si>
  <si>
    <t>Peningkatan Ketahanan Pangan</t>
  </si>
  <si>
    <t>Pelaksanaan Hari Pangan Sedunia (HPS) Tkt. Propinsi dan Nasional</t>
  </si>
  <si>
    <t>Terlaksananya hari pangan sedunia tkt provinsi dan tkt nasional 2 Kali</t>
  </si>
  <si>
    <t>Pembangunan Gudang Lumbung Pangan dan Lantai Jemur (DAK)</t>
  </si>
  <si>
    <t xml:space="preserve">Terlaksananya pelatihan didesa rawan pangan dan bertambahnya pengetahuan masyarakat dalam pengelolaan lumbung pangan 140 Orang </t>
  </si>
  <si>
    <t xml:space="preserve">Terlaksananya pengujian pangan segar dan olahan 20 Sampel </t>
  </si>
  <si>
    <t xml:space="preserve">Peningkatan kapasitas kelembagaan tani dan nelayan 15 paket
Terpenuhinya pelaksanaan rapat-rapat paripurna 45 Kali
pengadaan hand tractor 3 unit
Terlaksananya pembangunan pagar rumah sakit 90 % </t>
  </si>
  <si>
    <t xml:space="preserve">Meningkatnya Konsumsi Pangan Segar secara aman dari kontaminasi bahan berbahaya lainnya 12 Bulan </t>
  </si>
  <si>
    <t>Pembinaan lembaga distribusi pangan  masyarakat (LDPM)</t>
  </si>
  <si>
    <t xml:space="preserve">Adanya Gapoktan yang mendapatkan bantuan dana pembinaan lembaga distribusi pangan masyarakat dan terpantaunya harga pangan 8 Gapoktan </t>
  </si>
  <si>
    <t xml:space="preserve">Terselenggaranya pelatihan pangan olahan dan terpenuhinya kebutuhan masyarakat akan alat proses pangan olahan di 6 kec 5 Kelompok </t>
  </si>
  <si>
    <t xml:space="preserve"> Meningkatnya Konsumsi Pangan Segar secara aman dari kontaminasi bahan berbahaya lainnya 12 Bulan </t>
  </si>
  <si>
    <t>Pemberdayaan Lembaga dan Organisasi Masyarakat Pedesaan</t>
  </si>
  <si>
    <t>Pengendalian Administrasi Peningkatan Kesejahteraan Keluarga Melalui Pemberdayaan Masyarakat Pengembangan Infrastruktur Ekonomi Kabupaten Donggala</t>
  </si>
  <si>
    <t>Pengendalian Administrasi Penguatan Kelembagaan BUMDes</t>
  </si>
  <si>
    <t>Pengendalian Administrasi Pembangunan Kawasan Perdesaan</t>
  </si>
  <si>
    <t>Pengendalian Pamsimas dan inventarisasi Data Base Infrastruktur Pedesaan</t>
  </si>
  <si>
    <t>Tersedianya Pakaian Dinas Berserta Kelengkapannya 1 Tahun</t>
  </si>
  <si>
    <t xml:space="preserve">Pelatihan petugas peternakan 1 tahun
Pengelolaan PUSPITAKARTI Tandau 1 tahun
Pengadaan ternak sapi, kambing, unggas 200 ekor
Pengembangan Kelompok agribisnis peternakan sap, kambing dan unggas 1 tahun
Koordinasi pelaksanaan kegiatan 1 tahun </t>
  </si>
  <si>
    <t xml:space="preserve">Peralatan petugas keswan 1 paket
Pelatihan petugas kesehatan hewan 1 paket
Sosialisasi penyakit hewan menular 1 paket
Pengadaan obat-obatan dan vaksin 1 tahun
Operasional vaksinasi 1 tahun </t>
  </si>
  <si>
    <t xml:space="preserve"> PPembinaan kelompok melalui kawin alam dan IB 1 tahun </t>
  </si>
  <si>
    <t xml:space="preserve"> Sosialisasi SOP penyembelihan ternak kurban dan penerapan kesrawan 1 paket
Bimbingan dan pengawasan praktek hygiene sanitasi pada produsen dan tempat penjajahan PAH 2 paket
Pencegahan kesmavet dan PAH yang ASUH 2 paket
Pengelolaan RPH dan pos keswan 1 paket </t>
  </si>
  <si>
    <t xml:space="preserve">Penguatan kelompok agribisnis peternakan sapi, kambing, unggas dan babi 1 tahun </t>
  </si>
  <si>
    <t xml:space="preserve"> Workhshop kelompok P3A/GP3A 4 DI
Sarana penunjang di daerah irigasi 1 paket
Legalisasi kelompok P3A/GP3A 10 kelompok </t>
  </si>
  <si>
    <t xml:space="preserve"> Pengadaan alat tanam 1 tahun
Pembinaan UPJA 1 tahun
Pengadaan alat pengolah lahan, hand tractor, perontok padi, cultivator, mesin penggiling padi 40 unit
Jumlah bulan pelaksanaan administrasi perkantoran di puskesmas 12 bulan </t>
  </si>
  <si>
    <t xml:space="preserve">Koordinasi dan pembinaan kelompok pengelolah irigasi 1 paket
Lomba P3A/GP3A Tkt. Kabupaten 1 paket </t>
  </si>
  <si>
    <t xml:space="preserve"> Sosialisasi dan pengawalan PUAP 1 tahun
Pendampingan petani 1 tahun</t>
  </si>
  <si>
    <t xml:space="preserve">Pembangunan APPO 1 unit
Pembuatan embung 2 unit
Irigasi permukaan 1 unit
Pembuatan box bagi 5 unit
Pembuatan Rehab jaringan irigasi 20 unit
Pembuatan/Rehabilitas JUT 20 unit
</t>
  </si>
  <si>
    <t xml:space="preserve"> Sosialisasi dan Identifikasi Lahan 1 Paket
Survei Identifikasi design (SID) PLA 1 Paket
Pemantauan Pengelolaan BANSOS prasarana dan sarana pertanian 1 Paket
Penyediaan Prasarana dan Sarana Lahan dan Air 1 Paket</t>
  </si>
  <si>
    <t xml:space="preserve"> Pengembangan Sistem Informasi pasar 1 Tahun
Pengembangan Usaha, Investasi, promosi dan pemasaran Hasil peternakan 1 tahun </t>
  </si>
  <si>
    <t xml:space="preserve">Pengembangan Sistem Informasi Pagar 1 Tahun
Pengembangan Usaha, Investasi, promosi dan pemasaran Hasil Tanaman Pangan 1 Tahun
Revitalisasi Gilingan padi dan Jagung 1 Tahun </t>
  </si>
  <si>
    <t xml:space="preserve">Pengembangan sistim informasi pasar 1 Tahun
Pengembangan usaha, investasi promosi dan pemasaran hasil tanaman hortikultura 1 Tahun </t>
  </si>
  <si>
    <t xml:space="preserve">Koordinasi pelaksanaan program tanaman pangan 1 tahun
Pelatihan petugas 1 angkatan
Jumlah pembinaan dan sosialisasi SL-PTT 1 tahun
Jumlah pengelolaan balai benih pembantu BBP 1 tahun </t>
  </si>
  <si>
    <t xml:space="preserve"> pembinaan pasca panen 1 tahun
peralatan pasca panen lainnya 1 paket
Power thereser/konseler jagung 30 unit
Pembuatan lantai jemur 10 paket
</t>
  </si>
  <si>
    <t>Pembangunan  rumah dinas BPP,  Pagar BPP, Gedung BPP (Dau Pendamping DAK)</t>
  </si>
  <si>
    <t>Pembangunan  rumah dinas BPP,  Pagar BPP, Gedung BPP (DAK)</t>
  </si>
  <si>
    <t xml:space="preserve">Pembinaan dan pengawasan sistem penyuluhan pertanian,m perikanan dan kehutanan	</t>
  </si>
  <si>
    <t xml:space="preserve">Pengembangan metode penyuluhan  pertanian dan kehutanan	</t>
  </si>
  <si>
    <t>Pengembangan Jalan Kantong Produksi (DAK)</t>
  </si>
  <si>
    <t>Tersusunnya inventasrisasi potensi hutan</t>
  </si>
  <si>
    <t>Pengelolaan dan pemanfaatan hutan ( Kesatuan pemangkuan Hutan)</t>
  </si>
  <si>
    <t>Luas Pengelolaan dan pemanfaata hutan</t>
  </si>
  <si>
    <t>20 Hektar</t>
  </si>
  <si>
    <t>Tersusunnya database kehutanan dan perkebunan</t>
  </si>
  <si>
    <t>Dokumen database</t>
  </si>
  <si>
    <t>Reboisasi dan Penghijauan (DBH - DAU)</t>
  </si>
  <si>
    <t>Inventarisasi Lokasi Daerah Panas Bumi</t>
  </si>
  <si>
    <t>Program Pembinaan Usaha Pertambangan Mineral Logam dan Batuan</t>
  </si>
  <si>
    <t>Pemutakhiran data base Wilayah Izin Usaha Pertambangan Batuan</t>
  </si>
  <si>
    <t>Jumlah sarana dan prasarana yang diadakan</t>
  </si>
  <si>
    <t>62 unit</t>
  </si>
  <si>
    <t>Peningkatan Kompetensi, Disiplin dan Penataan Administrasi Kepegawaian &amp; Keuangan</t>
  </si>
  <si>
    <t>24 Org</t>
  </si>
  <si>
    <t>Prasarana Perikanan Tangkap (Peningkatan Produksi Penangkapan Ikan)</t>
  </si>
  <si>
    <t xml:space="preserve">Target </t>
  </si>
  <si>
    <t>3Kali</t>
  </si>
  <si>
    <t xml:space="preserve">Penyelenggaraan Pelatihan Kewirausahaan </t>
  </si>
  <si>
    <t>Jumlah Peserta Pelatihan Pengolahan Makanan</t>
  </si>
  <si>
    <t xml:space="preserve"> 30 UKM</t>
  </si>
  <si>
    <t xml:space="preserve"> Jumlah Peserta Temu Usaha </t>
  </si>
  <si>
    <t xml:space="preserve">24 UKM </t>
  </si>
  <si>
    <t xml:space="preserve">Jumlah Peserta Sosialisasi Kebijakan tentang Perkoperasian </t>
  </si>
  <si>
    <t xml:space="preserve">24 orang </t>
  </si>
  <si>
    <t>Jumlah Peserta Pelatihan Perkoperasian</t>
  </si>
  <si>
    <t xml:space="preserve"> 35 orang</t>
  </si>
  <si>
    <t>Jumlah Dokumen Laporan Pembinaan Koperasi</t>
  </si>
  <si>
    <t xml:space="preserve"> 1 Dokumen Laporan </t>
  </si>
  <si>
    <t>Koordinasi pelaksanaan kebijakan dan program pembangunan koperasi dan UKM</t>
  </si>
  <si>
    <t>Jumlah Bantuan Sarana Prasarana yang diberikan kepada koperasi</t>
  </si>
  <si>
    <t xml:space="preserve"> 3 Paket</t>
  </si>
  <si>
    <t>25 PKL</t>
  </si>
  <si>
    <t xml:space="preserve">Jumlah Kecamatan yang diawasi peredaran barang kebutuhan strategis </t>
  </si>
  <si>
    <t xml:space="preserve">4 Kecamatan </t>
  </si>
  <si>
    <t xml:space="preserve">Jumlah Dokumen Laporan tera ulang Alat UTTP nya </t>
  </si>
  <si>
    <t xml:space="preserve">1 Dokumen Laporan </t>
  </si>
  <si>
    <t>Operasinalisasi dan Pengembangan UPT Kemetrologian Daerah (DAK)</t>
  </si>
  <si>
    <t xml:space="preserve"> Pengadaan Sarana Prasarana UPT Kemetrologian Daerah</t>
  </si>
  <si>
    <t>Paket</t>
  </si>
  <si>
    <t xml:space="preserve">Pembinaan Industri Kecil dan Menengah Dalam Memperkuat Jaringan Klaster Industri </t>
  </si>
  <si>
    <t>Penyediaan Sarana Maupun Prasarana Klaster Industri (DAK)</t>
  </si>
  <si>
    <t>PERUBAHAN RKPD TAHUN 2016 PADA SEKRETARIAT DAERAH</t>
  </si>
  <si>
    <t>Pengadaan Kendaraan dinas/operasional</t>
  </si>
  <si>
    <t>Pemeliharaan rutin/ berkala kendaraan dinas/operasional</t>
  </si>
  <si>
    <t xml:space="preserve"> Jumlah kendaraan dinas/operasional yang dipelihara</t>
  </si>
  <si>
    <t>Pengadaan Sarana dan Prasarana Kantor (Bag. Humas)</t>
  </si>
  <si>
    <t xml:space="preserve"> Jumlah sarana dan prasarana Kantor</t>
  </si>
  <si>
    <t>Pengadaan Sarana dan Prasarana Kantor (Bag. Pemerintahan)</t>
  </si>
  <si>
    <t>Pemeliharaan rutin/berkala kendaraan dinas/operasional (KDH)</t>
  </si>
  <si>
    <t>Jumlah kendaraan yang dipelihara</t>
  </si>
  <si>
    <t>Pemeliharaan rutin/berkala kendaraan dinas/operasional (WKDH)</t>
  </si>
  <si>
    <t>Program Peningkatan Kapasitas Sumber Daya aparatur</t>
  </si>
  <si>
    <t>Analisa Tupoksi Tahunan Evaluasi Organisasi Perangkat Daerah</t>
  </si>
  <si>
    <t xml:space="preserve"> Jumlah Dokumen  Hasil Analisa tupoksi dan evaluasi organisasi perangkat daerah</t>
  </si>
  <si>
    <t>3 dokumen</t>
  </si>
  <si>
    <t>Analisis Jabatan</t>
  </si>
  <si>
    <t xml:space="preserve"> Jumlah Dokumen hasil analis jabatan</t>
  </si>
  <si>
    <t xml:space="preserve"> Jumlah Dokumen/ Buku PPSP diadakan</t>
  </si>
  <si>
    <t>Evaluasi Penyelenggaraan Pelayanan Publik</t>
  </si>
  <si>
    <t xml:space="preserve"> Jumlah unit penyelenggara pelayanan publik yang dievaluasi</t>
  </si>
  <si>
    <t>15 Unit Penyelenggara Pelayanan Publik</t>
  </si>
  <si>
    <t>Pelayanan Administrasi Perkantoran (Bag. Perlum)</t>
  </si>
  <si>
    <t>Rapat-rapat Koordinasi dan Konsultasi (Bag. Perlum)</t>
  </si>
  <si>
    <t>Program Peningkatan Pelayanan Kedinasan Kepala Daerah</t>
  </si>
  <si>
    <t>Meningkatnya pertemuan KDH dengan masyarakat</t>
  </si>
  <si>
    <t>Dialog/audiensi dengan tokoh-tokoh masyarakat, pimpinan/anggota organisasi sosial dan kemasyarakatan</t>
  </si>
  <si>
    <t>Koordinasi dengan pemerintah pusat dan pemerintah daerah lainnya</t>
  </si>
  <si>
    <t>Belanja Rumah Tangga Kepala Daerah</t>
  </si>
  <si>
    <t>Program Peningkatan Pelayanan Kedinasan Wakil Kepala Daerah</t>
  </si>
  <si>
    <t>Meningkatnya pertemuan WKDH dengan masyarakat</t>
  </si>
  <si>
    <t>Dialog/audiensi dengan tokoh-tokoh masyarakat, pimpinan/anggota organisasi sosial dan kemasyarakatan (WKDH)</t>
  </si>
  <si>
    <t>Kunjungan kerja/inspeksi Wakil Kepala Daerah (WKDH)</t>
  </si>
  <si>
    <t>Koordinasi dengan pemerintah pusat dan pemerintah daerah lainnya (WKDH)</t>
  </si>
  <si>
    <t>Belanja Rumah Tangga Wakil Kepala Daerah (WKDH)</t>
  </si>
  <si>
    <t>11 Naskah</t>
  </si>
  <si>
    <t>Pembinaan Organisasi Kemasyarakatan (Dharma Wanita)</t>
  </si>
  <si>
    <t xml:space="preserve"> Tersedianya Pembinaan  Organisasi Dharma Wanita</t>
  </si>
  <si>
    <t>Program Pembinaan Kesejahteraan Sosial</t>
  </si>
  <si>
    <t>Penyediaan  pelayanan administrasi perkantoran</t>
  </si>
  <si>
    <t>Unit</t>
  </si>
  <si>
    <t>Pinembani (Kecamatan Balaesang Tanjung)</t>
  </si>
  <si>
    <t>PERUBAHAN RKPD TAHUN 2016 PADA SEKRETARIAT DPRD</t>
  </si>
  <si>
    <t>Peningkatan jalan (Lapen) Jl. Matampuku &amp; Jl. Batumarupa</t>
  </si>
  <si>
    <t>Balaesang (Desa Simagaya)</t>
  </si>
  <si>
    <t xml:space="preserve">Peningkatan Jalan Desa </t>
  </si>
  <si>
    <t>Dampelas(Desa Talaga)</t>
  </si>
  <si>
    <t>Peningkatan Jalan (Perkerasan)</t>
  </si>
  <si>
    <t>Sojol (Desa Pangalasiang Dsn. IV Siraru)</t>
  </si>
  <si>
    <t>Peningkatan Jalan (Lapen)</t>
  </si>
  <si>
    <t>Banawa Selatan (Desa Surumana Dsn. I)</t>
  </si>
  <si>
    <t>Banawa Selatan (Desa Tanamea Dsn. I)</t>
  </si>
  <si>
    <t>Peningkatan Jalan</t>
  </si>
  <si>
    <t>Tanantovea (Desa Wani I Dsn. II)</t>
  </si>
  <si>
    <t>Tanantovea (Desa Wani I Dsn. IV)</t>
  </si>
  <si>
    <t>Tanantovea (Desa Wani Lumbumpetigo Dusun I &amp; II)</t>
  </si>
  <si>
    <t>Peningkatan (Perkerasan) Jalan Poros Desa</t>
  </si>
  <si>
    <t>Tanantovea (Desa Wani I - Wani Lumbupetigo)</t>
  </si>
  <si>
    <t>Sindue Tombusabora (Desa Tibo Dsn. II)</t>
  </si>
  <si>
    <t>Sindue Tombusabora (Desa Tibo Dsn. III)</t>
  </si>
  <si>
    <t>Dampelas (Desa Malonas Dsn. III)</t>
  </si>
  <si>
    <t>Dampelas (Desa Karya Mukti Dsn. I)</t>
  </si>
  <si>
    <t>Dampelas (Parisan Agung)</t>
  </si>
  <si>
    <t>Peningkatan Jalan (Pengaspalan)</t>
  </si>
  <si>
    <t>Sindue Tobata (Desa Sindosa)</t>
  </si>
  <si>
    <t>Sindue Tobata (Desa Tamarenja)</t>
  </si>
  <si>
    <t>Peningkatan Jalan di Lapangan Persido</t>
  </si>
  <si>
    <t>Banawa (Kelurahan Maleni)</t>
  </si>
  <si>
    <t>Perkerasan &amp; Galian (Katingan)</t>
  </si>
  <si>
    <t>Rio Pakava (Desa Tinauka)</t>
  </si>
  <si>
    <t>Peningkatan Jalan Kantong Produksi</t>
  </si>
  <si>
    <t>Banawa Selatan (Desa Tanampulu Dsn. I</t>
  </si>
  <si>
    <t>Peningkatan Jalan Dalam Kota Wani</t>
  </si>
  <si>
    <t>Tanantovea (Desa Wani I Dsn. I)</t>
  </si>
  <si>
    <t>Peningkatan Jalan (Jalan Pendidikan)</t>
  </si>
  <si>
    <t>Sojol (Desa Siboang)</t>
  </si>
  <si>
    <t>Perkerasan jalan Kantong Produksi</t>
  </si>
  <si>
    <t>Labuan (Desa Lumbubaka)</t>
  </si>
  <si>
    <t>Banawa Selatan (Desa Lumbutarombo)</t>
  </si>
  <si>
    <t>Peningkatan Jalan (Sandsheet)</t>
  </si>
  <si>
    <t>Sindue (Desa Dalaka Dsn. I)</t>
  </si>
  <si>
    <t>Banawa Selatan (Desa Salungkaenu)</t>
  </si>
  <si>
    <t xml:space="preserve">Pembangunan (Penggusuran) Jalan </t>
  </si>
  <si>
    <t>Pinembani (Jalan Tavanggeli - Gimpubia)</t>
  </si>
  <si>
    <t>Pembangunan Jalan Setapak</t>
  </si>
  <si>
    <t>Banawa (Kel. Gunung Bale RT.03/RW.02)</t>
  </si>
  <si>
    <t>Pembangunan Jalan Kantong Produksi</t>
  </si>
  <si>
    <t>Labuan (Desa Labuan Panimba)</t>
  </si>
  <si>
    <t>Pembangunan Jembatan Lorong Sitar (Jl. Usaha Tani)</t>
  </si>
  <si>
    <t>Pembangunan Jembatan Menuju Pekuburan</t>
  </si>
  <si>
    <t>Rio Pakava (Desa Minti Makmur) (Lanjutan)</t>
  </si>
  <si>
    <t>Pembayaran atas sisa Pekerjaan Pembangunan Jembatan  Kabonga - Salubomba Seg. I W = 7M</t>
  </si>
  <si>
    <t>Banawa (Kabonga - Salubomba)</t>
  </si>
  <si>
    <t>7 M</t>
  </si>
  <si>
    <t>Jembatan Kabonga - Salubomba Seg. IX W = 7M</t>
  </si>
  <si>
    <t>Peningkatan Jalan Lembasada - Bambarimi</t>
  </si>
  <si>
    <t>Banawa Selatan (Lembasada - Bambarimi)</t>
  </si>
  <si>
    <t>Peningkatan Jalan Lembasada - Bambarimi (Sisa DAK Tambahan - UD 2015)</t>
  </si>
  <si>
    <t>Peningkatan jalan lingkungan (Rabat Beton Jalan Pekuburan)</t>
  </si>
  <si>
    <t>Banawa (Kel. Kabonga Kecil RW. 01)</t>
  </si>
  <si>
    <t>Banawa (Kel. Boya)</t>
  </si>
  <si>
    <t>Peningkatan Jalan Lingkungan (Rabat Beton)</t>
  </si>
  <si>
    <t>Sojol Utara (Desa Ogoamas I Dsn. Tanjung Neraka)</t>
  </si>
  <si>
    <t>Peningkatan Jalan Lingkungan (Pengaspalan)</t>
  </si>
  <si>
    <t>Sindue (Desa Marana)</t>
  </si>
  <si>
    <t>Labuan (Desa Labuan Salumbone Dsn. II Salumpingga)</t>
  </si>
  <si>
    <t>Banawa (Kel. Ganti RT. 02/RW. 03)</t>
  </si>
  <si>
    <t>Banawa (Desa Loli Saluran RT. 04 Dsn. I)</t>
  </si>
  <si>
    <t>Banawa Tengah (Desa Towale Dsn. I)</t>
  </si>
  <si>
    <t>Banawa Selatan (Desa Lumbutarombo Dsn. III)</t>
  </si>
  <si>
    <t>Pembangunan Jalan Lingkungan (Rabat Beton) Menuju Pekuburan Islam</t>
  </si>
  <si>
    <t>Banawa (Lumbu Ganti Kel. Gunung Bale)</t>
  </si>
  <si>
    <t>Rehabilitasi Jalan Lingkungan (Rabat Beton) Jalan Uwa Onju Belakang Kantor Pariwisata</t>
  </si>
  <si>
    <t>Banawa (Kel. Gunung Bale)</t>
  </si>
  <si>
    <t>Banawa Selatan (Desa Lumbutarombo Dsn. I Jl. Pramuka)</t>
  </si>
  <si>
    <t>Sindue (Desa Dalaka Dsn. III)</t>
  </si>
  <si>
    <t>Perencanaan/Pengawasan Teknis Jalan dan Jembatan (DAK Reguler SPP)</t>
  </si>
  <si>
    <t>Perencanaan/Pengawasan Teknis Jalan dan Jembatan (DAK Afirmatif)</t>
  </si>
  <si>
    <t>Perencanaan/Pengawasan Teknis Jalan dan Jembatan (DAK IPD)</t>
  </si>
  <si>
    <t>Peningkatan Jalan dan Jembatan Kabupaten (DAK Reguler SPP)</t>
  </si>
  <si>
    <t>Peningkatan Jalan Sibayu - Sioyong (Segmen III)</t>
  </si>
  <si>
    <t>Balaesang</t>
  </si>
  <si>
    <t>Peningkatan Jalan Tibo - Saloya (Segmen II)</t>
  </si>
  <si>
    <t>Sindue Tombusabora</t>
  </si>
  <si>
    <t>Peningkatan Jalan dan Jembatan Kabupaten (DAK IPD)</t>
  </si>
  <si>
    <t>Peningkatan Jalan Lalombi - Salumpaku (Segmen II)</t>
  </si>
  <si>
    <t>Banawa Selatan</t>
  </si>
  <si>
    <t>Pembangunan Jembatan (DAK IPD)</t>
  </si>
  <si>
    <t>Pembangunan Jembatan Kabonga Besar - Salubomba (Segmen 3)</t>
  </si>
  <si>
    <t>Banawa</t>
  </si>
  <si>
    <t>Pembangunan Jembatan Kabonga Besar - Salubomba (Segmen 4)</t>
  </si>
  <si>
    <t>Pembangunan Jembatan Kabonga Besar - Salubomba (Segmen 5)</t>
  </si>
  <si>
    <t>Pembangunan Jembatan Kabonga Besar - Salubomba (Segmen 6)</t>
  </si>
  <si>
    <t>Pembangunan Jembatan Kabonga Besar - Salubomba (Segmen 7)</t>
  </si>
  <si>
    <t>Pembangunan Jembatan Kabonga Besar - Salubomba (Segmen 8)</t>
  </si>
  <si>
    <t>Pembangunan Jembatan Tanjung Padang - Ombo</t>
  </si>
  <si>
    <t>Sirenja</t>
  </si>
  <si>
    <t>Pembangunan Jembatan Kamonji - Lombonga W=15M</t>
  </si>
  <si>
    <t>Balaesang Tanjung</t>
  </si>
  <si>
    <t>Pembangunan Jembatan Babatona - Pemukiman Trans. (Jbt. Desa Simalili)</t>
  </si>
  <si>
    <t>Sojol</t>
  </si>
  <si>
    <t>Pembangunan Jembatan Toaya - Taripa</t>
  </si>
  <si>
    <t>Sindue</t>
  </si>
  <si>
    <t>Pembangunan Jalan (DAK Reguler SPP)</t>
  </si>
  <si>
    <t>Pembangunan Jalan Towale - Boneoge (Segmen I)</t>
  </si>
  <si>
    <t>Banawa Tengah</t>
  </si>
  <si>
    <t>Pembangunan Jalan Towale - Boneoge (Segmen II)</t>
  </si>
  <si>
    <t>Pembangunan Jalan Kabonga Besar - Salubomba (Segmen I)</t>
  </si>
  <si>
    <t>Pembangunan Jalan Kabonga Besar - Salubomba (Segmen II)</t>
  </si>
  <si>
    <t>Pembangunan Jalan (DAK Afirmatif)</t>
  </si>
  <si>
    <t>Pembangunan Jalan Ongulara - Gimpubia</t>
  </si>
  <si>
    <t>Pinembani</t>
  </si>
  <si>
    <t xml:space="preserve">Pembangunan Saluran Drainase </t>
  </si>
  <si>
    <t>Dampelas (Desa Talaga)</t>
  </si>
  <si>
    <t>Sojol (Desa Tonggolobibi Dsn. VII Bontopangi)</t>
  </si>
  <si>
    <t>Sojol (Desa Simalili)</t>
  </si>
  <si>
    <t>Banawa Selatan (Desa Lembasada Dsn. Polege)</t>
  </si>
  <si>
    <t>Sindue (Desa Enu)</t>
  </si>
  <si>
    <t>Sojol (Desa Pangalasiang)</t>
  </si>
  <si>
    <t>Banawa (Kel. Tanjung Batu RT. 03/RW. 02)</t>
  </si>
  <si>
    <t>Banawa (Kel. Gunung Bale RT. 01/RW. 02)</t>
  </si>
  <si>
    <t>Sirenja (Desa Sipi Dsn. III)</t>
  </si>
  <si>
    <t>Balaesang (Desa Mapane Dsn. V)</t>
  </si>
  <si>
    <t>Sindue (Desa Dalaka)</t>
  </si>
  <si>
    <t>Pembangunan Duicker Plat</t>
  </si>
  <si>
    <t>Banawa Selatan (Desa Tanamea Dsn. III)</t>
  </si>
  <si>
    <t>Sojol (Desa Pangalasiang Dsn. Bukit Bahagia)</t>
  </si>
  <si>
    <t>Sojol Utara (Desa Bengkoli Dsn. Matugang)</t>
  </si>
  <si>
    <t>Dampelas (Desa Lembah Mukti)</t>
  </si>
  <si>
    <t>Rehabilitasi Duicker Plat</t>
  </si>
  <si>
    <t>Balaesang (Desa Labean Dsn. II dan III)</t>
  </si>
  <si>
    <t>Rehabilitasi Jalan Powelua - Intake Air Bersih</t>
  </si>
  <si>
    <t>Rehabilitasi Jembatan Kabupaten (DAK Reguler SPP)</t>
  </si>
  <si>
    <t>Rehabilitasi Jembatan Dalam Kota Donggala (Jembatan Guntur)</t>
  </si>
  <si>
    <t>Pemeliharaan Rutin Jalan Kabupaten (Lokasi Tersebar)</t>
  </si>
  <si>
    <t>Rehabilitasi Jalan Kabupaten (DAK Reguler SPP)</t>
  </si>
  <si>
    <t>Rehabilitasi Jalan Dalam Kota Donggala</t>
  </si>
  <si>
    <t>Rehabilitasi Jalan Dalam Kota Donggala (Kawasan Perkantoran)</t>
  </si>
  <si>
    <t>Rehabilitasi Jalan Dalam Kota Donggala (Kawasan Pariwisata) Kel. Boneoge</t>
  </si>
  <si>
    <t>Rehabilitasi Jalan Labean - Manimbaya (Segmen IV)</t>
  </si>
  <si>
    <t>Rehabilitasi Jalan Long - Lembah Mukti (Segmen II)</t>
  </si>
  <si>
    <t>Dampelas</t>
  </si>
  <si>
    <t>Rehabilitasi Jalan Kabupaten (DAK Afirmatif)</t>
  </si>
  <si>
    <t>Rehabilitasi Jalan Dalam Kota Lalundu</t>
  </si>
  <si>
    <t>Rio Pakava</t>
  </si>
  <si>
    <t>Rehabilitasi Jalan Kabupaten (DAK IPD)</t>
  </si>
  <si>
    <t>Rehabilitasi Jalan Malonas I - Malonas III (Segmen III)</t>
  </si>
  <si>
    <t>Rehabilitasi Jalan Tanjung Padang - Ombo</t>
  </si>
  <si>
    <t>Rehabilitasi Jalan Labuan - Dalaka</t>
  </si>
  <si>
    <t>Rehabilitasi Jalan Ogoamas - Bengkoli</t>
  </si>
  <si>
    <t>Sojol Utara</t>
  </si>
  <si>
    <t>Rehabilitasi Jalan Kamonji - Lombonga</t>
  </si>
  <si>
    <t>Rehabilitasi Jalan Sp. Tanjung Karang - Boneoge</t>
  </si>
  <si>
    <t>Rehabilitasi Jalan Dalam Kota Labuan</t>
  </si>
  <si>
    <t>Labuan</t>
  </si>
  <si>
    <t>Pemeliharaan Alat-alat Laboratorium</t>
  </si>
  <si>
    <t>Pembangunan Jaringan irigasi (DAK Afirmatif)</t>
  </si>
  <si>
    <t>Pembangunan Daerah Irigasi Bonemarawa</t>
  </si>
  <si>
    <t>Peningkatan D.I Siweli</t>
  </si>
  <si>
    <t>Peningkatan D.I Nupabomba</t>
  </si>
  <si>
    <t>Tanantovea (Desa Nupabomba)</t>
  </si>
  <si>
    <t>Peningkatan D.I Tinauka</t>
  </si>
  <si>
    <t>Peningkatan D.I Siwalempu</t>
  </si>
  <si>
    <t>Sojol (Desa Siwalempu)</t>
  </si>
  <si>
    <t>Rehabilitasi Jaringan irigasi (DAK IPD)</t>
  </si>
  <si>
    <t>Rehabilitasi Daerah Irigasi D.I Ape</t>
  </si>
  <si>
    <t>Rehabilitasi Daerah Irigasi D.I Balukang</t>
  </si>
  <si>
    <t>Rehabilitasi Daerah Irigasi D.I Pani'i</t>
  </si>
  <si>
    <t>Rehabilitasi Daerah Irigasi D.I Sibualong</t>
  </si>
  <si>
    <t>Rehabilitasi Daerah Irigasi D.I Tanamea Kanan</t>
  </si>
  <si>
    <t>Rehabilitasi Daerah Irigasi D.I Alindau</t>
  </si>
  <si>
    <t>Sindue Tobata</t>
  </si>
  <si>
    <t>Rehabilitasi D.I Watatu</t>
  </si>
  <si>
    <t>Banawa (Desa Watatu)</t>
  </si>
  <si>
    <t>Rehabilitasi D.I Siboang</t>
  </si>
  <si>
    <t>Rehabilitasi D.I Wombo Mpanau</t>
  </si>
  <si>
    <t>Tanantovea (Desa Wombo Mpanau)</t>
  </si>
  <si>
    <t>Rehabilitasi D.I Tonggolobibi</t>
  </si>
  <si>
    <t xml:space="preserve">D.I Ogoamas </t>
  </si>
  <si>
    <t>D.I Balukang</t>
  </si>
  <si>
    <t>D.I Siwalempu</t>
  </si>
  <si>
    <t>D.I Siboang</t>
  </si>
  <si>
    <t>D.I Tonggolobibi</t>
  </si>
  <si>
    <t>D.I Sioyong</t>
  </si>
  <si>
    <t>D.I Pani'i</t>
  </si>
  <si>
    <t>D.I Sibayu</t>
  </si>
  <si>
    <t>D.I Sibualong</t>
  </si>
  <si>
    <t>D.I Siweli</t>
  </si>
  <si>
    <t>D.I Tambu</t>
  </si>
  <si>
    <t>D.I Labean</t>
  </si>
  <si>
    <t>D.I Lende</t>
  </si>
  <si>
    <t>D.I Tompe</t>
  </si>
  <si>
    <t>D.I Jono Oge</t>
  </si>
  <si>
    <t>D.I Alindau</t>
  </si>
  <si>
    <t>D.I Tamarenja</t>
  </si>
  <si>
    <t>D.I Ape</t>
  </si>
  <si>
    <t>D.I Sumari</t>
  </si>
  <si>
    <t>D.I Wombo</t>
  </si>
  <si>
    <t>Tanantovea</t>
  </si>
  <si>
    <t xml:space="preserve">D.I Simou </t>
  </si>
  <si>
    <t>D.I Tanamea Kiri</t>
  </si>
  <si>
    <t>D.I Tanamea Kanan</t>
  </si>
  <si>
    <t>D.I Watatu</t>
  </si>
  <si>
    <t>14.757 M2</t>
  </si>
  <si>
    <t>14.434 M2</t>
  </si>
  <si>
    <t>11.217 M2</t>
  </si>
  <si>
    <t>11.414 M2</t>
  </si>
  <si>
    <t>20.214 M2</t>
  </si>
  <si>
    <t>19.774 M2</t>
  </si>
  <si>
    <t>11.803 M2</t>
  </si>
  <si>
    <t>18.788 M2</t>
  </si>
  <si>
    <t>12.989 M2</t>
  </si>
  <si>
    <t>12.132 M2</t>
  </si>
  <si>
    <t>14,132 M2</t>
  </si>
  <si>
    <t>13.500 M2</t>
  </si>
  <si>
    <t>12.417 M2</t>
  </si>
  <si>
    <t>14.789 M2</t>
  </si>
  <si>
    <t>16.646 M2</t>
  </si>
  <si>
    <t>15.427 M2</t>
  </si>
  <si>
    <t>13.417 M2</t>
  </si>
  <si>
    <t>13.247 M2</t>
  </si>
  <si>
    <t>13.249 M2</t>
  </si>
  <si>
    <t>20.542 M2</t>
  </si>
  <si>
    <t>14.350 M2</t>
  </si>
  <si>
    <t>14.650 M2</t>
  </si>
  <si>
    <t>15.573 M2</t>
  </si>
  <si>
    <t>Pintu Bendung (92 bh x 3 Liter)</t>
  </si>
  <si>
    <t>276 Bh/Ltr</t>
  </si>
  <si>
    <t>Pintu Bangunan Bagi/Sadap (79 bh x 2 Liter)</t>
  </si>
  <si>
    <t>158 Bh/Ltr</t>
  </si>
  <si>
    <t>Peningkatan Jaringan Irigasi (DAK IPD)</t>
  </si>
  <si>
    <t>Peningkatan Daerah Irigasi D.I Labean</t>
  </si>
  <si>
    <t>Peningkatan Daerah Irigasi D.I Lende</t>
  </si>
  <si>
    <t>Peningkatan Daerah Irigasi D.I Tambu</t>
  </si>
  <si>
    <t>Perencanaan/Pengawasan Teknis Jaringan Irigasi (DAK Afirmatif)</t>
  </si>
  <si>
    <t>Perencanaan/Pengawasan Teknis Jaringan Irigasi (DAK IPD)</t>
  </si>
  <si>
    <t>Normalisasi dan Pengamanan Tebing Sungai</t>
  </si>
  <si>
    <t>Balaesang (Desa Labean)</t>
  </si>
  <si>
    <t>Sirenja (Desa Lende)</t>
  </si>
  <si>
    <t>Rio Pakava (Desa Pantolobete Dsn. Manjongo)</t>
  </si>
  <si>
    <t>Normalisasi dan Pengamanan Tebing Sungai (Lanjutan)</t>
  </si>
  <si>
    <t>Dampelas (Desa Rerang)</t>
  </si>
  <si>
    <t>Banawa Selatan (Desa Tanampulu Dsn. I dan III)</t>
  </si>
  <si>
    <t>Banawa Selatan (Desa Tosale)</t>
  </si>
  <si>
    <t>Banawa (KM. 3 Kel. Maleni RT. 02/RW. 03)</t>
  </si>
  <si>
    <t xml:space="preserve">Pembangunan Bronjong </t>
  </si>
  <si>
    <t>Sindue (Desa Amal)</t>
  </si>
  <si>
    <t>Sindue (Desa Kumbasa)</t>
  </si>
  <si>
    <t>Banawa Selatan (Desa Lalombi Dsn. IV)</t>
  </si>
  <si>
    <t>Banawa (Desa Loli Tasiburi)</t>
  </si>
  <si>
    <t>Banawa (Kel. Maleni RT. 01/RW. 01)</t>
  </si>
  <si>
    <t>Banawa (Kel. Maleni RT. 02/RW)</t>
  </si>
  <si>
    <t>Banawa Selatan (Desa Sarombaya)</t>
  </si>
  <si>
    <t>Pembangunan Talud</t>
  </si>
  <si>
    <t>Banawa (KM. 3 Kel. Maleni)</t>
  </si>
  <si>
    <t>Pembangunan Jaringan Air Bersih / Air Minum (DAK Reguler)</t>
  </si>
  <si>
    <t>Pembangunan J.A.M</t>
  </si>
  <si>
    <t>Balaesang Tanjung (Desa Manimbaya)</t>
  </si>
  <si>
    <t>Sirenja (Desa Tanjung Padang)</t>
  </si>
  <si>
    <t xml:space="preserve">Rehabilitasi Jaringan Air Bersih/Air Minum </t>
  </si>
  <si>
    <t>Pengelolaan dan Pengembangan Sarana dan Prasarana Air Limbah (DAK Reguler)</t>
  </si>
  <si>
    <t>Pembangunan Ipal Komunal dan SR</t>
  </si>
  <si>
    <t>Sirenja (Desa Tompe)</t>
  </si>
  <si>
    <t>Sirenja (Desa Dampal)</t>
  </si>
  <si>
    <t>Desa Pendamping APBN</t>
  </si>
  <si>
    <t>2 Desa</t>
  </si>
  <si>
    <t xml:space="preserve">Pengelolaan dan Pengembangan Sarana dan Prasarana Air Limbah </t>
  </si>
  <si>
    <t xml:space="preserve">Pembangunan MCK </t>
  </si>
  <si>
    <t>Sojol (Desa Pangalasiang Dsn. II Limbosu)</t>
  </si>
  <si>
    <t>Sirenja (Desa Lende Tovea Dsn. IV)</t>
  </si>
  <si>
    <t>Banawa Tengah (Desa Towale Dsn. Simbe)</t>
  </si>
  <si>
    <t>Banawa Tengah (Desa Limboro Dsn. I)</t>
  </si>
  <si>
    <t>Pengelolaan dan Pengembangan Sarana dan Prasarana Air Limbah (DAK Afirmatif)</t>
  </si>
  <si>
    <t>Pembangunan MCK Kombinasi plus Ipal Komunal</t>
  </si>
  <si>
    <t>Sirenja (Desa Lompio)</t>
  </si>
  <si>
    <t>Sindue (Desa Kavaya)</t>
  </si>
  <si>
    <t>Pengelolaan dan Pengembangan Sarana dan Prasarana Air Limbah (DAK IPD)</t>
  </si>
  <si>
    <t>Pembangunan Toilet Umum di Kawasan Pelabuhan</t>
  </si>
  <si>
    <t>Pembangunan Toilet Umum di Kawasan Tanjung Karang</t>
  </si>
  <si>
    <t>Banawa (Kel. Labuan Bajo)</t>
  </si>
  <si>
    <t xml:space="preserve">Pembangunan Jaringan Air Bersih / Air Minum </t>
  </si>
  <si>
    <t>Sojol (Desa Pangalasiang Dsn. III Ou)</t>
  </si>
  <si>
    <t>Pembangunan Bak Air Bersih</t>
  </si>
  <si>
    <t>Sojol (Desa Tonggolobibi Dsn. V Lantapan)</t>
  </si>
  <si>
    <t xml:space="preserve">Pembangunan Bak Air </t>
  </si>
  <si>
    <t>Pembangunan Jaringan Air Bersih / Air Minum (DAK Afirmatif)</t>
  </si>
  <si>
    <t>Balaesang Tanjung (Desa Rano)</t>
  </si>
  <si>
    <t>Balaesang Tanjung (Desa Palau)</t>
  </si>
  <si>
    <t>Balaesang Tanjung (Desa Pomolulu)</t>
  </si>
  <si>
    <t>Pembangunan Jaringan Air Bersih / Air Minum (DAK IPD)</t>
  </si>
  <si>
    <t>Banawa (Kabupaten Donggala)</t>
  </si>
  <si>
    <t>Pemeliharaan Taman Dalam Kota Donggala (Taman Ex. Pasar Malonda dan Taman Median)</t>
  </si>
  <si>
    <t xml:space="preserve">Banawa </t>
  </si>
  <si>
    <t>Pembuatan Land Mark Donggala Kota Wisata</t>
  </si>
  <si>
    <t>Program Pengembangan Kawasan Permukiman Berbasis Masyarakat</t>
  </si>
  <si>
    <t>Pengembangan Kawasan Permukiman Berbasis Masyarakat</t>
  </si>
  <si>
    <t>Dukungan Program PPKPBM</t>
  </si>
  <si>
    <t>PERUBAHAN RKPD TAHUN 2016 PADA DINAS PENGELOLAAN PENDAPATAN KEUANGAN DAN ASET DAERAH</t>
  </si>
  <si>
    <t>PERUBAHAN RKPD TAHUN 2016 PADA BADAN KEPEGAWAIAN DAERAH</t>
  </si>
  <si>
    <t>PERUBAHAN RKPD TAHUN 2016 PADA BADAN PERIZINAN TERPADU DAN PENANAMAN MODAL</t>
  </si>
  <si>
    <t>PERUBAHAN RKPD TAHUN 2016 PADA SEKRETARIAT KORPRI</t>
  </si>
  <si>
    <t>PERUBAHAN RKPD TAHUN 2016 PADA BADAN PENANGGULANGAN BENCANA DAERAH</t>
  </si>
  <si>
    <t>PERUBAHAN RKPD TAHUN 2016 PADA BADAN KETAHANAN PANGAN</t>
  </si>
  <si>
    <t>PERUBAHAN RKPD TAHUN 2016 PADA BADAN PEMBERDAYAAN MASYARAKAT DAN PEMERINTAH DESA</t>
  </si>
  <si>
    <t>Penyusunan buku statistik dan informasi pertanian</t>
  </si>
  <si>
    <t>PERUBAHAN RKPD TAHUN 2016 PADA DINAS PERTANIAN, PETERNAKAN DAN KESEHATAN HEWAN</t>
  </si>
  <si>
    <t>PERUBAHAN RKPD TAHUN 2016 PADA BADAN PELAKSANA PENYULUHAN PERTANIAN, PERIKANAN DAN KEHUTANAN</t>
  </si>
  <si>
    <t>PERUBAHAN RKPD TAHUN 2016 PADA DINAS KEHUTANAN DAN PERKEBUNAN</t>
  </si>
  <si>
    <t>PERUBAHAN RKPD TAHUN 2016 PADA DINAS ENERGI DAN SUMBERDAYA MINERAL</t>
  </si>
  <si>
    <t>PERUBAHAN RKPD TAHUN 2016 PADA DINAS PERIKANAN DAN KELAUTAN</t>
  </si>
  <si>
    <t>PERUBAHAN RKPD TAHUN 2016 PADA DINAS KOPERASI, UKM, PERINDUSTRIAN DAN PERDAGANGAN</t>
  </si>
  <si>
    <t>Pengadaan sarana dan prasarana kantor (kel.Gunung Bale)</t>
  </si>
  <si>
    <t>Banawa Selatan (Kantor Kecamatan Banawa Selatan)</t>
  </si>
  <si>
    <t>Persentase peingkatan kualitas sarana dan prasarana yang efektif dan efisien</t>
  </si>
  <si>
    <t>0 Paket</t>
  </si>
  <si>
    <t>Dak 2016</t>
  </si>
  <si>
    <t>RIIL</t>
  </si>
  <si>
    <t>Perindakop</t>
  </si>
  <si>
    <t>SINKRONISASI DAN SINERGISITAS PROGRAM DAN KEGIATAN APBD KABUPATEN DONGGALA TAHUN 2016</t>
  </si>
  <si>
    <t>DENGAN PRIORITAS NASIONAL</t>
  </si>
  <si>
    <t>NO</t>
  </si>
  <si>
    <t>PRIORITAS NASIONAL</t>
  </si>
  <si>
    <t>ANGGARAN DALAM APBD TAHUN 2016</t>
  </si>
  <si>
    <t>PRIORITAS DAERAH MENURUT RPJMD</t>
  </si>
  <si>
    <t xml:space="preserve">TOTAL APBD </t>
  </si>
  <si>
    <t>BELANJA LANGSUNG</t>
  </si>
  <si>
    <t>BELANJA TIDAK LANGSUNG</t>
  </si>
  <si>
    <t>PROGRAM / KEGIATAN</t>
  </si>
  <si>
    <t>JUMLAH (Rp)</t>
  </si>
  <si>
    <t>JENIS BELANJA</t>
  </si>
  <si>
    <t>BIDANG PEMBANGUNAN SOSIAL BUDAYA DAN KEHIDUPAN BERAGAMA</t>
  </si>
  <si>
    <t>Program</t>
  </si>
  <si>
    <t>:</t>
  </si>
  <si>
    <t>Pendidikan Anak Usia Dini</t>
  </si>
  <si>
    <t>Dinas Pendidikan</t>
  </si>
  <si>
    <t>Kegiatan  :</t>
  </si>
  <si>
    <t>Program Wajib Belajar Pendidikan Dasar 9 Tahun</t>
  </si>
  <si>
    <t>Pendidikan Menengah</t>
  </si>
  <si>
    <t>Pendidikan Non Formal</t>
  </si>
  <si>
    <t>Peningkatan Mutu Pendidik dan Tenaga Kependidikan</t>
  </si>
  <si>
    <t>Manajemen Pelayanan Pendidikan</t>
  </si>
  <si>
    <t>Pengembangan Budaya Baca dan Pembinaan Perpustakaan</t>
  </si>
  <si>
    <t>Kantor Perpustakaan</t>
  </si>
  <si>
    <t xml:space="preserve">Obat dan Perbekalan Kesehatan </t>
  </si>
  <si>
    <t>Obat &amp; Perbekalan Kesehatan</t>
  </si>
  <si>
    <t>Upaya Kesehatan Masyarakat</t>
  </si>
  <si>
    <t>Program Pengembangan Lingkungan sehat</t>
  </si>
  <si>
    <t>Promosi Kesehatan dan Pemberdayaan Masyarakat</t>
  </si>
  <si>
    <t xml:space="preserve">Program Perbaikan Gizi Masyarakat </t>
  </si>
  <si>
    <t>Pencegahan dan Penanggulangan Penyakit Menular</t>
  </si>
  <si>
    <t>Standarisasi Pelayanan Kesehatan</t>
  </si>
  <si>
    <t>Pelayanan Kesehatan Penduduk Miskin</t>
  </si>
  <si>
    <t>Pengadaan, Peningkatan dan Perbaikan Sarana dan Prasarana Puskesmas/Puskesmas Pembantu dan Jaringannya</t>
  </si>
  <si>
    <t>Pengawasan dan Pengendalian Kesehatan Makanan</t>
  </si>
  <si>
    <t xml:space="preserve">Peningkatan Keselamatan Ibu melahirkan dan anak </t>
  </si>
  <si>
    <t xml:space="preserve">Peningkatan Kesehatan Ibu </t>
  </si>
  <si>
    <t xml:space="preserve">Peningkatan Kesehatan Anak </t>
  </si>
  <si>
    <t>Peningkatan Pelayanan Kesehatan Khusus</t>
  </si>
  <si>
    <t>Pengembangan Lingkungan sehat</t>
  </si>
  <si>
    <t>Pengadaan, Peningkatan Sarana dan Prasarana Rumah Sakit/Rumah Sakit Jiwa/Rumah Sakit Paru-paru/Rumah Sakit Mata</t>
  </si>
  <si>
    <t>RSUD Kabelota</t>
  </si>
  <si>
    <t>Program Pemeliharaan  Sarana dan Prasarana Rumah Sakit/Rumah Sakit Jiwa/Rumah Sakit Paru-paru/Rumah Sakit Mata</t>
  </si>
  <si>
    <t>RSUD</t>
  </si>
  <si>
    <t>Keluarga Berencana</t>
  </si>
  <si>
    <t>Badan Keluarga Berencana dan Pemberdayaan Perempuan</t>
  </si>
  <si>
    <t>Pelayanan Kontrasepsi</t>
  </si>
  <si>
    <t xml:space="preserve">Penyiapan Tenaga Pendamping Kelompok Bina Keluarga </t>
  </si>
  <si>
    <t>Pengembangan Bahan Informasi Tentang Pengasuhan dan Pembinaan Tumbuh Kembang Anak</t>
  </si>
  <si>
    <t xml:space="preserve">Peningkatan Peran Serta dan Kesetaraan gender dalam pembangunan </t>
  </si>
  <si>
    <t>Peningkatan kualitas Perempuan dan anak</t>
  </si>
  <si>
    <t>Program Pengembangan pusat pelatihan informasi dan konseling KRR</t>
  </si>
  <si>
    <t>Peningkatan Peran Serta dan Kesetaraan Gender Dalam Pembangunan</t>
  </si>
  <si>
    <t xml:space="preserve"> Pengembangan pusat pelayanan informasi dan konseling KRR</t>
  </si>
  <si>
    <t>Peningkatan Peran Perempuan di Perdesaan</t>
  </si>
  <si>
    <t>Badan Pemberdayaan Masyarakat</t>
  </si>
  <si>
    <t>Pemberdayaan Fakir Miskin, Komunitas Adat Terpencil (KAT) dan Penyandang Masalah Kesejahteraan Sosial (PMKS) lainnya</t>
  </si>
  <si>
    <t>Dinas Sosial</t>
  </si>
  <si>
    <t>Pemberdayaan Kelembagaan Kesejahteraan Sosial</t>
  </si>
  <si>
    <t>Pembinaan Panti Asuhan/Panti Jompo</t>
  </si>
  <si>
    <t>Pembinaan Manajemen/SDM bagi Panti, Pendamping KUBE, Pembuatan Laporan</t>
  </si>
  <si>
    <t>Pencegahan dan Penyalahgunaan Napza</t>
  </si>
  <si>
    <t>Pengembangan Lembaga Ekonomi Pedesaan</t>
  </si>
  <si>
    <t>Pembinaan para penyandang cacat dan trauma</t>
  </si>
  <si>
    <t>Pembinaan Eks Penyandang Penyakit Sosial (Eks narapidana, PSK, Narkoba, dan Penyakit sosial lainnya)</t>
  </si>
  <si>
    <t>Pelayanan dan rehabilitasi kesejahteraan sosial</t>
  </si>
  <si>
    <t>Pembinaan Nilai-nilai kepahlawanan sosial dan Kesetiakawanan</t>
  </si>
  <si>
    <t>Pencegahan dan penyalahgunaan napza</t>
  </si>
  <si>
    <t>Peningkatan Peran Serta Kepemudaan</t>
  </si>
  <si>
    <t>Dinas Pemuda dan Olahraga</t>
  </si>
  <si>
    <t>Peningkatan upaya penumbuhan kewirausahaan dan kecakapan hidup pemuda</t>
  </si>
  <si>
    <t>Pembinaan dan Pemasyarakatan Olah Raga</t>
  </si>
  <si>
    <t>Peningkatan Sarana dan Prasarana Olahraga</t>
  </si>
  <si>
    <t>Pengembangan Nilai Budaya</t>
  </si>
  <si>
    <t>Dinas Kebudayaan dan Pariwisata</t>
  </si>
  <si>
    <t>Pengembangan Pemasaran  Pariwisata</t>
  </si>
  <si>
    <t>Pengelolaan Kekayaan Budaya</t>
  </si>
  <si>
    <t>Pengembangan Kerjasama Pengelolaan Kekayaan Budaya</t>
  </si>
  <si>
    <t>Pengelolaan Keragaman Budaya</t>
  </si>
  <si>
    <t>Pembinaan Nilai-nilai Agama</t>
  </si>
  <si>
    <t>Sekretariat Daerah</t>
  </si>
  <si>
    <t>Program Pembinaan Nilai-nilai Agama</t>
  </si>
  <si>
    <t>Pembinaan Kemasyarakatan</t>
  </si>
  <si>
    <t>Peningkatan Partisipasi Masyarakat Dalam Membangun Desa</t>
  </si>
  <si>
    <t>Kegiatan</t>
  </si>
  <si>
    <t>BIDANG PEMBANGUNAN EKONOMI</t>
  </si>
  <si>
    <t>Peningkatan Kualitas dan Produktivitas Tenaga Kerja</t>
  </si>
  <si>
    <t>Dinas Tenaga Kerja dan Transmigrasi</t>
  </si>
  <si>
    <t>Peningkatan Kesempatan Kerja</t>
  </si>
  <si>
    <t>Peningkatan Sarana dan Prasarana Aparatur</t>
  </si>
  <si>
    <t>Pengembangan Wilayah Transmigrasi</t>
  </si>
  <si>
    <t>Perlindungan dan Pengembangan Lembaga Ketenagakerjaan</t>
  </si>
  <si>
    <t>Dinas Pertanian, Peternakan &amp; Kesehatan Hewan</t>
  </si>
  <si>
    <t>Program Peningkatan Nilai Tambah, Daya Saing Industri Hilir, Pemasaran dan Eksport Hasil Pertanian</t>
  </si>
  <si>
    <t>Program Peningkatan Produksi, Produktivitas dan Mutu Tanaman Hortikultura Berkelanjutan</t>
  </si>
  <si>
    <t>PROGRAM KELEMBAGAAN DAN SDM</t>
  </si>
  <si>
    <t>BP4K</t>
  </si>
  <si>
    <t>PROGRAM  INFORMASI DAN TEKNOLOGI PERTANIAN</t>
  </si>
  <si>
    <t>PROGRAM PENYELENGGARAAN DAN KERJASAMA</t>
  </si>
  <si>
    <t>PENINGKATAN PRODUKSI PERTANIAN/ PERKEBUNAN</t>
  </si>
  <si>
    <t>Dinas Kehutanan &amp; Perkebunan</t>
  </si>
  <si>
    <t>Program Peningkatan Kapasitas SDA</t>
  </si>
  <si>
    <t>Kegiatan :</t>
  </si>
  <si>
    <t>Program Peningkatan Pengembangan 
Sistem Pelaporan Capaian Kinerja dan Keuangan</t>
  </si>
  <si>
    <t>PROGRAM PEMANFAATAN POTENSI SUMBER DAYA HUTAN</t>
  </si>
  <si>
    <t>Program  :</t>
  </si>
  <si>
    <t>Pengembangan Budidaya Perikanan</t>
  </si>
  <si>
    <t>Dinas Kelautan dan Perikanan</t>
  </si>
  <si>
    <t>Pengembangan Perikanan Tangkap</t>
  </si>
  <si>
    <t>Optimalisasi Pengelolaan dan Pemasaran Produksi perikanan</t>
  </si>
  <si>
    <t>Pengembangan sarana dan Prasarana Perikanan dan Kelautan</t>
  </si>
  <si>
    <t xml:space="preserve">Program </t>
  </si>
  <si>
    <t>Badan Ketahanan Pangan</t>
  </si>
  <si>
    <t>KEGIATAN APA ?</t>
  </si>
  <si>
    <t xml:space="preserve">Peningkatan Kesejahteraan Petani </t>
  </si>
  <si>
    <t>Program:</t>
  </si>
  <si>
    <t>Optimalisasi Pemanfaatan Teknologi Informasi</t>
  </si>
  <si>
    <t>Badan Pelayanan Perizinan Terpadu</t>
  </si>
  <si>
    <t>Peningkatan Promosi dan  Kerjasama Investasi</t>
  </si>
  <si>
    <t>Peningkatan Iklim Investasi dan Realisasi Investasi</t>
  </si>
  <si>
    <t>Peningkatan Efisiensi Perdagangan Dalam Negri</t>
  </si>
  <si>
    <t>Pengembangan Destinasi pariwisata</t>
  </si>
  <si>
    <t>PROGRAM  PENINGKATAN KUALITAS KELEMBAGAAN KOPERASI</t>
  </si>
  <si>
    <t>DISKOPERINDAG</t>
  </si>
  <si>
    <t>PROGRAM PENCIPTAAN IKLIM USAHA KECIL MENENGAH YANG KONDUSIF</t>
  </si>
  <si>
    <t>PROGRAM PENGEMBANGAN SISTEM  PENDUKUNG USAHA BAGI USAHA MIKRO KECIL MENENGAH</t>
  </si>
  <si>
    <t>PROGRAM PENGEMBANGAN KEWIRAUSAHAAN DAN KEUNGGULAN KOMPETITIF USAHA KECIL DAN MENENGAH</t>
  </si>
  <si>
    <t>PROGRAM PENGEMBANGAN INDUSTRI KECIL DAN MENENGAH</t>
  </si>
  <si>
    <t xml:space="preserve">PROGRAM PENATAAN STRUKTUR INDUSTRI </t>
  </si>
  <si>
    <t>PROGRAM PERLINDUNGAN KONSUMEN DAN PENGAMANAN PERDAGANGAN</t>
  </si>
  <si>
    <t>PROGRAM PENINGKATAN EFISIENSI PERDAGANGAN DALAM NEGERI</t>
  </si>
  <si>
    <t>PROGRAM PEMBINAAN PEDAGANG KAKI LIMA DAN ASONGAN</t>
  </si>
  <si>
    <t>T O T A L</t>
  </si>
  <si>
    <t>BIDANG PEMBANGUNAN IPTEK</t>
  </si>
  <si>
    <t xml:space="preserve">PROGRAM PENINGKATAN KEMAMPUAN TEKNOLOGI  INDUSTRI </t>
  </si>
  <si>
    <t xml:space="preserve"> Pengembangan Komunikai, Informasi dan Media Massa</t>
  </si>
  <si>
    <t>Dinas Perhubungan Komunikasi dan Informatika</t>
  </si>
  <si>
    <t xml:space="preserve">  Kerjasama Informasi Dengan Media Massa</t>
  </si>
  <si>
    <t xml:space="preserve">Kegiatan </t>
  </si>
  <si>
    <t xml:space="preserve"> Pengkajian dan Penelitian Bidang Komunikasi dan Informasi</t>
  </si>
  <si>
    <t>Kerjasama Informsi dan Media Massa</t>
  </si>
  <si>
    <t>Pengembangan Data / Informasi / Statistik Daerah</t>
  </si>
  <si>
    <t>BIDANG PEMBANGUNAN POLITIK DAN KONSOLIDASI DEMOKRASI</t>
  </si>
  <si>
    <t>Pengembangan Wawasan Kebangsaan</t>
  </si>
  <si>
    <t>Badan Kesatuan Bangsa dan Politik</t>
  </si>
  <si>
    <t>Kemitraan Pengembangan Wawasan Kebangsaan</t>
  </si>
  <si>
    <t>bag ekonmi</t>
  </si>
  <si>
    <t>Ketahanan pangan</t>
  </si>
  <si>
    <t>Pendidikan politik Kemasyarakatan</t>
  </si>
  <si>
    <t>BIDANG PEMBANGUNAN PERTAHANAN DAN KEAMANAN</t>
  </si>
  <si>
    <t>Peningkatan Keamanan dan kenyamanan Lingkungan</t>
  </si>
  <si>
    <t>Hutbun</t>
  </si>
  <si>
    <t>Pemeliharaan Kantrantibmas dan pencegahan Tindakan kriminal</t>
  </si>
  <si>
    <t>Badan Satuan Polisi Pamong Praja</t>
  </si>
  <si>
    <t xml:space="preserve">Penegakan Perundang - Undangan / Peraturan Daerah </t>
  </si>
  <si>
    <t>Pembinaan Kesejahteraan Sosial</t>
  </si>
  <si>
    <t>BIDANG PEMBANGUNAN HUKUM DAN APARATUR</t>
  </si>
  <si>
    <t>Perbaikan sistem administrasi Kearsipan</t>
  </si>
  <si>
    <t>Penyelamatan dan Pelestarian Dokumen/ Arsip Daerah</t>
  </si>
  <si>
    <t>Pemeliharaan Rutin/Berkala Dokumen / Arsip Daerah</t>
  </si>
  <si>
    <t>Pengembangan Minat Budaya  Baca dan Pembinaan Perpustakaan</t>
  </si>
  <si>
    <t>Peningkatan Kualitas Pelayanan Informasi</t>
  </si>
  <si>
    <t>Peningkatan Sarana &amp; Prasarana Aparatur</t>
  </si>
  <si>
    <t>Pelayanan Administrasi  Perkantoran</t>
  </si>
  <si>
    <t>Dinas Pekerjaan Umum</t>
  </si>
  <si>
    <t>Perencanaan Umum dan Pengendalian Kegiatan</t>
  </si>
  <si>
    <t>Perencanaan Prasarana Wilayah dan Sumber Daya Alam</t>
  </si>
  <si>
    <t>BAPPEDA</t>
  </si>
  <si>
    <t>pengembangan sistem pelaporan 
capaian kinerja &amp; keuangan</t>
  </si>
  <si>
    <t>perencanaan sosoal budaya</t>
  </si>
  <si>
    <t>percepatan penanggulangan kemiskinAN</t>
  </si>
  <si>
    <t>PERENCANAAN pembangunan daerah</t>
  </si>
  <si>
    <t>pengendalian monitoring dan evaluasi</t>
  </si>
  <si>
    <t>perencanaan pembangunan bidang ekonomi</t>
  </si>
  <si>
    <t>Perencanaan Pembangunan Sosial dan Budaya</t>
  </si>
  <si>
    <t xml:space="preserve">Perencanaan Pembangunan Daerah </t>
  </si>
  <si>
    <t>Perencanaan Pembangunan Bidang Ekonomi</t>
  </si>
  <si>
    <t>PAP</t>
  </si>
  <si>
    <t>peningkatan sarana &amp; prasarana aparatur</t>
  </si>
  <si>
    <t>Program Pembangunan Prasarana dan Fasilitas perhubungan</t>
  </si>
  <si>
    <t>Rehabilitasi &amp; pemeliharaan prasarana &amp; fasilitas perhubungan</t>
  </si>
  <si>
    <t>Program Peningkatan Pelayanan Angkutan</t>
  </si>
  <si>
    <t>Peningkatan dan Pengamanan Lalu-Lintas</t>
  </si>
  <si>
    <t>Pembangunan Sarana dan Sarana Perhubungan/Ttransportasi Kepulauan antar Desa/Pulau-pulau Kecil dan Daerah Tertinggal</t>
  </si>
  <si>
    <t>BLHD</t>
  </si>
  <si>
    <t>PENINGKATAN SARANA &amp;prasarana aparatur</t>
  </si>
  <si>
    <t>peningkatan kapasitas sumberdaya aparatur</t>
  </si>
  <si>
    <t>pengembangan kinerja pengelolaan persampahan</t>
  </si>
  <si>
    <t>Peningkatan sarana dan prasarana aparatur</t>
  </si>
  <si>
    <t>Pengendalian Pencemaran dan Perusakan Lingkungan Hidup</t>
  </si>
  <si>
    <t>Peningkatan Kualitas dan Akses Informasi Sumber Daya Alam dan Lingkunga Hidup</t>
  </si>
  <si>
    <t>Pengelolaan ruang terbuka hiajau</t>
  </si>
  <si>
    <t>Penataan Administrasi Kependudukan</t>
  </si>
  <si>
    <t>Penataan administrasi kependudukan</t>
  </si>
  <si>
    <t>Peningkatan pengembangan sistem pelaporan capaian kinerja dan keuangan</t>
  </si>
  <si>
    <t>Program Pelayanan Administrasi perkantoran</t>
  </si>
  <si>
    <t>Peningkatan Ketahanan Ekonomi</t>
  </si>
  <si>
    <t>RKPD</t>
  </si>
  <si>
    <t>RPJMD</t>
  </si>
  <si>
    <t>Peningkatan Pelayanan Kedinasan Kepala Daerah/Wakil Kepala Daerah</t>
  </si>
  <si>
    <t>Peningkatan Kapasitas Sumberdaya Aparatur</t>
  </si>
  <si>
    <t>Peningkatan Pengembangan Sistem Pelaporan Capaian Kinerja dan Keuangan</t>
  </si>
  <si>
    <t>Peningkatan Kualitas Pelayanan Publik</t>
  </si>
  <si>
    <t>Penataan Daerah Otonomi Baru</t>
  </si>
  <si>
    <t>Perencanaan Pembangunan Daerah</t>
  </si>
  <si>
    <t>KECAMATAN</t>
  </si>
  <si>
    <t>Kecamatan Banawa</t>
  </si>
  <si>
    <t>Kecamatan Banawa Tengah</t>
  </si>
  <si>
    <t>Kecamatan Banawa Selatan</t>
  </si>
  <si>
    <t>Kecamatan Rio Pakava</t>
  </si>
  <si>
    <t>Kecamatan Sindue</t>
  </si>
  <si>
    <t>Kecamatan Sindue Tombusabora</t>
  </si>
  <si>
    <t>Kecamatan Sindue Tobata</t>
  </si>
  <si>
    <t>Kecamatan Sirenja</t>
  </si>
  <si>
    <t>Kecamatan Balaesang</t>
  </si>
  <si>
    <t>Kecamatan Dampelas</t>
  </si>
  <si>
    <t>Kecamatan Sojol</t>
  </si>
  <si>
    <t>Kecamatan Sojol Utara</t>
  </si>
  <si>
    <t>Kecamatan Tanantove</t>
  </si>
  <si>
    <t>Kecamatan Labuan</t>
  </si>
  <si>
    <t>Kecamatan Balaesang Tanjung</t>
  </si>
  <si>
    <t>Sekretariat DPRD</t>
  </si>
  <si>
    <t>Peningkatan Kapasitas Lembaga Perwakilan Rakyat Daerah</t>
  </si>
  <si>
    <t>Dinas Pendapatan Pengelola Keuangan dan Aset Daerah</t>
  </si>
  <si>
    <t>PROGRAM PELAYANAN ADMINISTRASI PERKANTORAN</t>
  </si>
  <si>
    <t xml:space="preserve">Kegiatan  </t>
  </si>
  <si>
    <t>Pembinaan dan Fasilitasi Pengelolaan Keuangan Desa</t>
  </si>
  <si>
    <t>Peningkatan dan Pengembangan Pengelolaan Keuangan Daerah</t>
  </si>
  <si>
    <t>Inspektorat</t>
  </si>
  <si>
    <t>Peningkatan sistem pengawasan Internal &amp; pengendalian pelaksanaan kebijakan KDH</t>
  </si>
  <si>
    <t>Peningkatan profesionalisme tenaga pemeriksa dan aparatur pengawasan</t>
  </si>
  <si>
    <t>Penataan &amp; Penyempurnaan Kebijakan Sistem dan Prosedur Pengawasan</t>
  </si>
  <si>
    <t>Penyusunan Kebijakan Sistem dan Prosedur Pengawasan</t>
  </si>
  <si>
    <t>Kepegawaian</t>
  </si>
  <si>
    <t>Program Pembinaan dan Pengembangan aparatur</t>
  </si>
  <si>
    <t>Pembinaan dan Pengembangan aparatur</t>
  </si>
  <si>
    <t>PELAYANAN ADMINISTRASI PERKANTORAN</t>
  </si>
  <si>
    <t>Peningkatan Sarana dan Prasarana Aparatur.</t>
  </si>
  <si>
    <t>Korpri</t>
  </si>
  <si>
    <t>Peningkatan Kapasitas Sumber Daya aparatur</t>
  </si>
  <si>
    <t>BPBD</t>
  </si>
  <si>
    <t>Pencegahan dan Kesiapsiagaan</t>
  </si>
  <si>
    <t>Programm Kedaruratan dan Logistik</t>
  </si>
  <si>
    <t>Program Rehabilitasi dan Rekonstruksi</t>
  </si>
  <si>
    <t>Pelayanan Admistrasi Perkantoran</t>
  </si>
  <si>
    <t>Peningkatan kapasitas Aparatur Pemerintah Desa</t>
  </si>
  <si>
    <t>Peningkatan kualitas Pemerintahan Desa</t>
  </si>
  <si>
    <t>Peningkatan Keberdayaan Masyarakat Perdesaan</t>
  </si>
  <si>
    <t>Program Penyediaan Adiministrasi 
Perkantoran</t>
  </si>
  <si>
    <t>Program Penyediaan
Adiministrasi Perkantoran</t>
  </si>
  <si>
    <t>Program Peningkatan Pengembangan Sistem Pelaporan Capaian Kinerja Dan Keuangan</t>
  </si>
  <si>
    <t>PROGRAM KELEMBAGAAN
 DAN SDM</t>
  </si>
  <si>
    <t xml:space="preserve"> </t>
  </si>
  <si>
    <t>PROGRAM SARANA PRASARANA</t>
  </si>
  <si>
    <t>PROGRAM PENIGKATAN SARANA DAN PRASARANA APARATUR</t>
  </si>
  <si>
    <t>PROGRAM PENINGKATAN KESEJAHTERAAN PETANI</t>
  </si>
  <si>
    <t>PENERAPAN TEHNOLOGI PERTANIAN/ PERKEBUNAN</t>
  </si>
  <si>
    <t>PEMANFAATAN POTENSI SUMBER DAYA HUTAN</t>
  </si>
  <si>
    <t>ESDM</t>
  </si>
  <si>
    <t>Program  Pengembangan usaha pertambangan Mineral, Batubara dan Panas Bumi</t>
  </si>
  <si>
    <t>Pelayanan  Administrasi  Perkantoran</t>
  </si>
  <si>
    <t>Pelayanan  Administrasi  
Perkantoran</t>
  </si>
  <si>
    <t>Kegiatan:</t>
  </si>
  <si>
    <t>Peningkatan Pengembangan 
Sistem  Pelaporan</t>
  </si>
  <si>
    <t>Pengembangan Perikanan 
Tangkap</t>
  </si>
  <si>
    <t>Peningkatan Sarana dan Prasarana  Aparatur</t>
  </si>
  <si>
    <t>Pemberdayaan Masyarakat Dalam Pengawasan dan Pengendalian Sumberdaya Kelautan</t>
  </si>
  <si>
    <t xml:space="preserve">Pemberdayaan  Ekonomi  Masyarakat Pesisir </t>
  </si>
  <si>
    <t>PROGRAM PENINGKATAN KAPASITAS SUMBER DAYA APARATUR</t>
  </si>
  <si>
    <t>Penataan Peraturan Perundang-undangan</t>
  </si>
  <si>
    <t xml:space="preserve"> T O T A L</t>
  </si>
  <si>
    <t>BIDANG WILAYAH DAN TATA RUANG</t>
  </si>
  <si>
    <t>Perencanaan Tata Ruang</t>
  </si>
  <si>
    <t>perencanaan prasarana wilayah &amp; SDA</t>
  </si>
  <si>
    <t>pap</t>
  </si>
  <si>
    <t>BIDANG PEMBANGUNAN PENYEDIAAN SARANA DAN PRASARANA</t>
  </si>
  <si>
    <t>Pembangunan Jalan dan Jembatan</t>
  </si>
  <si>
    <t>Pembangunan jalan &amp; jembatan</t>
  </si>
  <si>
    <t>Peningkatanan Sarana &amp; Prasarana Kebinamargaan</t>
  </si>
  <si>
    <t>lingkungan sehat perumahan</t>
  </si>
  <si>
    <t>Pembangunan Saluran Drainase/Gorong-gorong</t>
  </si>
  <si>
    <t>Rehabilitasi/Pemeliharaan Jalan dan Jembatan</t>
  </si>
  <si>
    <t>Pembangunan Infrastruktur Perdesaan</t>
  </si>
  <si>
    <t>Peningkatan Sarana dan Prasarana Kebinamargaan</t>
  </si>
  <si>
    <t>Pengembangan dan Pengelolaan Jaringan Irigasi, Rawa dan Jaringan Pengairan lainnya</t>
  </si>
  <si>
    <t>Pengendalian Banjir</t>
  </si>
  <si>
    <t>Pengembangan Perumahan</t>
  </si>
  <si>
    <t>Perbaikan Perumahan akibat bencana alam/sosial</t>
  </si>
  <si>
    <t>Pengembangan Kinerja Pengelolaan Air Minum dan Air Limbah</t>
  </si>
  <si>
    <t>Lingkungan Sehat Perumahan</t>
  </si>
  <si>
    <t xml:space="preserve">Program Rehabilitasi dan Pemeliharaan  Prasarana  dan Fasilitas Perhubungan </t>
  </si>
  <si>
    <t>Program Pengembangan Pos dan Telekomunikasi</t>
  </si>
  <si>
    <t>Pembangunan Sarana dan Prasarana Perhubungan/Ttransportasi Kepulauan antar Desa/Pulau-pulau Kecil dan Daerah Tertinggal</t>
  </si>
  <si>
    <t>PENINGKATAN FUNGSI DAN DAYA DUKUNG DAS BERBASIS PEMBERDAYAAN MASYARAKAT</t>
  </si>
  <si>
    <t>REHABILITASI HUTAN DAN LAHAN</t>
  </si>
  <si>
    <t>PERLINDUNGAN DAN KONSERVASI SUMBERDAYA HUTAN</t>
  </si>
  <si>
    <t>Program Pningkatan Disiplin Aparatur</t>
  </si>
  <si>
    <t>PROGRAM PENINGKATAN KETAHANAN PANGAN</t>
  </si>
  <si>
    <t>Program Peningkatan Kualitas jasa Pelayanan Sarana Prasana Energi</t>
  </si>
  <si>
    <t>BIDANG PEMBANGUNAN PENGELOLAAN SDA DAN LINGKUNGAN HIDUP</t>
  </si>
  <si>
    <t>Program Peningkatan Kualitas dan Akses Informasi Sumber Daya Alam dan Lingkunga Hidup</t>
  </si>
  <si>
    <t>Pengelolaan Ruang Terbuka Hijau (RTH)</t>
  </si>
  <si>
    <t>Pengembangan Kinerja Pengelolaan Persampahan</t>
  </si>
  <si>
    <t>Pencegahan dan Kesiapsiagaan Dalam Penanganan Bencana</t>
  </si>
  <si>
    <t>PROGRAM REHABILITASI HUTAN DAN LAHAN</t>
  </si>
  <si>
    <t>PROGRAM  PERLINDUNGAN DAN KONSERVASI SUMBERDAYA HUTAN</t>
  </si>
  <si>
    <t>Pengendalian Pemanfaatan Ruang</t>
  </si>
  <si>
    <t>Pembinaan dan Pengawasan Bidang Pertambangan</t>
  </si>
  <si>
    <t>Pengawasan dan Penertiban Kegiatan Rakyat Yang Berpotensi Merusak Lingkungan</t>
  </si>
  <si>
    <t>Pengembangan Geologi Daerah</t>
  </si>
  <si>
    <t>Program :</t>
  </si>
  <si>
    <t>Peningkatan  Mitigasi Bencana Alam, Laut  dan Prakiraan Iklim Laut</t>
  </si>
  <si>
    <t>Pengelolaan dan Rehabilitasi Ekosistem Pesisir, Laut dan Pulau-Pulau Kecil</t>
  </si>
  <si>
    <t>Penataan Penguasaan, Pemilikan, Pengunaan dan Pemanfaatan tanah</t>
  </si>
  <si>
    <t>Pengelolaan Pertanahan</t>
  </si>
  <si>
    <t>GAJI / BELANJA LANGSUNG TIDAK LANGSUNG</t>
  </si>
  <si>
    <t xml:space="preserve">TOTAL BELANJA </t>
  </si>
  <si>
    <t>DENGAN PRIORITAS PROVINSI</t>
  </si>
  <si>
    <t>PENDIDIKAN DAN KESEHATAN</t>
  </si>
  <si>
    <t>PENGENTASAN KEMISKINAN</t>
  </si>
  <si>
    <t>Belanja Hibah</t>
  </si>
  <si>
    <t>Belanja Bantuan Sosial</t>
  </si>
  <si>
    <t>REVITALISASI PERTANIAN, KEHUTANAN, PERIKANAN DAN KELAUTAN</t>
  </si>
  <si>
    <t>IKLIM INVESTASI DAN IKLIM USAHA</t>
  </si>
  <si>
    <t>PENINGKATAN INFRASTRUKTUR DAN ENERGI</t>
  </si>
  <si>
    <t>REFORMASI BIROKRASI DAN TATA KELOLA</t>
  </si>
  <si>
    <t xml:space="preserve"> Fasilitasi Peningkatan SDM Bidang Kominfo</t>
  </si>
  <si>
    <t>Pelatihan Tim Aksesor BAS Kabupaten</t>
  </si>
  <si>
    <t>PEMBANGUNAN HUKUM DAN KETERTIBAN</t>
  </si>
  <si>
    <t>LINGKUNGAN HIDUP DAN PENGELOLAAN BENCANA</t>
  </si>
  <si>
    <t>JUMLAH</t>
  </si>
  <si>
    <t>ANGGARAN (Rp.)</t>
  </si>
  <si>
    <t>%</t>
  </si>
  <si>
    <t>DENGAN PRIORITAS PROVINSI SULAWESI TENGAH</t>
  </si>
  <si>
    <t>PRIORITAS PROVINSI</t>
  </si>
  <si>
    <t>***</t>
  </si>
  <si>
    <t xml:space="preserve">Anggaran Prioritas Pengentasan Kemiskinan sebesar Rp. 38.385.156.799,- Terdiri dari Belanja Langsung sebesar Rp. 26.843.156.799,- dan Belanja Tidak Langsung Sebesar Rp. 11.542.000.000,- </t>
  </si>
  <si>
    <t xml:space="preserve"> Pengembangan Komunikasi, Informasi dan Media Massa</t>
  </si>
  <si>
    <t>Kerjasama Informasi Dengan Media Massa</t>
  </si>
  <si>
    <t>Pengkajian dan Penelitian Bidang Komunikasi dan Informasi</t>
  </si>
  <si>
    <t>Pelayanan administrasi perkantoran</t>
  </si>
  <si>
    <t>Peningkatan Pelayanan Kedinasan Kepala Daerah</t>
  </si>
  <si>
    <t>Kunjungan kerja/inspeksi Kepala Daerah</t>
  </si>
  <si>
    <t>Peningkatan Pelayanan Kedinasan Wakil Kepala Daerah</t>
  </si>
  <si>
    <t>Penyusunan Sistem Informasi Pengelolaan Keuangan Daerah</t>
  </si>
  <si>
    <t>Sistem Informasi Aset/Barang Daerah</t>
  </si>
  <si>
    <t>Penyusunan Pelaporan Keuangan Pemerintah Daerah</t>
  </si>
  <si>
    <t>KECAMATAN RIO PAKAVA</t>
  </si>
  <si>
    <t>Lalundu (Kantor Kecamatan Rio Pakava)</t>
  </si>
  <si>
    <t>here</t>
  </si>
  <si>
    <t>√</t>
  </si>
  <si>
    <t xml:space="preserve">Pelaksanaan Promosi Pariwisata Nusantara di Dalam dan Luar Negeri </t>
  </si>
  <si>
    <t xml:space="preserve">Pengembangan jaringan kerjasama promosi pariwisata </t>
  </si>
  <si>
    <t xml:space="preserve">Pengembangan  Kemitraan antara Swasta dan Masyarakat dalam Pengembangan Pariwisata </t>
  </si>
  <si>
    <t>Penyediaan Jasa administrasi Keuangan</t>
  </si>
  <si>
    <t xml:space="preserve">Peningkatan Manajemen  Aset/Barang Daerah </t>
  </si>
  <si>
    <t xml:space="preserve">Rapat - Rapat Koordinasi dan Konsultasi </t>
  </si>
  <si>
    <t>Pengembangan Pasar dan Distribusi barang/produk	 (DAK)</t>
  </si>
  <si>
    <t xml:space="preserve">Pengadaan Sarana &amp; Prasarana Kantor </t>
  </si>
  <si>
    <t>Pembinaan Organisasi Kemasyarakatan (LASQI)</t>
  </si>
  <si>
    <t>Pembinaan Pegawai Syarah</t>
  </si>
  <si>
    <t xml:space="preserve">Penyediaan Pelayanan Administrasi  Perkantoran </t>
  </si>
  <si>
    <t>Bappeda</t>
  </si>
  <si>
    <t xml:space="preserve">Penyediaan pelayanan administrasi perkantoran </t>
  </si>
  <si>
    <t xml:space="preserve">Pelayanan administrasi perkantoran </t>
  </si>
  <si>
    <t>Penyediaan pelayanan administrasi perkantoran puskesmas  (DANA JKN)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</si>
</sst>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</numFmts>
  <fonts count="76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0"/>
      <color rgb="FF000000"/>
      <name val="Franklin Gothic Book"/>
      <family val="2"/>
    </font>
    <font>
      <b/>
      <sz val="11"/>
      <color rgb="FF000000"/>
      <name val="Calibri"/>
      <family val="2"/>
    </font>
    <font>
      <sz val="9"/>
      <color rgb="FF000000"/>
      <name val="Franklin Gothic Book"/>
      <family val="2"/>
    </font>
    <font>
      <b/>
      <sz val="12"/>
      <color rgb="FF000000"/>
      <name val="Franklin Gothic Book"/>
      <family val="2"/>
    </font>
    <font>
      <b/>
      <sz val="7"/>
      <color rgb="FF000000"/>
      <name val="Franklin Gothic Book"/>
      <family val="2"/>
    </font>
    <font>
      <b/>
      <sz val="9"/>
      <color rgb="FF000000"/>
      <name val="Franklin Gothic Book"/>
      <family val="2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Franklin Gothic Book"/>
      <family val="2"/>
    </font>
    <font>
      <b/>
      <sz val="9"/>
      <color rgb="FF000000"/>
      <name val="Franklin Gothic Book"/>
      <family val="2"/>
    </font>
    <font>
      <b/>
      <sz val="10"/>
      <name val="Arial Narrow"/>
      <family val="2"/>
    </font>
    <font>
      <sz val="10"/>
      <name val="Times New Roman"/>
      <family val="1"/>
    </font>
    <font>
      <b/>
      <sz val="9"/>
      <name val="Franklin Gothic Book"/>
      <family val="2"/>
    </font>
    <font>
      <sz val="10"/>
      <name val="Arial"/>
      <family val="2"/>
    </font>
    <font>
      <sz val="9"/>
      <name val="Franklin Gothic Book"/>
      <family val="2"/>
    </font>
    <font>
      <b/>
      <i/>
      <sz val="12"/>
      <color rgb="FF000000"/>
      <name val="Franklin Gothic Book"/>
      <family val="2"/>
    </font>
    <font>
      <sz val="8"/>
      <color rgb="FF000000"/>
      <name val="Franklin Gothic Book"/>
      <family val="2"/>
    </font>
    <font>
      <sz val="11"/>
      <color theme="0"/>
      <name val="Calibri"/>
      <family val="2"/>
    </font>
    <font>
      <sz val="10"/>
      <name val="Arial Narrow"/>
      <family val="2"/>
    </font>
    <font>
      <sz val="8"/>
      <color indexed="8"/>
      <name val="Tahoma"/>
      <family val="2"/>
    </font>
    <font>
      <sz val="9"/>
      <color indexed="8"/>
      <name val="Tahoma"/>
      <family val="2"/>
    </font>
    <font>
      <b/>
      <sz val="9"/>
      <name val="Arial Narrow"/>
      <family val="2"/>
    </font>
    <font>
      <sz val="9"/>
      <color rgb="FF000000"/>
      <name val="Calibri"/>
      <family val="2"/>
    </font>
    <font>
      <sz val="9"/>
      <color indexed="8"/>
      <name val="Franklin Gothic Book"/>
      <family val="2"/>
    </font>
    <font>
      <sz val="8"/>
      <color indexed="8"/>
      <name val="Franklin Gothic Book"/>
      <family val="2"/>
    </font>
    <font>
      <sz val="7"/>
      <color indexed="8"/>
      <name val="Tahoma"/>
      <family val="2"/>
    </font>
    <font>
      <b/>
      <sz val="10"/>
      <name val="Franklin Gothic Book"/>
      <family val="2"/>
    </font>
    <font>
      <sz val="11"/>
      <color rgb="FF000000"/>
      <name val="Franklin Gothic Book"/>
      <family val="2"/>
    </font>
    <font>
      <b/>
      <sz val="9"/>
      <color indexed="8"/>
      <name val="Franklin Gothic Book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Franklin Gothic Boo"/>
    </font>
    <font>
      <b/>
      <sz val="8"/>
      <color rgb="FF000000"/>
      <name val="Franklin Gothic Book"/>
      <family val="2"/>
    </font>
    <font>
      <b/>
      <sz val="8"/>
      <name val="Arial Narrow"/>
      <family val="2"/>
    </font>
    <font>
      <sz val="11"/>
      <color rgb="FFFF0000"/>
      <name val="Calibri"/>
      <family val="2"/>
    </font>
    <font>
      <sz val="9"/>
      <color rgb="FFFF0000"/>
      <name val="Franklin Gothic Book"/>
      <family val="2"/>
    </font>
    <font>
      <b/>
      <sz val="9"/>
      <color rgb="FFFF0000"/>
      <name val="Franklin Gothic Book"/>
      <family val="2"/>
    </font>
    <font>
      <b/>
      <sz val="12"/>
      <name val="Franklin Gothic Book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7"/>
      <name val="Franklin Gothic Book"/>
      <family val="2"/>
    </font>
    <font>
      <b/>
      <u/>
      <sz val="11"/>
      <name val="Calibri"/>
      <family val="2"/>
    </font>
    <font>
      <sz val="8"/>
      <name val="Tahoma"/>
      <family val="2"/>
    </font>
    <font>
      <sz val="9"/>
      <color theme="1"/>
      <name val="Franklin Gothic Book"/>
      <family val="2"/>
    </font>
    <font>
      <sz val="11"/>
      <color rgb="FF00B050"/>
      <name val="Calibri"/>
      <family val="2"/>
    </font>
    <font>
      <sz val="9"/>
      <color rgb="FF00B050"/>
      <name val="Franklin Gothic Book"/>
      <family val="2"/>
    </font>
    <font>
      <b/>
      <sz val="9"/>
      <color rgb="FF00B050"/>
      <name val="Franklin Gothic Book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rgb="FF000000"/>
      <name val="Calibri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Arial Narrow"/>
      <family val="2"/>
    </font>
    <font>
      <b/>
      <u val="singleAccounting"/>
      <sz val="10"/>
      <name val="Arial Narrow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color theme="0"/>
      <name val="Arial"/>
      <family val="2"/>
    </font>
    <font>
      <sz val="8"/>
      <name val="Arial"/>
      <family val="2"/>
    </font>
    <font>
      <sz val="12"/>
      <name val="Arial Narrow"/>
      <family val="2"/>
    </font>
    <font>
      <b/>
      <sz val="11"/>
      <name val="Arial Narrow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Calibri"/>
      <family val="2"/>
    </font>
    <font>
      <sz val="10"/>
      <color indexed="8"/>
      <name val="ARIAL"/>
      <charset val="1"/>
    </font>
    <font>
      <sz val="7"/>
      <color indexed="8"/>
      <name val="Tahoma"/>
      <charset val="1"/>
    </font>
    <font>
      <sz val="10"/>
      <color rgb="FF000000"/>
      <name val="Calibri"/>
      <family val="2"/>
    </font>
    <font>
      <b/>
      <i/>
      <sz val="9"/>
      <color rgb="FF000000"/>
      <name val="Franklin Gothic Book"/>
      <family val="2"/>
    </font>
  </fonts>
  <fills count="22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EFF978"/>
        <bgColor rgb="FF000000"/>
      </patternFill>
    </fill>
    <fill>
      <patternFill patternType="solid">
        <fgColor rgb="FF2FD578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</fills>
  <borders count="1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hair">
        <color auto="1"/>
      </top>
      <bottom style="dotted">
        <color auto="1"/>
      </bottom>
      <diagonal/>
    </border>
    <border>
      <left/>
      <right style="thin">
        <color auto="1"/>
      </right>
      <top style="hair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/>
      <top style="hair">
        <color indexed="64"/>
      </top>
      <bottom style="double">
        <color auto="1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8">
    <xf numFmtId="0" fontId="0" fillId="0" borderId="0"/>
    <xf numFmtId="41" fontId="8" fillId="0" borderId="0" applyFont="0" applyFill="0" applyBorder="0" applyAlignment="0" applyProtection="0"/>
    <xf numFmtId="0" fontId="14" fillId="2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2" borderId="0"/>
    <xf numFmtId="0" fontId="16" fillId="2" borderId="0"/>
    <xf numFmtId="0" fontId="8" fillId="2" borderId="0"/>
    <xf numFmtId="43" fontId="8" fillId="2" borderId="0" applyFont="0" applyFill="0" applyBorder="0" applyAlignment="0" applyProtection="0"/>
    <xf numFmtId="41" fontId="8" fillId="2" borderId="0" applyFont="0" applyFill="0" applyBorder="0" applyAlignment="0" applyProtection="0"/>
    <xf numFmtId="0" fontId="8" fillId="2" borderId="0"/>
    <xf numFmtId="9" fontId="8" fillId="2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2" borderId="0"/>
    <xf numFmtId="0" fontId="51" fillId="2" borderId="0"/>
    <xf numFmtId="0" fontId="55" fillId="2" borderId="0"/>
    <xf numFmtId="0" fontId="55" fillId="2" borderId="0"/>
    <xf numFmtId="0" fontId="72" fillId="2" borderId="0">
      <alignment vertical="top"/>
    </xf>
  </cellStyleXfs>
  <cellXfs count="2192">
    <xf numFmtId="0" fontId="0" fillId="2" borderId="0" xfId="0" applyFill="1"/>
    <xf numFmtId="37" fontId="4" fillId="4" borderId="1" xfId="0" applyNumberFormat="1" applyFont="1" applyFill="1" applyBorder="1" applyAlignment="1">
      <alignment horizontal="right" vertical="top" wrapText="1"/>
    </xf>
    <xf numFmtId="37" fontId="4" fillId="4" borderId="1" xfId="0" applyNumberFormat="1" applyFont="1" applyFill="1" applyBorder="1" applyAlignment="1">
      <alignment horizontal="center" vertical="top" wrapText="1"/>
    </xf>
    <xf numFmtId="37" fontId="4" fillId="4" borderId="1" xfId="0" applyNumberFormat="1" applyFont="1" applyFill="1" applyBorder="1" applyAlignment="1">
      <alignment horizontal="left" vertical="top" wrapText="1"/>
    </xf>
    <xf numFmtId="3" fontId="4" fillId="4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right"/>
    </xf>
    <xf numFmtId="9" fontId="4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right" vertical="top" wrapText="1"/>
    </xf>
    <xf numFmtId="9" fontId="11" fillId="2" borderId="1" xfId="0" applyNumberFormat="1" applyFont="1" applyFill="1" applyBorder="1" applyAlignment="1">
      <alignment horizontal="center" vertical="top" wrapText="1"/>
    </xf>
    <xf numFmtId="0" fontId="13" fillId="7" borderId="14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9" fontId="12" fillId="2" borderId="1" xfId="0" applyNumberFormat="1" applyFont="1" applyFill="1" applyBorder="1" applyAlignment="1">
      <alignment horizontal="center" vertical="top" wrapText="1"/>
    </xf>
    <xf numFmtId="0" fontId="0" fillId="6" borderId="0" xfId="0" applyFill="1"/>
    <xf numFmtId="0" fontId="5" fillId="6" borderId="0" xfId="0" applyFont="1" applyFill="1" applyAlignment="1">
      <alignment horizontal="center"/>
    </xf>
    <xf numFmtId="0" fontId="5" fillId="6" borderId="0" xfId="0" applyFont="1" applyFill="1" applyAlignment="1">
      <alignment horizontal="right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wrapText="1"/>
    </xf>
    <xf numFmtId="0" fontId="0" fillId="6" borderId="1" xfId="0" applyFill="1" applyBorder="1" applyAlignment="1">
      <alignment horizontal="right" vertical="top"/>
    </xf>
    <xf numFmtId="0" fontId="4" fillId="6" borderId="1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11" fillId="6" borderId="1" xfId="0" applyFont="1" applyFill="1" applyBorder="1" applyAlignment="1">
      <alignment horizontal="left" vertical="top" wrapText="1"/>
    </xf>
    <xf numFmtId="9" fontId="12" fillId="6" borderId="1" xfId="0" applyNumberFormat="1" applyFont="1" applyFill="1" applyBorder="1" applyAlignment="1">
      <alignment horizontal="center" vertical="top" wrapText="1"/>
    </xf>
    <xf numFmtId="0" fontId="13" fillId="5" borderId="22" xfId="0" applyFont="1" applyFill="1" applyBorder="1" applyAlignment="1">
      <alignment vertical="top" wrapText="1"/>
    </xf>
    <xf numFmtId="41" fontId="13" fillId="5" borderId="22" xfId="1" applyFont="1" applyFill="1" applyBorder="1" applyAlignment="1">
      <alignment horizontal="center" vertical="top" wrapText="1"/>
    </xf>
    <xf numFmtId="37" fontId="4" fillId="6" borderId="23" xfId="0" applyNumberFormat="1" applyFont="1" applyFill="1" applyBorder="1" applyAlignment="1">
      <alignment horizontal="right" vertical="top" wrapText="1"/>
    </xf>
    <xf numFmtId="37" fontId="4" fillId="6" borderId="23" xfId="0" applyNumberFormat="1" applyFont="1" applyFill="1" applyBorder="1" applyAlignment="1">
      <alignment horizontal="center" vertical="top" wrapText="1"/>
    </xf>
    <xf numFmtId="3" fontId="4" fillId="6" borderId="23" xfId="0" applyNumberFormat="1" applyFont="1" applyFill="1" applyBorder="1" applyAlignment="1">
      <alignment horizontal="right" vertical="top" wrapText="1"/>
    </xf>
    <xf numFmtId="0" fontId="13" fillId="5" borderId="24" xfId="0" applyFont="1" applyFill="1" applyBorder="1" applyAlignment="1">
      <alignment vertical="top" wrapText="1"/>
    </xf>
    <xf numFmtId="37" fontId="4" fillId="6" borderId="25" xfId="0" applyNumberFormat="1" applyFont="1" applyFill="1" applyBorder="1" applyAlignment="1">
      <alignment horizontal="right" vertical="top" wrapText="1"/>
    </xf>
    <xf numFmtId="37" fontId="4" fillId="6" borderId="25" xfId="0" applyNumberFormat="1" applyFont="1" applyFill="1" applyBorder="1" applyAlignment="1">
      <alignment horizontal="center" vertical="top" wrapText="1"/>
    </xf>
    <xf numFmtId="37" fontId="4" fillId="6" borderId="25" xfId="0" applyNumberFormat="1" applyFont="1" applyFill="1" applyBorder="1" applyAlignment="1">
      <alignment horizontal="left" vertical="top" wrapText="1"/>
    </xf>
    <xf numFmtId="0" fontId="12" fillId="6" borderId="25" xfId="0" applyFont="1" applyFill="1" applyBorder="1" applyAlignment="1">
      <alignment horizontal="center" vertical="top" wrapText="1"/>
    </xf>
    <xf numFmtId="3" fontId="4" fillId="6" borderId="25" xfId="0" applyNumberFormat="1" applyFont="1" applyFill="1" applyBorder="1" applyAlignment="1">
      <alignment horizontal="right" vertical="top" wrapText="1"/>
    </xf>
    <xf numFmtId="0" fontId="13" fillId="5" borderId="1" xfId="0" applyFont="1" applyFill="1" applyBorder="1" applyAlignment="1">
      <alignment horizontal="left" vertical="top" wrapText="1"/>
    </xf>
    <xf numFmtId="37" fontId="12" fillId="6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9" fontId="13" fillId="5" borderId="27" xfId="1" applyNumberFormat="1" applyFont="1" applyFill="1" applyBorder="1" applyAlignment="1">
      <alignment horizontal="center" vertical="top"/>
    </xf>
    <xf numFmtId="41" fontId="13" fillId="5" borderId="29" xfId="1" applyFont="1" applyFill="1" applyBorder="1" applyAlignment="1">
      <alignment horizontal="center" vertical="top"/>
    </xf>
    <xf numFmtId="0" fontId="13" fillId="5" borderId="30" xfId="0" applyFont="1" applyFill="1" applyBorder="1" applyAlignment="1">
      <alignment horizontal="center" vertical="top"/>
    </xf>
    <xf numFmtId="0" fontId="4" fillId="6" borderId="6" xfId="0" applyFont="1" applyFill="1" applyBorder="1" applyAlignment="1">
      <alignment horizontal="left" vertical="top" wrapText="1"/>
    </xf>
    <xf numFmtId="37" fontId="4" fillId="6" borderId="6" xfId="0" applyNumberFormat="1" applyFont="1" applyFill="1" applyBorder="1" applyAlignment="1">
      <alignment horizontal="right" vertical="top" wrapText="1"/>
    </xf>
    <xf numFmtId="37" fontId="4" fillId="6" borderId="6" xfId="0" applyNumberFormat="1" applyFont="1" applyFill="1" applyBorder="1" applyAlignment="1">
      <alignment horizontal="center" vertical="top" wrapText="1"/>
    </xf>
    <xf numFmtId="3" fontId="4" fillId="6" borderId="6" xfId="0" applyNumberFormat="1" applyFont="1" applyFill="1" applyBorder="1" applyAlignment="1">
      <alignment horizontal="right" vertical="top" wrapText="1"/>
    </xf>
    <xf numFmtId="0" fontId="0" fillId="6" borderId="1" xfId="0" applyFill="1" applyBorder="1" applyAlignment="1">
      <alignment horizontal="right" vertical="center"/>
    </xf>
    <xf numFmtId="0" fontId="2" fillId="6" borderId="2" xfId="0" applyFont="1" applyFill="1" applyBorder="1" applyAlignment="1">
      <alignment vertical="top" wrapText="1"/>
    </xf>
    <xf numFmtId="0" fontId="0" fillId="6" borderId="3" xfId="0" applyFill="1" applyBorder="1"/>
    <xf numFmtId="0" fontId="0" fillId="6" borderId="1" xfId="0" applyFill="1" applyBorder="1"/>
    <xf numFmtId="3" fontId="7" fillId="6" borderId="1" xfId="0" applyNumberFormat="1" applyFont="1" applyFill="1" applyBorder="1" applyAlignment="1">
      <alignment horizontal="right" vertical="top" wrapText="1"/>
    </xf>
    <xf numFmtId="0" fontId="0" fillId="6" borderId="0" xfId="0" applyFill="1" applyAlignment="1">
      <alignment horizontal="right" vertical="center"/>
    </xf>
    <xf numFmtId="0" fontId="0" fillId="6" borderId="0" xfId="0" applyFill="1" applyAlignment="1">
      <alignment horizontal="right"/>
    </xf>
    <xf numFmtId="0" fontId="13" fillId="7" borderId="15" xfId="0" applyFont="1" applyFill="1" applyBorder="1" applyAlignment="1">
      <alignment horizontal="center" vertical="top" wrapText="1"/>
    </xf>
    <xf numFmtId="0" fontId="13" fillId="7" borderId="18" xfId="0" applyFont="1" applyFill="1" applyBorder="1" applyAlignment="1">
      <alignment vertical="top" wrapText="1"/>
    </xf>
    <xf numFmtId="9" fontId="13" fillId="7" borderId="17" xfId="0" applyNumberFormat="1" applyFont="1" applyFill="1" applyBorder="1" applyAlignment="1">
      <alignment horizontal="center" vertical="top" wrapText="1"/>
    </xf>
    <xf numFmtId="9" fontId="13" fillId="7" borderId="1" xfId="0" applyNumberFormat="1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vertical="top" wrapText="1"/>
    </xf>
    <xf numFmtId="0" fontId="13" fillId="7" borderId="5" xfId="0" applyFont="1" applyFill="1" applyBorder="1" applyAlignment="1">
      <alignment vertical="top" wrapText="1"/>
    </xf>
    <xf numFmtId="0" fontId="12" fillId="2" borderId="5" xfId="0" applyFont="1" applyFill="1" applyBorder="1" applyAlignment="1">
      <alignment horizontal="center" vertical="top" wrapText="1"/>
    </xf>
    <xf numFmtId="0" fontId="13" fillId="7" borderId="6" xfId="0" applyFont="1" applyFill="1" applyBorder="1" applyAlignment="1">
      <alignment vertical="top" wrapText="1"/>
    </xf>
    <xf numFmtId="0" fontId="13" fillId="7" borderId="32" xfId="0" applyFont="1" applyFill="1" applyBorder="1" applyAlignment="1">
      <alignment vertical="top" wrapText="1"/>
    </xf>
    <xf numFmtId="165" fontId="12" fillId="2" borderId="1" xfId="3" applyNumberFormat="1" applyFont="1" applyFill="1" applyBorder="1" applyAlignment="1">
      <alignment horizontal="center" vertical="top" wrapText="1"/>
    </xf>
    <xf numFmtId="165" fontId="12" fillId="2" borderId="1" xfId="3" applyNumberFormat="1" applyFont="1" applyFill="1" applyBorder="1" applyAlignment="1">
      <alignment vertical="top" wrapText="1"/>
    </xf>
    <xf numFmtId="9" fontId="12" fillId="2" borderId="1" xfId="4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left" vertical="top" wrapText="1"/>
    </xf>
    <xf numFmtId="9" fontId="15" fillId="6" borderId="1" xfId="0" applyNumberFormat="1" applyFont="1" applyFill="1" applyBorder="1" applyAlignment="1">
      <alignment horizontal="center" vertical="top" wrapText="1"/>
    </xf>
    <xf numFmtId="0" fontId="13" fillId="7" borderId="14" xfId="0" quotePrefix="1" applyFont="1" applyFill="1" applyBorder="1" applyAlignment="1">
      <alignment vertical="top" wrapText="1"/>
    </xf>
    <xf numFmtId="0" fontId="13" fillId="7" borderId="16" xfId="0" quotePrefix="1" applyFont="1" applyFill="1" applyBorder="1" applyAlignment="1">
      <alignment vertical="top" wrapText="1"/>
    </xf>
    <xf numFmtId="0" fontId="13" fillId="5" borderId="16" xfId="0" applyFont="1" applyFill="1" applyBorder="1" applyAlignment="1">
      <alignment horizontal="center" vertical="top" wrapText="1"/>
    </xf>
    <xf numFmtId="37" fontId="12" fillId="2" borderId="1" xfId="0" applyNumberFormat="1" applyFont="1" applyFill="1" applyBorder="1" applyAlignment="1">
      <alignment horizontal="right" vertical="top" wrapText="1"/>
    </xf>
    <xf numFmtId="0" fontId="13" fillId="7" borderId="16" xfId="0" applyFont="1" applyFill="1" applyBorder="1" applyAlignment="1">
      <alignment vertical="top" wrapText="1"/>
    </xf>
    <xf numFmtId="0" fontId="13" fillId="7" borderId="27" xfId="0" applyFont="1" applyFill="1" applyBorder="1" applyAlignment="1">
      <alignment vertical="top" wrapText="1"/>
    </xf>
    <xf numFmtId="0" fontId="13" fillId="7" borderId="29" xfId="0" applyFont="1" applyFill="1" applyBorder="1" applyAlignment="1">
      <alignment vertical="top" wrapText="1"/>
    </xf>
    <xf numFmtId="0" fontId="13" fillId="7" borderId="30" xfId="0" applyFont="1" applyFill="1" applyBorder="1" applyAlignment="1">
      <alignment vertical="top" wrapText="1"/>
    </xf>
    <xf numFmtId="0" fontId="13" fillId="5" borderId="17" xfId="0" applyFont="1" applyFill="1" applyBorder="1" applyAlignment="1">
      <alignment horizontal="center" vertical="top" wrapText="1"/>
    </xf>
    <xf numFmtId="3" fontId="13" fillId="5" borderId="17" xfId="2" applyNumberFormat="1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9" fontId="12" fillId="2" borderId="1" xfId="0" applyNumberFormat="1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37" fontId="12" fillId="6" borderId="1" xfId="0" applyNumberFormat="1" applyFont="1" applyFill="1" applyBorder="1" applyAlignment="1">
      <alignment horizontal="right" vertical="top" wrapText="1"/>
    </xf>
    <xf numFmtId="3" fontId="12" fillId="6" borderId="1" xfId="0" applyNumberFormat="1" applyFont="1" applyFill="1" applyBorder="1" applyAlignment="1">
      <alignment horizontal="right" vertical="top" wrapText="1"/>
    </xf>
    <xf numFmtId="37" fontId="12" fillId="5" borderId="1" xfId="0" applyNumberFormat="1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left" vertical="top" wrapText="1"/>
    </xf>
    <xf numFmtId="0" fontId="13" fillId="5" borderId="14" xfId="0" applyFont="1" applyFill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0" fontId="13" fillId="5" borderId="1" xfId="6" applyFont="1" applyFill="1" applyBorder="1" applyAlignment="1">
      <alignment horizontal="center" vertical="top" wrapText="1"/>
    </xf>
    <xf numFmtId="0" fontId="20" fillId="6" borderId="0" xfId="0" applyFont="1" applyFill="1"/>
    <xf numFmtId="41" fontId="0" fillId="6" borderId="0" xfId="1" applyFont="1" applyFill="1" applyAlignment="1">
      <alignment horizontal="center" vertical="top"/>
    </xf>
    <xf numFmtId="0" fontId="20" fillId="6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6" borderId="5" xfId="0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 wrapText="1"/>
    </xf>
    <xf numFmtId="37" fontId="4" fillId="6" borderId="1" xfId="0" applyNumberFormat="1" applyFont="1" applyFill="1" applyBorder="1" applyAlignment="1">
      <alignment horizontal="right" vertical="top" wrapText="1"/>
    </xf>
    <xf numFmtId="37" fontId="4" fillId="6" borderId="1" xfId="0" applyNumberFormat="1" applyFont="1" applyFill="1" applyBorder="1" applyAlignment="1">
      <alignment horizontal="center" vertical="top" wrapText="1"/>
    </xf>
    <xf numFmtId="37" fontId="4" fillId="6" borderId="1" xfId="0" applyNumberFormat="1" applyFont="1" applyFill="1" applyBorder="1" applyAlignment="1">
      <alignment horizontal="left" vertical="top" wrapText="1"/>
    </xf>
    <xf numFmtId="3" fontId="4" fillId="6" borderId="1" xfId="0" applyNumberFormat="1" applyFont="1" applyFill="1" applyBorder="1" applyAlignment="1">
      <alignment horizontal="right" vertical="top" wrapText="1"/>
    </xf>
    <xf numFmtId="0" fontId="0" fillId="6" borderId="1" xfId="0" applyFill="1" applyBorder="1" applyAlignment="1">
      <alignment horizontal="center" vertical="top"/>
    </xf>
    <xf numFmtId="0" fontId="13" fillId="5" borderId="34" xfId="0" applyFont="1" applyFill="1" applyBorder="1" applyAlignment="1">
      <alignment vertical="top" wrapText="1"/>
    </xf>
    <xf numFmtId="0" fontId="13" fillId="5" borderId="35" xfId="0" applyFont="1" applyFill="1" applyBorder="1" applyAlignment="1">
      <alignment horizontal="left" vertical="top" wrapText="1"/>
    </xf>
    <xf numFmtId="0" fontId="13" fillId="5" borderId="36" xfId="0" applyFont="1" applyFill="1" applyBorder="1" applyAlignment="1">
      <alignment horizontal="left" vertical="top" wrapText="1"/>
    </xf>
    <xf numFmtId="0" fontId="13" fillId="5" borderId="37" xfId="0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horizontal="left" vertical="top" wrapText="1"/>
    </xf>
    <xf numFmtId="0" fontId="13" fillId="5" borderId="38" xfId="0" quotePrefix="1" applyFont="1" applyFill="1" applyBorder="1" applyAlignment="1">
      <alignment horizontal="left" vertical="top" wrapText="1"/>
    </xf>
    <xf numFmtId="0" fontId="6" fillId="6" borderId="1" xfId="0" quotePrefix="1" applyFont="1" applyFill="1" applyBorder="1" applyAlignment="1">
      <alignment horizontal="center" wrapText="1"/>
    </xf>
    <xf numFmtId="0" fontId="5" fillId="6" borderId="0" xfId="0" applyFont="1" applyFill="1" applyAlignment="1">
      <alignment horizontal="center"/>
    </xf>
    <xf numFmtId="37" fontId="4" fillId="6" borderId="1" xfId="0" applyNumberFormat="1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6" borderId="20" xfId="0" applyFont="1" applyFill="1" applyBorder="1" applyAlignment="1">
      <alignment vertical="top" wrapText="1"/>
    </xf>
    <xf numFmtId="0" fontId="4" fillId="6" borderId="26" xfId="0" applyFont="1" applyFill="1" applyBorder="1" applyAlignment="1">
      <alignment vertical="top" wrapText="1"/>
    </xf>
    <xf numFmtId="0" fontId="4" fillId="6" borderId="21" xfId="0" applyFont="1" applyFill="1" applyBorder="1" applyAlignment="1">
      <alignment vertical="top" wrapText="1"/>
    </xf>
    <xf numFmtId="37" fontId="7" fillId="2" borderId="1" xfId="0" applyNumberFormat="1" applyFont="1" applyFill="1" applyBorder="1" applyAlignment="1">
      <alignment horizontal="right" vertical="top" wrapText="1"/>
    </xf>
    <xf numFmtId="0" fontId="13" fillId="5" borderId="0" xfId="0" applyFont="1" applyFill="1" applyBorder="1" applyAlignment="1">
      <alignment horizontal="left" vertical="top" wrapText="1"/>
    </xf>
    <xf numFmtId="0" fontId="13" fillId="5" borderId="40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13" fillId="7" borderId="41" xfId="0" applyFont="1" applyFill="1" applyBorder="1" applyAlignment="1">
      <alignment vertical="top" wrapText="1"/>
    </xf>
    <xf numFmtId="0" fontId="13" fillId="7" borderId="42" xfId="0" applyFont="1" applyFill="1" applyBorder="1" applyAlignment="1">
      <alignment vertical="top" wrapText="1"/>
    </xf>
    <xf numFmtId="0" fontId="13" fillId="7" borderId="4" xfId="0" applyFont="1" applyFill="1" applyBorder="1" applyAlignment="1">
      <alignment vertical="top" wrapText="1"/>
    </xf>
    <xf numFmtId="0" fontId="13" fillId="5" borderId="28" xfId="0" applyFont="1" applyFill="1" applyBorder="1" applyAlignment="1">
      <alignment vertical="top" wrapText="1"/>
    </xf>
    <xf numFmtId="41" fontId="13" fillId="5" borderId="36" xfId="1" applyFont="1" applyFill="1" applyBorder="1" applyAlignment="1">
      <alignment horizontal="center" vertical="top" wrapText="1"/>
    </xf>
    <xf numFmtId="41" fontId="13" fillId="5" borderId="37" xfId="1" applyFont="1" applyFill="1" applyBorder="1" applyAlignment="1">
      <alignment horizontal="center" vertical="top" wrapText="1"/>
    </xf>
    <xf numFmtId="37" fontId="4" fillId="6" borderId="29" xfId="0" applyNumberFormat="1" applyFont="1" applyFill="1" applyBorder="1" applyAlignment="1">
      <alignment horizontal="right" vertical="top" wrapText="1"/>
    </xf>
    <xf numFmtId="37" fontId="4" fillId="6" borderId="43" xfId="0" applyNumberFormat="1" applyFont="1" applyFill="1" applyBorder="1" applyAlignment="1">
      <alignment horizontal="center" vertical="top" wrapText="1"/>
    </xf>
    <xf numFmtId="37" fontId="4" fillId="6" borderId="30" xfId="0" applyNumberFormat="1" applyFont="1" applyFill="1" applyBorder="1" applyAlignment="1">
      <alignment horizontal="right" vertical="top" wrapText="1"/>
    </xf>
    <xf numFmtId="0" fontId="13" fillId="5" borderId="44" xfId="0" applyFont="1" applyFill="1" applyBorder="1" applyAlignment="1">
      <alignment vertical="top" wrapText="1"/>
    </xf>
    <xf numFmtId="9" fontId="7" fillId="2" borderId="1" xfId="0" quotePrefix="1" applyNumberFormat="1" applyFont="1" applyFill="1" applyBorder="1" applyAlignment="1">
      <alignment horizontal="center" vertical="top" wrapText="1"/>
    </xf>
    <xf numFmtId="37" fontId="4" fillId="6" borderId="5" xfId="0" applyNumberFormat="1" applyFont="1" applyFill="1" applyBorder="1" applyAlignment="1">
      <alignment horizontal="right" vertical="top" wrapText="1"/>
    </xf>
    <xf numFmtId="37" fontId="4" fillId="6" borderId="5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vertical="top" wrapText="1"/>
    </xf>
    <xf numFmtId="0" fontId="5" fillId="6" borderId="0" xfId="0" applyFont="1" applyFill="1" applyAlignment="1">
      <alignment horizontal="center"/>
    </xf>
    <xf numFmtId="0" fontId="11" fillId="5" borderId="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top" wrapText="1"/>
    </xf>
    <xf numFmtId="37" fontId="4" fillId="6" borderId="1" xfId="0" applyNumberFormat="1" applyFont="1" applyFill="1" applyBorder="1" applyAlignment="1">
      <alignment horizontal="right" vertical="top" wrapText="1"/>
    </xf>
    <xf numFmtId="37" fontId="4" fillId="6" borderId="1" xfId="0" applyNumberFormat="1" applyFont="1" applyFill="1" applyBorder="1" applyAlignment="1">
      <alignment horizontal="center" vertical="top" wrapText="1"/>
    </xf>
    <xf numFmtId="3" fontId="4" fillId="6" borderId="1" xfId="0" applyNumberFormat="1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center"/>
    </xf>
    <xf numFmtId="0" fontId="4" fillId="6" borderId="18" xfId="0" applyFont="1" applyFill="1" applyBorder="1" applyAlignment="1">
      <alignment vertical="top" wrapText="1"/>
    </xf>
    <xf numFmtId="0" fontId="0" fillId="6" borderId="19" xfId="0" applyFill="1" applyBorder="1" applyAlignment="1">
      <alignment vertical="top"/>
    </xf>
    <xf numFmtId="0" fontId="0" fillId="6" borderId="6" xfId="0" applyFill="1" applyBorder="1" applyAlignment="1">
      <alignment vertical="top"/>
    </xf>
    <xf numFmtId="37" fontId="4" fillId="6" borderId="19" xfId="0" applyNumberFormat="1" applyFont="1" applyFill="1" applyBorder="1" applyAlignment="1">
      <alignment horizontal="center" vertical="top" wrapText="1"/>
    </xf>
    <xf numFmtId="0" fontId="13" fillId="7" borderId="44" xfId="0" quotePrefix="1" applyFont="1" applyFill="1" applyBorder="1" applyAlignment="1">
      <alignment vertical="top" wrapText="1"/>
    </xf>
    <xf numFmtId="37" fontId="4" fillId="6" borderId="39" xfId="0" applyNumberFormat="1" applyFont="1" applyFill="1" applyBorder="1" applyAlignment="1">
      <alignment horizontal="right" vertical="top" wrapText="1"/>
    </xf>
    <xf numFmtId="37" fontId="4" fillId="6" borderId="46" xfId="0" applyNumberFormat="1" applyFont="1" applyFill="1" applyBorder="1" applyAlignment="1">
      <alignment horizontal="center" vertical="top" wrapText="1"/>
    </xf>
    <xf numFmtId="0" fontId="13" fillId="7" borderId="1" xfId="0" quotePrefix="1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top" wrapText="1"/>
    </xf>
    <xf numFmtId="41" fontId="13" fillId="5" borderId="44" xfId="1" applyFont="1" applyFill="1" applyBorder="1" applyAlignment="1">
      <alignment horizontal="center" vertical="top" wrapText="1"/>
    </xf>
    <xf numFmtId="41" fontId="13" fillId="5" borderId="1" xfId="1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6" xfId="0" applyFont="1" applyFill="1" applyBorder="1" applyAlignment="1">
      <alignment horizontal="left" vertical="top" wrapText="1"/>
    </xf>
    <xf numFmtId="0" fontId="13" fillId="5" borderId="48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 wrapText="1"/>
    </xf>
    <xf numFmtId="37" fontId="12" fillId="2" borderId="6" xfId="0" applyNumberFormat="1" applyFont="1" applyFill="1" applyBorder="1" applyAlignment="1">
      <alignment horizontal="right" vertical="top" wrapText="1"/>
    </xf>
    <xf numFmtId="9" fontId="13" fillId="5" borderId="14" xfId="0" applyNumberFormat="1" applyFont="1" applyFill="1" applyBorder="1" applyAlignment="1">
      <alignment horizontal="center" vertical="top" wrapText="1"/>
    </xf>
    <xf numFmtId="9" fontId="13" fillId="5" borderId="1" xfId="0" applyNumberFormat="1" applyFont="1" applyFill="1" applyBorder="1" applyAlignment="1">
      <alignment horizontal="center" vertical="top" wrapText="1"/>
    </xf>
    <xf numFmtId="37" fontId="7" fillId="6" borderId="1" xfId="0" applyNumberFormat="1" applyFont="1" applyFill="1" applyBorder="1" applyAlignment="1">
      <alignment horizontal="right" vertical="top" wrapText="1"/>
    </xf>
    <xf numFmtId="9" fontId="13" fillId="7" borderId="14" xfId="2" applyNumberFormat="1" applyFont="1" applyFill="1" applyBorder="1" applyAlignment="1">
      <alignment horizontal="center" vertical="top" wrapText="1"/>
    </xf>
    <xf numFmtId="9" fontId="13" fillId="7" borderId="1" xfId="2" applyNumberFormat="1" applyFont="1" applyFill="1" applyBorder="1" applyAlignment="1">
      <alignment horizontal="center" vertical="top" wrapText="1"/>
    </xf>
    <xf numFmtId="0" fontId="0" fillId="6" borderId="28" xfId="0" applyFill="1" applyBorder="1"/>
    <xf numFmtId="0" fontId="0" fillId="6" borderId="5" xfId="0" applyFill="1" applyBorder="1"/>
    <xf numFmtId="0" fontId="4" fillId="6" borderId="6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37" fontId="7" fillId="6" borderId="23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vertical="top" wrapText="1"/>
    </xf>
    <xf numFmtId="0" fontId="22" fillId="0" borderId="33" xfId="0" applyFont="1" applyBorder="1" applyAlignment="1">
      <alignment vertical="top" wrapText="1"/>
    </xf>
    <xf numFmtId="9" fontId="7" fillId="6" borderId="1" xfId="0" applyNumberFormat="1" applyFont="1" applyFill="1" applyBorder="1" applyAlignment="1">
      <alignment horizontal="center" vertical="top" wrapText="1"/>
    </xf>
    <xf numFmtId="3" fontId="23" fillId="0" borderId="1" xfId="0" applyNumberFormat="1" applyFont="1" applyBorder="1" applyAlignment="1">
      <alignment vertical="top"/>
    </xf>
    <xf numFmtId="0" fontId="24" fillId="5" borderId="22" xfId="0" applyFont="1" applyFill="1" applyBorder="1" applyAlignment="1">
      <alignment vertical="top" wrapText="1"/>
    </xf>
    <xf numFmtId="41" fontId="24" fillId="5" borderId="22" xfId="1" applyFont="1" applyFill="1" applyBorder="1" applyAlignment="1">
      <alignment horizontal="center" vertical="top" wrapText="1"/>
    </xf>
    <xf numFmtId="0" fontId="24" fillId="5" borderId="24" xfId="0" applyFont="1" applyFill="1" applyBorder="1" applyAlignment="1">
      <alignment vertical="top" wrapText="1"/>
    </xf>
    <xf numFmtId="41" fontId="24" fillId="5" borderId="24" xfId="1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left" vertical="top" wrapText="1"/>
    </xf>
    <xf numFmtId="37" fontId="7" fillId="6" borderId="1" xfId="0" applyNumberFormat="1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24" fillId="5" borderId="1" xfId="0" quotePrefix="1" applyFont="1" applyFill="1" applyBorder="1" applyAlignment="1">
      <alignment horizontal="left" vertical="top" wrapText="1"/>
    </xf>
    <xf numFmtId="0" fontId="24" fillId="5" borderId="16" xfId="0" applyFont="1" applyFill="1" applyBorder="1" applyAlignment="1">
      <alignment vertical="top" wrapText="1"/>
    </xf>
    <xf numFmtId="41" fontId="24" fillId="5" borderId="17" xfId="1" applyFont="1" applyFill="1" applyBorder="1" applyAlignment="1">
      <alignment horizontal="center" vertical="top"/>
    </xf>
    <xf numFmtId="0" fontId="24" fillId="5" borderId="34" xfId="0" applyFont="1" applyFill="1" applyBorder="1" applyAlignment="1">
      <alignment vertical="top" wrapText="1"/>
    </xf>
    <xf numFmtId="0" fontId="24" fillId="5" borderId="15" xfId="0" applyFont="1" applyFill="1" applyBorder="1" applyAlignment="1">
      <alignment horizontal="left" vertical="top" wrapText="1"/>
    </xf>
    <xf numFmtId="0" fontId="24" fillId="5" borderId="22" xfId="0" applyFont="1" applyFill="1" applyBorder="1" applyAlignment="1">
      <alignment horizontal="left" vertical="top" wrapText="1"/>
    </xf>
    <xf numFmtId="9" fontId="24" fillId="5" borderId="27" xfId="1" applyNumberFormat="1" applyFont="1" applyFill="1" applyBorder="1" applyAlignment="1">
      <alignment horizontal="center" vertical="top"/>
    </xf>
    <xf numFmtId="0" fontId="24" fillId="5" borderId="35" xfId="0" applyFont="1" applyFill="1" applyBorder="1" applyAlignment="1">
      <alignment horizontal="left" vertical="top" wrapText="1"/>
    </xf>
    <xf numFmtId="0" fontId="24" fillId="5" borderId="28" xfId="0" applyFont="1" applyFill="1" applyBorder="1" applyAlignment="1">
      <alignment horizontal="left" vertical="top" wrapText="1"/>
    </xf>
    <xf numFmtId="41" fontId="24" fillId="5" borderId="29" xfId="1" applyFont="1" applyFill="1" applyBorder="1" applyAlignment="1">
      <alignment horizontal="center" vertical="top"/>
    </xf>
    <xf numFmtId="0" fontId="24" fillId="5" borderId="36" xfId="0" applyFont="1" applyFill="1" applyBorder="1" applyAlignment="1">
      <alignment horizontal="left" vertical="top" wrapText="1"/>
    </xf>
    <xf numFmtId="0" fontId="24" fillId="5" borderId="24" xfId="0" applyFont="1" applyFill="1" applyBorder="1" applyAlignment="1">
      <alignment horizontal="left" vertical="top" wrapText="1"/>
    </xf>
    <xf numFmtId="0" fontId="24" fillId="5" borderId="30" xfId="0" applyFont="1" applyFill="1" applyBorder="1" applyAlignment="1">
      <alignment horizontal="center" vertical="top"/>
    </xf>
    <xf numFmtId="0" fontId="24" fillId="5" borderId="37" xfId="0" applyFont="1" applyFill="1" applyBorder="1" applyAlignment="1">
      <alignment horizontal="left" vertical="top" wrapText="1"/>
    </xf>
    <xf numFmtId="0" fontId="24" fillId="5" borderId="18" xfId="0" applyFont="1" applyFill="1" applyBorder="1" applyAlignment="1">
      <alignment horizontal="left" vertical="top" wrapText="1"/>
    </xf>
    <xf numFmtId="0" fontId="24" fillId="5" borderId="2" xfId="0" applyFont="1" applyFill="1" applyBorder="1" applyAlignment="1">
      <alignment horizontal="left" vertical="top" wrapText="1"/>
    </xf>
    <xf numFmtId="0" fontId="24" fillId="5" borderId="18" xfId="0" quotePrefix="1" applyFont="1" applyFill="1" applyBorder="1" applyAlignment="1">
      <alignment horizontal="left" vertical="top" wrapText="1"/>
    </xf>
    <xf numFmtId="0" fontId="24" fillId="5" borderId="16" xfId="0" quotePrefix="1" applyFont="1" applyFill="1" applyBorder="1" applyAlignment="1">
      <alignment horizontal="center" vertical="top"/>
    </xf>
    <xf numFmtId="0" fontId="24" fillId="5" borderId="38" xfId="0" quotePrefix="1" applyFont="1" applyFill="1" applyBorder="1" applyAlignment="1">
      <alignment horizontal="left" vertical="top" wrapText="1"/>
    </xf>
    <xf numFmtId="0" fontId="25" fillId="6" borderId="1" xfId="0" applyFont="1" applyFill="1" applyBorder="1"/>
    <xf numFmtId="0" fontId="26" fillId="0" borderId="1" xfId="0" applyFont="1" applyBorder="1" applyAlignment="1">
      <alignment vertical="top" wrapText="1"/>
    </xf>
    <xf numFmtId="0" fontId="3" fillId="6" borderId="1" xfId="0" applyFont="1" applyFill="1" applyBorder="1" applyAlignment="1">
      <alignment horizontal="center" vertical="top"/>
    </xf>
    <xf numFmtId="0" fontId="26" fillId="0" borderId="33" xfId="0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/>
    </xf>
    <xf numFmtId="0" fontId="19" fillId="6" borderId="1" xfId="0" applyFont="1" applyFill="1" applyBorder="1" applyAlignment="1">
      <alignment horizontal="left" vertical="top" wrapText="1"/>
    </xf>
    <xf numFmtId="0" fontId="19" fillId="6" borderId="1" xfId="0" applyFont="1" applyFill="1" applyBorder="1" applyAlignment="1">
      <alignment horizontal="center" vertical="top" wrapText="1"/>
    </xf>
    <xf numFmtId="0" fontId="27" fillId="0" borderId="33" xfId="0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19" fillId="2" borderId="1" xfId="0" applyFont="1" applyFill="1" applyBorder="1" applyAlignment="1">
      <alignment horizontal="center" vertical="top" wrapText="1"/>
    </xf>
    <xf numFmtId="0" fontId="22" fillId="0" borderId="33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top" wrapText="1"/>
    </xf>
    <xf numFmtId="3" fontId="26" fillId="0" borderId="1" xfId="0" applyNumberFormat="1" applyFont="1" applyBorder="1" applyAlignment="1">
      <alignment vertical="top"/>
    </xf>
    <xf numFmtId="0" fontId="2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6" fillId="0" borderId="33" xfId="0" applyFont="1" applyBorder="1" applyAlignment="1">
      <alignment vertical="top" wrapText="1"/>
    </xf>
    <xf numFmtId="0" fontId="21" fillId="5" borderId="1" xfId="0" applyFont="1" applyFill="1" applyBorder="1" applyAlignment="1">
      <alignment vertical="top" wrapText="1"/>
    </xf>
    <xf numFmtId="37" fontId="15" fillId="6" borderId="1" xfId="0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vertical="top" wrapText="1"/>
    </xf>
    <xf numFmtId="0" fontId="0" fillId="6" borderId="1" xfId="0" applyFill="1" applyBorder="1" applyAlignment="1">
      <alignment vertical="top"/>
    </xf>
    <xf numFmtId="0" fontId="12" fillId="2" borderId="6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 wrapText="1"/>
    </xf>
    <xf numFmtId="0" fontId="26" fillId="0" borderId="41" xfId="0" applyFont="1" applyBorder="1" applyAlignment="1">
      <alignment vertical="top" wrapText="1"/>
    </xf>
    <xf numFmtId="0" fontId="27" fillId="0" borderId="27" xfId="0" applyFont="1" applyBorder="1" applyAlignment="1">
      <alignment vertical="top" wrapText="1"/>
    </xf>
    <xf numFmtId="0" fontId="27" fillId="0" borderId="30" xfId="0" applyFont="1" applyBorder="1" applyAlignment="1">
      <alignment vertical="top" wrapText="1"/>
    </xf>
    <xf numFmtId="0" fontId="32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7" applyFont="1" applyFill="1" applyBorder="1" applyAlignment="1">
      <alignment vertical="top" wrapText="1"/>
    </xf>
    <xf numFmtId="0" fontId="4" fillId="6" borderId="7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left" vertical="top" wrapText="1"/>
    </xf>
    <xf numFmtId="0" fontId="31" fillId="0" borderId="27" xfId="0" applyFont="1" applyBorder="1" applyAlignment="1">
      <alignment vertical="top" wrapText="1"/>
    </xf>
    <xf numFmtId="0" fontId="19" fillId="2" borderId="1" xfId="7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4" fillId="2" borderId="5" xfId="7" applyFont="1" applyFill="1" applyBorder="1" applyAlignment="1">
      <alignment vertical="top" wrapText="1"/>
    </xf>
    <xf numFmtId="9" fontId="4" fillId="2" borderId="5" xfId="0" applyNumberFormat="1" applyFont="1" applyFill="1" applyBorder="1" applyAlignment="1">
      <alignment horizontal="center" vertical="top" wrapText="1"/>
    </xf>
    <xf numFmtId="165" fontId="4" fillId="2" borderId="1" xfId="7" applyNumberFormat="1" applyFont="1" applyFill="1" applyBorder="1" applyAlignment="1">
      <alignment horizontal="right" vertical="top" wrapText="1"/>
    </xf>
    <xf numFmtId="0" fontId="19" fillId="2" borderId="1" xfId="7" applyFont="1" applyFill="1" applyBorder="1" applyAlignment="1">
      <alignment horizontal="center" vertical="top" wrapText="1"/>
    </xf>
    <xf numFmtId="9" fontId="19" fillId="2" borderId="1" xfId="7" applyNumberFormat="1" applyFont="1" applyFill="1" applyBorder="1" applyAlignment="1">
      <alignment horizontal="center" vertical="top" wrapText="1"/>
    </xf>
    <xf numFmtId="0" fontId="32" fillId="2" borderId="1" xfId="7" applyFont="1" applyFill="1" applyBorder="1" applyAlignment="1">
      <alignment vertical="top" wrapText="1"/>
    </xf>
    <xf numFmtId="165" fontId="12" fillId="6" borderId="1" xfId="0" applyNumberFormat="1" applyFont="1" applyFill="1" applyBorder="1" applyAlignment="1">
      <alignment horizontal="center" vertical="top" wrapText="1"/>
    </xf>
    <xf numFmtId="165" fontId="7" fillId="6" borderId="1" xfId="0" applyNumberFormat="1" applyFont="1" applyFill="1" applyBorder="1" applyAlignment="1">
      <alignment horizontal="center" vertical="top" wrapText="1"/>
    </xf>
    <xf numFmtId="43" fontId="7" fillId="6" borderId="1" xfId="0" applyNumberFormat="1" applyFont="1" applyFill="1" applyBorder="1" applyAlignment="1">
      <alignment horizontal="right" vertical="top" wrapText="1"/>
    </xf>
    <xf numFmtId="0" fontId="7" fillId="2" borderId="5" xfId="0" applyFont="1" applyFill="1" applyBorder="1" applyAlignment="1">
      <alignment vertical="top" wrapText="1"/>
    </xf>
    <xf numFmtId="165" fontId="12" fillId="6" borderId="23" xfId="0" applyNumberFormat="1" applyFont="1" applyFill="1" applyBorder="1" applyAlignment="1">
      <alignment horizontal="center" vertical="top" wrapText="1"/>
    </xf>
    <xf numFmtId="0" fontId="32" fillId="2" borderId="1" xfId="7" applyFont="1" applyFill="1" applyBorder="1" applyAlignment="1">
      <alignment horizontal="center" vertical="top" wrapText="1"/>
    </xf>
    <xf numFmtId="165" fontId="32" fillId="2" borderId="1" xfId="0" applyNumberFormat="1" applyFont="1" applyFill="1" applyBorder="1" applyAlignment="1">
      <alignment horizontal="right" vertical="top" wrapText="1"/>
    </xf>
    <xf numFmtId="9" fontId="4" fillId="2" borderId="1" xfId="0" applyNumberFormat="1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center"/>
    </xf>
    <xf numFmtId="0" fontId="4" fillId="6" borderId="2" xfId="0" applyFont="1" applyFill="1" applyBorder="1" applyAlignment="1">
      <alignment horizontal="left" vertical="top" wrapText="1"/>
    </xf>
    <xf numFmtId="9" fontId="4" fillId="2" borderId="4" xfId="0" applyNumberFormat="1" applyFont="1" applyFill="1" applyBorder="1" applyAlignment="1">
      <alignment horizontal="center" vertical="top" wrapText="1"/>
    </xf>
    <xf numFmtId="37" fontId="7" fillId="2" borderId="6" xfId="0" applyNumberFormat="1" applyFont="1" applyFill="1" applyBorder="1" applyAlignment="1">
      <alignment horizontal="right" vertical="top" wrapText="1"/>
    </xf>
    <xf numFmtId="0" fontId="19" fillId="2" borderId="4" xfId="7" applyFont="1" applyFill="1" applyBorder="1" applyAlignment="1">
      <alignment horizontal="center" vertical="top" wrapText="1"/>
    </xf>
    <xf numFmtId="165" fontId="4" fillId="2" borderId="6" xfId="7" applyNumberFormat="1" applyFont="1" applyFill="1" applyBorder="1" applyAlignment="1">
      <alignment horizontal="right" vertical="top" wrapText="1"/>
    </xf>
    <xf numFmtId="165" fontId="7" fillId="2" borderId="1" xfId="0" applyNumberFormat="1" applyFont="1" applyFill="1" applyBorder="1" applyAlignment="1">
      <alignment horizontal="right" vertical="top" wrapText="1"/>
    </xf>
    <xf numFmtId="4" fontId="26" fillId="2" borderId="1" xfId="0" applyNumberFormat="1" applyFont="1" applyFill="1" applyBorder="1" applyAlignment="1">
      <alignment vertical="top"/>
    </xf>
    <xf numFmtId="41" fontId="26" fillId="2" borderId="1" xfId="1" applyFont="1" applyFill="1" applyBorder="1" applyAlignment="1">
      <alignment vertical="top"/>
    </xf>
    <xf numFmtId="3" fontId="23" fillId="0" borderId="59" xfId="0" applyNumberFormat="1" applyFont="1" applyBorder="1" applyAlignment="1">
      <alignment vertical="top"/>
    </xf>
    <xf numFmtId="3" fontId="23" fillId="0" borderId="2" xfId="0" applyNumberFormat="1" applyFont="1" applyBorder="1" applyAlignment="1">
      <alignment vertical="top"/>
    </xf>
    <xf numFmtId="0" fontId="4" fillId="6" borderId="19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top" wrapText="1"/>
    </xf>
    <xf numFmtId="0" fontId="0" fillId="6" borderId="19" xfId="0" applyFill="1" applyBorder="1" applyAlignment="1">
      <alignment horizontal="right" vertical="top"/>
    </xf>
    <xf numFmtId="0" fontId="27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165" fontId="33" fillId="2" borderId="1" xfId="0" applyNumberFormat="1" applyFont="1" applyFill="1" applyBorder="1" applyAlignment="1">
      <alignment horizontal="right" vertical="top" wrapText="1"/>
    </xf>
    <xf numFmtId="0" fontId="34" fillId="2" borderId="1" xfId="0" applyFont="1" applyFill="1" applyBorder="1" applyAlignment="1">
      <alignment vertical="top" wrapText="1"/>
    </xf>
    <xf numFmtId="0" fontId="3" fillId="6" borderId="5" xfId="0" applyFont="1" applyFill="1" applyBorder="1" applyAlignment="1">
      <alignment horizontal="center" vertical="top"/>
    </xf>
    <xf numFmtId="0" fontId="3" fillId="6" borderId="19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4" fillId="6" borderId="19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37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6" borderId="19" xfId="0" applyFill="1" applyBorder="1" applyAlignment="1">
      <alignment horizontal="right" vertical="top"/>
    </xf>
    <xf numFmtId="0" fontId="0" fillId="6" borderId="5" xfId="0" applyFill="1" applyBorder="1" applyAlignment="1">
      <alignment horizontal="right" vertical="top"/>
    </xf>
    <xf numFmtId="0" fontId="12" fillId="2" borderId="6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165" fontId="19" fillId="2" borderId="1" xfId="0" applyNumberFormat="1" applyFont="1" applyFill="1" applyBorder="1" applyAlignment="1">
      <alignment horizontal="right" vertical="top" wrapText="1"/>
    </xf>
    <xf numFmtId="0" fontId="3" fillId="6" borderId="5" xfId="0" applyFont="1" applyFill="1" applyBorder="1" applyAlignment="1">
      <alignment horizontal="center" vertical="center"/>
    </xf>
    <xf numFmtId="37" fontId="12" fillId="2" borderId="5" xfId="0" applyNumberFormat="1" applyFont="1" applyFill="1" applyBorder="1" applyAlignment="1">
      <alignment horizontal="right" vertical="top" wrapText="1"/>
    </xf>
    <xf numFmtId="0" fontId="23" fillId="0" borderId="1" xfId="0" applyFont="1" applyBorder="1" applyAlignment="1">
      <alignment horizontal="center" vertical="top" wrapText="1"/>
    </xf>
    <xf numFmtId="37" fontId="4" fillId="6" borderId="19" xfId="0" applyNumberFormat="1" applyFont="1" applyFill="1" applyBorder="1" applyAlignment="1">
      <alignment horizontal="right" vertical="top" wrapText="1"/>
    </xf>
    <xf numFmtId="165" fontId="7" fillId="6" borderId="1" xfId="0" applyNumberFormat="1" applyFont="1" applyFill="1" applyBorder="1" applyAlignment="1">
      <alignment horizontal="right" vertical="top" wrapText="1"/>
    </xf>
    <xf numFmtId="165" fontId="12" fillId="6" borderId="1" xfId="3" applyNumberFormat="1" applyFont="1" applyFill="1" applyBorder="1" applyAlignment="1">
      <alignment horizontal="center" vertical="top" wrapText="1"/>
    </xf>
    <xf numFmtId="3" fontId="12" fillId="6" borderId="1" xfId="0" applyNumberFormat="1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left" vertical="top" wrapText="1"/>
    </xf>
    <xf numFmtId="0" fontId="4" fillId="6" borderId="19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top" wrapText="1"/>
    </xf>
    <xf numFmtId="37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3" fontId="26" fillId="0" borderId="1" xfId="0" applyNumberFormat="1" applyFont="1" applyBorder="1" applyAlignment="1">
      <alignment vertical="top" wrapText="1"/>
    </xf>
    <xf numFmtId="3" fontId="26" fillId="0" borderId="33" xfId="0" applyNumberFormat="1" applyFont="1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1" fontId="13" fillId="5" borderId="17" xfId="1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center" vertical="top" wrapText="1"/>
    </xf>
    <xf numFmtId="0" fontId="13" fillId="7" borderId="16" xfId="0" applyFont="1" applyFill="1" applyBorder="1" applyAlignment="1">
      <alignment horizontal="center" vertical="top" wrapText="1"/>
    </xf>
    <xf numFmtId="0" fontId="13" fillId="7" borderId="31" xfId="0" applyFont="1" applyFill="1" applyBorder="1" applyAlignment="1">
      <alignment horizontal="center" vertical="top" wrapText="1"/>
    </xf>
    <xf numFmtId="9" fontId="13" fillId="5" borderId="27" xfId="1" applyNumberFormat="1" applyFont="1" applyFill="1" applyBorder="1" applyAlignment="1">
      <alignment horizontal="center" vertical="top" wrapText="1"/>
    </xf>
    <xf numFmtId="41" fontId="13" fillId="5" borderId="29" xfId="1" applyFont="1" applyFill="1" applyBorder="1" applyAlignment="1">
      <alignment horizontal="center" vertical="top" wrapText="1"/>
    </xf>
    <xf numFmtId="41" fontId="13" fillId="5" borderId="39" xfId="1" applyFont="1" applyFill="1" applyBorder="1" applyAlignment="1">
      <alignment horizontal="center" vertical="top" wrapText="1"/>
    </xf>
    <xf numFmtId="0" fontId="13" fillId="5" borderId="30" xfId="0" applyFont="1" applyFill="1" applyBorder="1" applyAlignment="1">
      <alignment horizontal="center" vertical="top" wrapText="1"/>
    </xf>
    <xf numFmtId="0" fontId="13" fillId="5" borderId="16" xfId="0" quotePrefix="1" applyFont="1" applyFill="1" applyBorder="1" applyAlignment="1">
      <alignment horizontal="center" vertical="top" wrapText="1"/>
    </xf>
    <xf numFmtId="0" fontId="0" fillId="6" borderId="5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4" fontId="31" fillId="0" borderId="6" xfId="0" applyNumberFormat="1" applyFont="1" applyBorder="1" applyAlignment="1">
      <alignment vertical="top" wrapText="1"/>
    </xf>
    <xf numFmtId="4" fontId="26" fillId="0" borderId="1" xfId="0" applyNumberFormat="1" applyFont="1" applyBorder="1" applyAlignment="1">
      <alignment vertical="top" wrapText="1"/>
    </xf>
    <xf numFmtId="4" fontId="26" fillId="0" borderId="33" xfId="0" applyNumberFormat="1" applyFont="1" applyBorder="1" applyAlignment="1">
      <alignment vertical="top" wrapText="1"/>
    </xf>
    <xf numFmtId="0" fontId="0" fillId="6" borderId="1" xfId="0" applyFill="1" applyBorder="1" applyAlignment="1">
      <alignment wrapText="1"/>
    </xf>
    <xf numFmtId="0" fontId="26" fillId="0" borderId="18" xfId="0" applyFont="1" applyBorder="1" applyAlignment="1">
      <alignment vertical="top" wrapText="1"/>
    </xf>
    <xf numFmtId="0" fontId="22" fillId="0" borderId="17" xfId="0" applyFont="1" applyBorder="1" applyAlignment="1">
      <alignment horizontal="center" vertical="top" wrapText="1"/>
    </xf>
    <xf numFmtId="0" fontId="0" fillId="6" borderId="1" xfId="0" applyFill="1" applyBorder="1" applyAlignment="1">
      <alignment horizontal="right" vertical="top" wrapText="1"/>
    </xf>
    <xf numFmtId="0" fontId="0" fillId="6" borderId="1" xfId="0" applyFill="1" applyBorder="1" applyAlignment="1">
      <alignment horizontal="center" vertical="top" wrapText="1"/>
    </xf>
    <xf numFmtId="37" fontId="26" fillId="0" borderId="1" xfId="0" applyNumberFormat="1" applyFont="1" applyBorder="1" applyAlignment="1">
      <alignment vertical="top" wrapText="1"/>
    </xf>
    <xf numFmtId="39" fontId="26" fillId="0" borderId="1" xfId="0" applyNumberFormat="1" applyFont="1" applyBorder="1" applyAlignment="1">
      <alignment vertical="top" wrapText="1"/>
    </xf>
    <xf numFmtId="0" fontId="0" fillId="6" borderId="5" xfId="0" applyFill="1" applyBorder="1" applyAlignment="1">
      <alignment horizontal="right" vertical="top" wrapText="1"/>
    </xf>
    <xf numFmtId="39" fontId="26" fillId="0" borderId="33" xfId="0" applyNumberFormat="1" applyFont="1" applyBorder="1" applyAlignment="1">
      <alignment vertical="top" wrapText="1"/>
    </xf>
    <xf numFmtId="0" fontId="31" fillId="0" borderId="33" xfId="0" applyFont="1" applyBorder="1" applyAlignment="1">
      <alignment vertical="top" wrapText="1"/>
    </xf>
    <xf numFmtId="39" fontId="26" fillId="0" borderId="49" xfId="0" applyNumberFormat="1" applyFont="1" applyBorder="1" applyAlignment="1">
      <alignment vertical="top" wrapText="1"/>
    </xf>
    <xf numFmtId="0" fontId="0" fillId="6" borderId="1" xfId="0" applyFill="1" applyBorder="1" applyAlignment="1">
      <alignment horizontal="right" vertical="center" wrapText="1"/>
    </xf>
    <xf numFmtId="0" fontId="0" fillId="6" borderId="3" xfId="0" applyFill="1" applyBorder="1" applyAlignment="1">
      <alignment wrapText="1"/>
    </xf>
    <xf numFmtId="0" fontId="3" fillId="6" borderId="1" xfId="0" applyFont="1" applyFill="1" applyBorder="1" applyAlignment="1">
      <alignment horizontal="center" vertical="top" wrapText="1"/>
    </xf>
    <xf numFmtId="0" fontId="0" fillId="6" borderId="5" xfId="0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0" fillId="6" borderId="6" xfId="0" applyFill="1" applyBorder="1" applyAlignment="1">
      <alignment horizontal="right" vertical="top"/>
    </xf>
    <xf numFmtId="0" fontId="13" fillId="5" borderId="5" xfId="0" applyFont="1" applyFill="1" applyBorder="1" applyAlignment="1">
      <alignment horizontal="left" vertical="top" wrapText="1"/>
    </xf>
    <xf numFmtId="0" fontId="0" fillId="6" borderId="49" xfId="0" applyFill="1" applyBorder="1" applyAlignment="1">
      <alignment horizontal="right" vertical="center"/>
    </xf>
    <xf numFmtId="0" fontId="3" fillId="6" borderId="28" xfId="0" applyFont="1" applyFill="1" applyBorder="1" applyAlignment="1">
      <alignment horizontal="center" vertical="center"/>
    </xf>
    <xf numFmtId="4" fontId="31" fillId="0" borderId="1" xfId="0" applyNumberFormat="1" applyFont="1" applyBorder="1" applyAlignment="1">
      <alignment vertical="top" wrapText="1"/>
    </xf>
    <xf numFmtId="0" fontId="0" fillId="6" borderId="60" xfId="0" applyFill="1" applyBorder="1"/>
    <xf numFmtId="3" fontId="26" fillId="0" borderId="0" xfId="0" applyNumberFormat="1" applyFont="1" applyAlignment="1">
      <alignment vertical="top" wrapText="1"/>
    </xf>
    <xf numFmtId="0" fontId="0" fillId="6" borderId="19" xfId="0" applyFill="1" applyBorder="1" applyAlignment="1">
      <alignment vertical="top" wrapText="1"/>
    </xf>
    <xf numFmtId="9" fontId="35" fillId="2" borderId="1" xfId="0" applyNumberFormat="1" applyFont="1" applyFill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0" fontId="36" fillId="5" borderId="44" xfId="0" applyFont="1" applyFill="1" applyBorder="1" applyAlignment="1">
      <alignment horizontal="center" vertical="top" wrapText="1"/>
    </xf>
    <xf numFmtId="0" fontId="36" fillId="5" borderId="1" xfId="0" applyFont="1" applyFill="1" applyBorder="1" applyAlignment="1">
      <alignment horizontal="center" vertical="top" wrapText="1"/>
    </xf>
    <xf numFmtId="9" fontId="35" fillId="6" borderId="1" xfId="0" applyNumberFormat="1" applyFont="1" applyFill="1" applyBorder="1" applyAlignment="1">
      <alignment horizontal="center" vertical="top" wrapText="1"/>
    </xf>
    <xf numFmtId="0" fontId="0" fillId="6" borderId="1" xfId="0" applyFill="1" applyBorder="1" applyAlignment="1">
      <alignment vertical="top" wrapText="1"/>
    </xf>
    <xf numFmtId="0" fontId="0" fillId="6" borderId="6" xfId="0" applyFill="1" applyBorder="1" applyAlignment="1">
      <alignment vertical="top" wrapText="1"/>
    </xf>
    <xf numFmtId="4" fontId="26" fillId="0" borderId="0" xfId="0" applyNumberFormat="1" applyFont="1" applyAlignment="1">
      <alignment vertical="top" wrapText="1"/>
    </xf>
    <xf numFmtId="0" fontId="7" fillId="2" borderId="19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4" fillId="6" borderId="6" xfId="0" applyFont="1" applyFill="1" applyBorder="1" applyAlignment="1">
      <alignment vertical="top" wrapText="1"/>
    </xf>
    <xf numFmtId="165" fontId="12" fillId="2" borderId="6" xfId="3" applyNumberFormat="1" applyFont="1" applyFill="1" applyBorder="1" applyAlignment="1">
      <alignment horizontal="left" vertical="top" wrapText="1"/>
    </xf>
    <xf numFmtId="0" fontId="13" fillId="5" borderId="6" xfId="0" applyFont="1" applyFill="1" applyBorder="1" applyAlignment="1">
      <alignment vertical="top" wrapText="1"/>
    </xf>
    <xf numFmtId="41" fontId="13" fillId="5" borderId="6" xfId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0" fillId="6" borderId="6" xfId="0" applyFill="1" applyBorder="1" applyAlignment="1">
      <alignment horizontal="right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0" fontId="0" fillId="6" borderId="5" xfId="0" applyFill="1" applyBorder="1" applyAlignment="1">
      <alignment vertical="top" wrapText="1"/>
    </xf>
    <xf numFmtId="0" fontId="28" fillId="0" borderId="0" xfId="0" applyFont="1" applyAlignment="1">
      <alignment horizontal="center" vertical="top" wrapText="1"/>
    </xf>
    <xf numFmtId="165" fontId="25" fillId="2" borderId="1" xfId="0" applyNumberFormat="1" applyFont="1" applyFill="1" applyBorder="1" applyAlignment="1">
      <alignment horizontal="right" vertical="top" wrapText="1"/>
    </xf>
    <xf numFmtId="0" fontId="0" fillId="6" borderId="6" xfId="0" applyFill="1" applyBorder="1" applyAlignment="1">
      <alignment horizontal="center" vertical="top" wrapText="1"/>
    </xf>
    <xf numFmtId="0" fontId="4" fillId="6" borderId="5" xfId="0" applyFont="1" applyFill="1" applyBorder="1" applyAlignment="1">
      <alignment vertical="top" wrapText="1"/>
    </xf>
    <xf numFmtId="0" fontId="4" fillId="6" borderId="19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3" xfId="0" applyFont="1" applyFill="1" applyBorder="1" applyAlignment="1">
      <alignment vertical="top" wrapText="1"/>
    </xf>
    <xf numFmtId="0" fontId="7" fillId="4" borderId="4" xfId="0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28" fillId="0" borderId="1" xfId="0" applyFont="1" applyBorder="1" applyAlignment="1">
      <alignment horizontal="center" vertical="top" wrapText="1"/>
    </xf>
    <xf numFmtId="4" fontId="26" fillId="0" borderId="2" xfId="0" applyNumberFormat="1" applyFont="1" applyBorder="1" applyAlignment="1">
      <alignment vertical="top" wrapText="1"/>
    </xf>
    <xf numFmtId="0" fontId="0" fillId="6" borderId="1" xfId="0" applyFill="1" applyBorder="1" applyAlignment="1">
      <alignment horizontal="right" wrapText="1"/>
    </xf>
    <xf numFmtId="0" fontId="0" fillId="6" borderId="0" xfId="0" applyFill="1" applyAlignment="1">
      <alignment horizontal="right" wrapText="1"/>
    </xf>
    <xf numFmtId="0" fontId="13" fillId="5" borderId="18" xfId="0" applyFont="1" applyFill="1" applyBorder="1" applyAlignment="1">
      <alignment vertical="top" wrapText="1"/>
    </xf>
    <xf numFmtId="41" fontId="13" fillId="5" borderId="16" xfId="1" applyFont="1" applyFill="1" applyBorder="1" applyAlignment="1">
      <alignment horizontal="center" vertical="top" wrapText="1"/>
    </xf>
    <xf numFmtId="9" fontId="12" fillId="2" borderId="5" xfId="0" applyNumberFormat="1" applyFont="1" applyFill="1" applyBorder="1" applyAlignment="1">
      <alignment horizontal="center" vertical="top" wrapText="1"/>
    </xf>
    <xf numFmtId="0" fontId="13" fillId="5" borderId="60" xfId="0" applyFont="1" applyFill="1" applyBorder="1" applyAlignment="1">
      <alignment vertical="top" wrapText="1"/>
    </xf>
    <xf numFmtId="41" fontId="13" fillId="5" borderId="40" xfId="1" applyFont="1" applyFill="1" applyBorder="1" applyAlignment="1">
      <alignment horizontal="center" vertical="top" wrapText="1"/>
    </xf>
    <xf numFmtId="0" fontId="13" fillId="7" borderId="61" xfId="0" applyFont="1" applyFill="1" applyBorder="1" applyAlignment="1">
      <alignment vertical="top" wrapText="1"/>
    </xf>
    <xf numFmtId="0" fontId="13" fillId="5" borderId="61" xfId="0" applyFont="1" applyFill="1" applyBorder="1" applyAlignment="1">
      <alignment horizontal="center" vertical="top" wrapText="1"/>
    </xf>
    <xf numFmtId="9" fontId="11" fillId="2" borderId="6" xfId="0" applyNumberFormat="1" applyFont="1" applyFill="1" applyBorder="1" applyAlignment="1">
      <alignment horizontal="center" vertical="top" wrapText="1"/>
    </xf>
    <xf numFmtId="37" fontId="4" fillId="6" borderId="50" xfId="0" applyNumberFormat="1" applyFont="1" applyFill="1" applyBorder="1" applyAlignment="1">
      <alignment horizontal="right" vertical="top" wrapText="1"/>
    </xf>
    <xf numFmtId="37" fontId="4" fillId="6" borderId="57" xfId="0" applyNumberFormat="1" applyFont="1" applyFill="1" applyBorder="1" applyAlignment="1">
      <alignment horizontal="center" vertical="top" wrapText="1"/>
    </xf>
    <xf numFmtId="0" fontId="27" fillId="0" borderId="18" xfId="0" applyFont="1" applyBorder="1" applyAlignment="1">
      <alignment horizontal="center" vertical="top" wrapText="1"/>
    </xf>
    <xf numFmtId="0" fontId="27" fillId="0" borderId="62" xfId="0" applyFont="1" applyBorder="1" applyAlignment="1">
      <alignment horizontal="center" vertical="top" wrapText="1"/>
    </xf>
    <xf numFmtId="0" fontId="11" fillId="2" borderId="5" xfId="0" applyFont="1" applyFill="1" applyBorder="1" applyAlignment="1">
      <alignment horizontal="left" vertical="top" wrapText="1"/>
    </xf>
    <xf numFmtId="9" fontId="11" fillId="2" borderId="5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right" vertical="top" wrapText="1"/>
    </xf>
    <xf numFmtId="0" fontId="3" fillId="6" borderId="19" xfId="0" applyFont="1" applyFill="1" applyBorder="1" applyAlignment="1">
      <alignment horizontal="center" vertical="top" wrapText="1"/>
    </xf>
    <xf numFmtId="0" fontId="0" fillId="6" borderId="18" xfId="0" applyFill="1" applyBorder="1" applyAlignment="1">
      <alignment wrapText="1"/>
    </xf>
    <xf numFmtId="0" fontId="0" fillId="6" borderId="0" xfId="0" applyFill="1" applyAlignment="1">
      <alignment horizontal="right" vertical="center" wrapText="1"/>
    </xf>
    <xf numFmtId="0" fontId="0" fillId="6" borderId="0" xfId="0" applyFill="1" applyAlignment="1">
      <alignment wrapText="1"/>
    </xf>
    <xf numFmtId="0" fontId="2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165" fontId="4" fillId="6" borderId="1" xfId="0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 vertical="top" wrapText="1"/>
    </xf>
    <xf numFmtId="0" fontId="8" fillId="6" borderId="0" xfId="7" applyFill="1"/>
    <xf numFmtId="0" fontId="5" fillId="6" borderId="0" xfId="7" applyFont="1" applyFill="1" applyAlignment="1">
      <alignment horizontal="center"/>
    </xf>
    <xf numFmtId="0" fontId="5" fillId="6" borderId="0" xfId="7" applyFont="1" applyFill="1" applyAlignment="1">
      <alignment horizontal="right"/>
    </xf>
    <xf numFmtId="165" fontId="5" fillId="6" borderId="0" xfId="8" applyNumberFormat="1" applyFont="1" applyFill="1" applyAlignment="1">
      <alignment horizontal="right"/>
    </xf>
    <xf numFmtId="0" fontId="20" fillId="6" borderId="0" xfId="7" applyFont="1" applyFill="1"/>
    <xf numFmtId="0" fontId="2" fillId="6" borderId="1" xfId="7" applyFont="1" applyFill="1" applyBorder="1" applyAlignment="1">
      <alignment horizontal="center" vertical="center" wrapText="1"/>
    </xf>
    <xf numFmtId="0" fontId="20" fillId="6" borderId="0" xfId="7" applyFont="1" applyFill="1" applyAlignment="1">
      <alignment horizontal="center"/>
    </xf>
    <xf numFmtId="0" fontId="6" fillId="6" borderId="1" xfId="7" applyFont="1" applyFill="1" applyBorder="1" applyAlignment="1">
      <alignment horizontal="center" wrapText="1"/>
    </xf>
    <xf numFmtId="0" fontId="6" fillId="6" borderId="1" xfId="7" quotePrefix="1" applyFont="1" applyFill="1" applyBorder="1" applyAlignment="1">
      <alignment horizontal="center" wrapText="1"/>
    </xf>
    <xf numFmtId="165" fontId="6" fillId="6" borderId="1" xfId="8" quotePrefix="1" applyNumberFormat="1" applyFont="1" applyFill="1" applyBorder="1" applyAlignment="1">
      <alignment horizontal="center" wrapText="1"/>
    </xf>
    <xf numFmtId="0" fontId="4" fillId="6" borderId="1" xfId="7" applyFont="1" applyFill="1" applyBorder="1" applyAlignment="1">
      <alignment horizontal="left" vertical="top" wrapText="1"/>
    </xf>
    <xf numFmtId="37" fontId="4" fillId="4" borderId="1" xfId="7" applyNumberFormat="1" applyFont="1" applyFill="1" applyBorder="1" applyAlignment="1">
      <alignment horizontal="right" vertical="top" wrapText="1"/>
    </xf>
    <xf numFmtId="37" fontId="4" fillId="4" borderId="1" xfId="7" applyNumberFormat="1" applyFont="1" applyFill="1" applyBorder="1" applyAlignment="1">
      <alignment horizontal="center" vertical="top" wrapText="1"/>
    </xf>
    <xf numFmtId="37" fontId="4" fillId="4" borderId="1" xfId="7" applyNumberFormat="1" applyFont="1" applyFill="1" applyBorder="1" applyAlignment="1">
      <alignment horizontal="left" vertical="top" wrapText="1"/>
    </xf>
    <xf numFmtId="165" fontId="4" fillId="4" borderId="1" xfId="8" applyNumberFormat="1" applyFont="1" applyFill="1" applyBorder="1" applyAlignment="1">
      <alignment horizontal="center" vertical="top" wrapText="1"/>
    </xf>
    <xf numFmtId="3" fontId="4" fillId="4" borderId="1" xfId="7" applyNumberFormat="1" applyFont="1" applyFill="1" applyBorder="1" applyAlignment="1">
      <alignment horizontal="right" vertical="top" wrapText="1"/>
    </xf>
    <xf numFmtId="0" fontId="8" fillId="6" borderId="0" xfId="7" applyFill="1" applyAlignment="1">
      <alignment horizontal="left" vertical="top"/>
    </xf>
    <xf numFmtId="0" fontId="7" fillId="2" borderId="1" xfId="7" applyFont="1" applyFill="1" applyBorder="1" applyAlignment="1">
      <alignment horizontal="left" vertical="top" wrapText="1"/>
    </xf>
    <xf numFmtId="0" fontId="13" fillId="7" borderId="14" xfId="7" applyFont="1" applyFill="1" applyBorder="1" applyAlignment="1">
      <alignment vertical="top" wrapText="1"/>
    </xf>
    <xf numFmtId="9" fontId="7" fillId="2" borderId="1" xfId="7" applyNumberFormat="1" applyFont="1" applyFill="1" applyBorder="1" applyAlignment="1">
      <alignment horizontal="center" vertical="top" wrapText="1"/>
    </xf>
    <xf numFmtId="9" fontId="7" fillId="6" borderId="1" xfId="7" applyNumberFormat="1" applyFont="1" applyFill="1" applyBorder="1" applyAlignment="1">
      <alignment horizontal="center" vertical="top" wrapText="1"/>
    </xf>
    <xf numFmtId="37" fontId="4" fillId="6" borderId="1" xfId="7" applyNumberFormat="1" applyFont="1" applyFill="1" applyBorder="1" applyAlignment="1">
      <alignment horizontal="right" vertical="top" wrapText="1"/>
    </xf>
    <xf numFmtId="37" fontId="4" fillId="6" borderId="1" xfId="7" applyNumberFormat="1" applyFont="1" applyFill="1" applyBorder="1" applyAlignment="1">
      <alignment horizontal="center" vertical="top" wrapText="1"/>
    </xf>
    <xf numFmtId="37" fontId="7" fillId="2" borderId="1" xfId="7" applyNumberFormat="1" applyFont="1" applyFill="1" applyBorder="1" applyAlignment="1">
      <alignment horizontal="right" vertical="top" wrapText="1"/>
    </xf>
    <xf numFmtId="3" fontId="4" fillId="6" borderId="1" xfId="7" applyNumberFormat="1" applyFont="1" applyFill="1" applyBorder="1" applyAlignment="1">
      <alignment horizontal="right" vertical="top" wrapText="1"/>
    </xf>
    <xf numFmtId="0" fontId="4" fillId="2" borderId="1" xfId="7" applyFont="1" applyFill="1" applyBorder="1" applyAlignment="1">
      <alignment horizontal="left" vertical="top" wrapText="1"/>
    </xf>
    <xf numFmtId="0" fontId="4" fillId="2" borderId="1" xfId="7" applyFont="1" applyFill="1" applyBorder="1" applyAlignment="1">
      <alignment horizontal="center" vertical="top" wrapText="1"/>
    </xf>
    <xf numFmtId="37" fontId="4" fillId="2" borderId="1" xfId="7" applyNumberFormat="1" applyFont="1" applyFill="1" applyBorder="1" applyAlignment="1">
      <alignment horizontal="right" vertical="top" wrapText="1"/>
    </xf>
    <xf numFmtId="165" fontId="4" fillId="6" borderId="1" xfId="8" applyNumberFormat="1" applyFont="1" applyFill="1" applyBorder="1" applyAlignment="1">
      <alignment horizontal="center" vertical="top" wrapText="1"/>
    </xf>
    <xf numFmtId="0" fontId="38" fillId="6" borderId="1" xfId="7" applyFont="1" applyFill="1" applyBorder="1" applyAlignment="1">
      <alignment horizontal="left" vertical="top" wrapText="1"/>
    </xf>
    <xf numFmtId="0" fontId="38" fillId="2" borderId="1" xfId="7" applyFont="1" applyFill="1" applyBorder="1" applyAlignment="1">
      <alignment horizontal="left" vertical="top" wrapText="1"/>
    </xf>
    <xf numFmtId="0" fontId="39" fillId="2" borderId="1" xfId="7" applyFont="1" applyFill="1" applyBorder="1" applyAlignment="1">
      <alignment horizontal="left" vertical="top" wrapText="1"/>
    </xf>
    <xf numFmtId="9" fontId="39" fillId="2" borderId="1" xfId="7" applyNumberFormat="1" applyFont="1" applyFill="1" applyBorder="1" applyAlignment="1">
      <alignment horizontal="center" vertical="top" wrapText="1"/>
    </xf>
    <xf numFmtId="0" fontId="38" fillId="2" borderId="1" xfId="7" applyFont="1" applyFill="1" applyBorder="1" applyAlignment="1">
      <alignment horizontal="center" vertical="top" wrapText="1"/>
    </xf>
    <xf numFmtId="37" fontId="38" fillId="6" borderId="1" xfId="7" applyNumberFormat="1" applyFont="1" applyFill="1" applyBorder="1" applyAlignment="1">
      <alignment horizontal="right" vertical="top" wrapText="1"/>
    </xf>
    <xf numFmtId="37" fontId="38" fillId="6" borderId="1" xfId="7" applyNumberFormat="1" applyFont="1" applyFill="1" applyBorder="1" applyAlignment="1">
      <alignment horizontal="center" vertical="top" wrapText="1"/>
    </xf>
    <xf numFmtId="37" fontId="38" fillId="2" borderId="1" xfId="7" applyNumberFormat="1" applyFont="1" applyFill="1" applyBorder="1" applyAlignment="1">
      <alignment horizontal="right" vertical="top" wrapText="1"/>
    </xf>
    <xf numFmtId="0" fontId="37" fillId="6" borderId="0" xfId="7" applyFont="1" applyFill="1"/>
    <xf numFmtId="0" fontId="7" fillId="6" borderId="1" xfId="7" applyFont="1" applyFill="1" applyBorder="1" applyAlignment="1">
      <alignment horizontal="left" vertical="top" wrapText="1"/>
    </xf>
    <xf numFmtId="0" fontId="4" fillId="6" borderId="1" xfId="7" applyFont="1" applyFill="1" applyBorder="1" applyAlignment="1">
      <alignment horizontal="left" vertical="top" wrapText="1"/>
    </xf>
    <xf numFmtId="0" fontId="4" fillId="6" borderId="20" xfId="7" applyFont="1" applyFill="1" applyBorder="1" applyAlignment="1">
      <alignment vertical="top" wrapText="1"/>
    </xf>
    <xf numFmtId="0" fontId="13" fillId="5" borderId="44" xfId="7" applyFont="1" applyFill="1" applyBorder="1" applyAlignment="1">
      <alignment vertical="top" wrapText="1"/>
    </xf>
    <xf numFmtId="0" fontId="7" fillId="2" borderId="1" xfId="7" applyFont="1" applyFill="1" applyBorder="1" applyAlignment="1">
      <alignment horizontal="center" vertical="top" wrapText="1"/>
    </xf>
    <xf numFmtId="41" fontId="13" fillId="5" borderId="44" xfId="9" applyFont="1" applyFill="1" applyBorder="1" applyAlignment="1">
      <alignment horizontal="center" vertical="top" wrapText="1"/>
    </xf>
    <xf numFmtId="37" fontId="4" fillId="6" borderId="5" xfId="7" applyNumberFormat="1" applyFont="1" applyFill="1" applyBorder="1" applyAlignment="1">
      <alignment horizontal="right" vertical="top" wrapText="1"/>
    </xf>
    <xf numFmtId="37" fontId="4" fillId="6" borderId="5" xfId="7" applyNumberFormat="1" applyFont="1" applyFill="1" applyBorder="1" applyAlignment="1">
      <alignment horizontal="center" vertical="top" wrapText="1"/>
    </xf>
    <xf numFmtId="165" fontId="4" fillId="6" borderId="25" xfId="8" applyNumberFormat="1" applyFont="1" applyFill="1" applyBorder="1" applyAlignment="1">
      <alignment horizontal="center" vertical="top" wrapText="1"/>
    </xf>
    <xf numFmtId="0" fontId="13" fillId="5" borderId="1" xfId="7" applyFont="1" applyFill="1" applyBorder="1" applyAlignment="1">
      <alignment vertical="top" wrapText="1"/>
    </xf>
    <xf numFmtId="9" fontId="7" fillId="2" borderId="1" xfId="7" applyNumberFormat="1" applyFont="1" applyFill="1" applyBorder="1" applyAlignment="1">
      <alignment horizontal="left" vertical="top" wrapText="1"/>
    </xf>
    <xf numFmtId="0" fontId="19" fillId="2" borderId="1" xfId="7" applyFont="1" applyFill="1" applyBorder="1" applyAlignment="1">
      <alignment horizontal="left" vertical="top" wrapText="1"/>
    </xf>
    <xf numFmtId="0" fontId="4" fillId="2" borderId="6" xfId="7" applyFont="1" applyFill="1" applyBorder="1" applyAlignment="1">
      <alignment horizontal="left" vertical="top" wrapText="1"/>
    </xf>
    <xf numFmtId="37" fontId="4" fillId="2" borderId="6" xfId="7" applyNumberFormat="1" applyFont="1" applyFill="1" applyBorder="1" applyAlignment="1">
      <alignment horizontal="right" vertical="top" wrapText="1"/>
    </xf>
    <xf numFmtId="0" fontId="2" fillId="6" borderId="2" xfId="7" applyFont="1" applyFill="1" applyBorder="1" applyAlignment="1">
      <alignment vertical="top" wrapText="1"/>
    </xf>
    <xf numFmtId="0" fontId="8" fillId="6" borderId="1" xfId="7" applyFill="1" applyBorder="1"/>
    <xf numFmtId="3" fontId="7" fillId="6" borderId="1" xfId="7" applyNumberFormat="1" applyFont="1" applyFill="1" applyBorder="1" applyAlignment="1">
      <alignment horizontal="right" vertical="top" wrapText="1"/>
    </xf>
    <xf numFmtId="41" fontId="0" fillId="6" borderId="0" xfId="9" applyFont="1" applyFill="1" applyAlignment="1">
      <alignment horizontal="center" vertical="top"/>
    </xf>
    <xf numFmtId="0" fontId="8" fillId="6" borderId="0" xfId="7" applyFill="1" applyAlignment="1">
      <alignment horizontal="right" vertical="center"/>
    </xf>
    <xf numFmtId="0" fontId="8" fillId="6" borderId="0" xfId="7" applyFill="1" applyAlignment="1">
      <alignment horizontal="right"/>
    </xf>
    <xf numFmtId="165" fontId="0" fillId="6" borderId="0" xfId="8" applyNumberFormat="1" applyFont="1" applyFill="1" applyAlignment="1">
      <alignment horizontal="right"/>
    </xf>
    <xf numFmtId="0" fontId="8" fillId="2" borderId="0" xfId="7" applyFill="1" applyAlignment="1">
      <alignment horizontal="right"/>
    </xf>
    <xf numFmtId="165" fontId="0" fillId="2" borderId="0" xfId="8" applyNumberFormat="1" applyFont="1" applyFill="1" applyAlignment="1">
      <alignment horizontal="right"/>
    </xf>
    <xf numFmtId="0" fontId="8" fillId="2" borderId="0" xfId="7" applyFill="1"/>
    <xf numFmtId="0" fontId="41" fillId="6" borderId="0" xfId="7" applyFont="1" applyFill="1"/>
    <xf numFmtId="0" fontId="40" fillId="6" borderId="0" xfId="7" applyFont="1" applyFill="1" applyAlignment="1">
      <alignment horizontal="center"/>
    </xf>
    <xf numFmtId="0" fontId="40" fillId="6" borderId="0" xfId="7" applyFont="1" applyFill="1" applyAlignment="1">
      <alignment horizontal="right"/>
    </xf>
    <xf numFmtId="0" fontId="40" fillId="2" borderId="0" xfId="7" applyFont="1" applyFill="1" applyAlignment="1">
      <alignment horizontal="right"/>
    </xf>
    <xf numFmtId="0" fontId="29" fillId="6" borderId="1" xfId="7" applyFont="1" applyFill="1" applyBorder="1" applyAlignment="1">
      <alignment horizontal="center" vertical="center" wrapText="1"/>
    </xf>
    <xf numFmtId="0" fontId="41" fillId="6" borderId="0" xfId="7" applyFont="1" applyFill="1" applyAlignment="1">
      <alignment horizontal="center"/>
    </xf>
    <xf numFmtId="0" fontId="43" fillId="6" borderId="1" xfId="7" applyFont="1" applyFill="1" applyBorder="1" applyAlignment="1">
      <alignment horizontal="center" wrapText="1"/>
    </xf>
    <xf numFmtId="0" fontId="43" fillId="2" borderId="1" xfId="7" quotePrefix="1" applyFont="1" applyFill="1" applyBorder="1" applyAlignment="1">
      <alignment horizontal="center" wrapText="1"/>
    </xf>
    <xf numFmtId="0" fontId="43" fillId="6" borderId="1" xfId="7" quotePrefix="1" applyFont="1" applyFill="1" applyBorder="1" applyAlignment="1">
      <alignment horizontal="center" wrapText="1"/>
    </xf>
    <xf numFmtId="0" fontId="17" fillId="6" borderId="1" xfId="7" applyFont="1" applyFill="1" applyBorder="1" applyAlignment="1">
      <alignment horizontal="left" vertical="top" wrapText="1"/>
    </xf>
    <xf numFmtId="37" fontId="17" fillId="4" borderId="1" xfId="7" applyNumberFormat="1" applyFont="1" applyFill="1" applyBorder="1" applyAlignment="1">
      <alignment horizontal="right" vertical="top" wrapText="1"/>
    </xf>
    <xf numFmtId="37" fontId="17" fillId="4" borderId="1" xfId="7" applyNumberFormat="1" applyFont="1" applyFill="1" applyBorder="1" applyAlignment="1">
      <alignment horizontal="center" vertical="top" wrapText="1"/>
    </xf>
    <xf numFmtId="0" fontId="17" fillId="4" borderId="1" xfId="7" applyFont="1" applyFill="1" applyBorder="1" applyAlignment="1">
      <alignment horizontal="center" vertical="top" wrapText="1"/>
    </xf>
    <xf numFmtId="3" fontId="17" fillId="4" borderId="1" xfId="7" applyNumberFormat="1" applyFont="1" applyFill="1" applyBorder="1" applyAlignment="1">
      <alignment horizontal="right" vertical="top" wrapText="1"/>
    </xf>
    <xf numFmtId="0" fontId="41" fillId="6" borderId="0" xfId="7" applyFont="1" applyFill="1" applyAlignment="1">
      <alignment horizontal="left" vertical="top"/>
    </xf>
    <xf numFmtId="0" fontId="15" fillId="2" borderId="1" xfId="7" applyFont="1" applyFill="1" applyBorder="1" applyAlignment="1">
      <alignment horizontal="left" vertical="top" wrapText="1"/>
    </xf>
    <xf numFmtId="9" fontId="15" fillId="2" borderId="1" xfId="7" applyNumberFormat="1" applyFont="1" applyFill="1" applyBorder="1" applyAlignment="1">
      <alignment horizontal="center" vertical="top" wrapText="1"/>
    </xf>
    <xf numFmtId="9" fontId="15" fillId="6" borderId="1" xfId="7" applyNumberFormat="1" applyFont="1" applyFill="1" applyBorder="1" applyAlignment="1">
      <alignment horizontal="center" vertical="top" wrapText="1"/>
    </xf>
    <xf numFmtId="37" fontId="17" fillId="6" borderId="1" xfId="7" applyNumberFormat="1" applyFont="1" applyFill="1" applyBorder="1" applyAlignment="1">
      <alignment horizontal="right" vertical="top" wrapText="1"/>
    </xf>
    <xf numFmtId="37" fontId="17" fillId="6" borderId="1" xfId="7" applyNumberFormat="1" applyFont="1" applyFill="1" applyBorder="1" applyAlignment="1">
      <alignment horizontal="center" vertical="top" wrapText="1"/>
    </xf>
    <xf numFmtId="37" fontId="15" fillId="2" borderId="1" xfId="7" applyNumberFormat="1" applyFont="1" applyFill="1" applyBorder="1" applyAlignment="1">
      <alignment horizontal="right" vertical="top" wrapText="1"/>
    </xf>
    <xf numFmtId="3" fontId="17" fillId="6" borderId="1" xfId="7" applyNumberFormat="1" applyFont="1" applyFill="1" applyBorder="1" applyAlignment="1">
      <alignment horizontal="right" vertical="top" wrapText="1"/>
    </xf>
    <xf numFmtId="0" fontId="17" fillId="2" borderId="1" xfId="7" applyFont="1" applyFill="1" applyBorder="1" applyAlignment="1">
      <alignment horizontal="left" vertical="top" wrapText="1"/>
    </xf>
    <xf numFmtId="0" fontId="17" fillId="2" borderId="1" xfId="7" applyFont="1" applyFill="1" applyBorder="1" applyAlignment="1">
      <alignment horizontal="center" vertical="top" wrapText="1"/>
    </xf>
    <xf numFmtId="37" fontId="17" fillId="2" borderId="1" xfId="7" applyNumberFormat="1" applyFont="1" applyFill="1" applyBorder="1" applyAlignment="1">
      <alignment horizontal="right" vertical="top" wrapText="1"/>
    </xf>
    <xf numFmtId="0" fontId="15" fillId="6" borderId="1" xfId="7" applyFont="1" applyFill="1" applyBorder="1" applyAlignment="1">
      <alignment horizontal="left" vertical="top" wrapText="1"/>
    </xf>
    <xf numFmtId="0" fontId="17" fillId="6" borderId="1" xfId="7" applyFont="1" applyFill="1" applyBorder="1" applyAlignment="1">
      <alignment horizontal="left" vertical="top" wrapText="1"/>
    </xf>
    <xf numFmtId="0" fontId="17" fillId="6" borderId="20" xfId="7" applyFont="1" applyFill="1" applyBorder="1" applyAlignment="1">
      <alignment vertical="top" wrapText="1"/>
    </xf>
    <xf numFmtId="0" fontId="15" fillId="2" borderId="1" xfId="7" applyFont="1" applyFill="1" applyBorder="1" applyAlignment="1">
      <alignment horizontal="center" vertical="top" wrapText="1"/>
    </xf>
    <xf numFmtId="37" fontId="17" fillId="6" borderId="5" xfId="7" applyNumberFormat="1" applyFont="1" applyFill="1" applyBorder="1" applyAlignment="1">
      <alignment horizontal="right" vertical="top" wrapText="1"/>
    </xf>
    <xf numFmtId="37" fontId="17" fillId="6" borderId="5" xfId="7" applyNumberFormat="1" applyFont="1" applyFill="1" applyBorder="1" applyAlignment="1">
      <alignment horizontal="center" vertical="top" wrapText="1"/>
    </xf>
    <xf numFmtId="9" fontId="15" fillId="2" borderId="1" xfId="7" applyNumberFormat="1" applyFont="1" applyFill="1" applyBorder="1" applyAlignment="1">
      <alignment horizontal="left" vertical="top" wrapText="1"/>
    </xf>
    <xf numFmtId="0" fontId="17" fillId="6" borderId="1" xfId="7" applyFont="1" applyFill="1" applyBorder="1" applyAlignment="1">
      <alignment vertical="top" wrapText="1"/>
    </xf>
    <xf numFmtId="41" fontId="13" fillId="5" borderId="1" xfId="9" applyFont="1" applyFill="1" applyBorder="1" applyAlignment="1">
      <alignment horizontal="center" vertical="top" wrapText="1"/>
    </xf>
    <xf numFmtId="0" fontId="41" fillId="6" borderId="0" xfId="7" applyFont="1" applyFill="1" applyAlignment="1">
      <alignment horizontal="right"/>
    </xf>
    <xf numFmtId="0" fontId="13" fillId="7" borderId="1" xfId="7" applyFont="1" applyFill="1" applyBorder="1" applyAlignment="1">
      <alignment horizontal="center" vertical="top" wrapText="1"/>
    </xf>
    <xf numFmtId="37" fontId="17" fillId="2" borderId="6" xfId="7" applyNumberFormat="1" applyFont="1" applyFill="1" applyBorder="1" applyAlignment="1">
      <alignment horizontal="right" vertical="top" wrapText="1"/>
    </xf>
    <xf numFmtId="0" fontId="29" fillId="6" borderId="2" xfId="7" applyFont="1" applyFill="1" applyBorder="1" applyAlignment="1">
      <alignment vertical="top" wrapText="1"/>
    </xf>
    <xf numFmtId="3" fontId="15" fillId="6" borderId="1" xfId="7" applyNumberFormat="1" applyFont="1" applyFill="1" applyBorder="1" applyAlignment="1">
      <alignment horizontal="right" vertical="top" wrapText="1"/>
    </xf>
    <xf numFmtId="3" fontId="15" fillId="2" borderId="1" xfId="7" applyNumberFormat="1" applyFont="1" applyFill="1" applyBorder="1" applyAlignment="1">
      <alignment horizontal="right" vertical="top" wrapText="1"/>
    </xf>
    <xf numFmtId="41" fontId="41" fillId="6" borderId="0" xfId="9" applyFont="1" applyFill="1" applyAlignment="1">
      <alignment horizontal="center" vertical="top"/>
    </xf>
    <xf numFmtId="0" fontId="41" fillId="6" borderId="0" xfId="7" applyFont="1" applyFill="1" applyAlignment="1">
      <alignment horizontal="right" vertical="center"/>
    </xf>
    <xf numFmtId="0" fontId="41" fillId="2" borderId="0" xfId="7" applyFont="1" applyFill="1" applyAlignment="1">
      <alignment horizontal="right"/>
    </xf>
    <xf numFmtId="0" fontId="41" fillId="2" borderId="0" xfId="7" applyFont="1" applyFill="1"/>
    <xf numFmtId="9" fontId="7" fillId="2" borderId="1" xfId="11" applyFont="1" applyFill="1" applyBorder="1" applyAlignment="1">
      <alignment horizontal="center" vertical="top" wrapText="1"/>
    </xf>
    <xf numFmtId="0" fontId="4" fillId="6" borderId="1" xfId="7" applyFont="1" applyFill="1" applyBorder="1" applyAlignment="1">
      <alignment vertical="top" wrapText="1"/>
    </xf>
    <xf numFmtId="0" fontId="4" fillId="2" borderId="1" xfId="7" applyFont="1" applyFill="1" applyBorder="1" applyAlignment="1">
      <alignment horizontal="left" wrapText="1"/>
    </xf>
    <xf numFmtId="165" fontId="8" fillId="2" borderId="1" xfId="8" applyNumberFormat="1" applyFont="1" applyFill="1" applyBorder="1" applyAlignment="1">
      <alignment horizontal="right" vertical="top"/>
    </xf>
    <xf numFmtId="0" fontId="4" fillId="6" borderId="19" xfId="7" applyFont="1" applyFill="1" applyBorder="1" applyAlignment="1">
      <alignment horizontal="left" vertical="top" wrapText="1"/>
    </xf>
    <xf numFmtId="165" fontId="7" fillId="6" borderId="1" xfId="7" applyNumberFormat="1" applyFont="1" applyFill="1" applyBorder="1" applyAlignment="1">
      <alignment horizontal="center" vertical="top" wrapText="1"/>
    </xf>
    <xf numFmtId="0" fontId="7" fillId="6" borderId="1" xfId="7" applyFont="1" applyFill="1" applyBorder="1" applyAlignment="1">
      <alignment horizontal="center" vertical="top" wrapText="1"/>
    </xf>
    <xf numFmtId="0" fontId="8" fillId="2" borderId="0" xfId="7" applyFont="1" applyFill="1" applyAlignment="1">
      <alignment vertical="top" wrapText="1"/>
    </xf>
    <xf numFmtId="165" fontId="8" fillId="2" borderId="1" xfId="8" applyNumberFormat="1" applyFont="1" applyFill="1" applyBorder="1" applyAlignment="1">
      <alignment horizontal="right" vertical="top" wrapText="1"/>
    </xf>
    <xf numFmtId="43" fontId="3" fillId="6" borderId="0" xfId="8" applyFont="1" applyFill="1" applyAlignment="1">
      <alignment horizontal="right"/>
    </xf>
    <xf numFmtId="43" fontId="8" fillId="6" borderId="0" xfId="7" applyNumberFormat="1" applyFill="1" applyAlignment="1">
      <alignment horizontal="right"/>
    </xf>
    <xf numFmtId="43" fontId="0" fillId="6" borderId="0" xfId="8" applyFont="1" applyFill="1" applyAlignment="1">
      <alignment horizontal="right"/>
    </xf>
    <xf numFmtId="9" fontId="4" fillId="2" borderId="1" xfId="7" applyNumberFormat="1" applyFont="1" applyFill="1" applyBorder="1" applyAlignment="1">
      <alignment horizontal="center" vertical="top" wrapText="1"/>
    </xf>
    <xf numFmtId="165" fontId="7" fillId="6" borderId="1" xfId="8" applyNumberFormat="1" applyFont="1" applyFill="1" applyBorder="1" applyAlignment="1">
      <alignment horizontal="center" vertical="top" wrapText="1"/>
    </xf>
    <xf numFmtId="165" fontId="7" fillId="6" borderId="5" xfId="8" applyNumberFormat="1" applyFont="1" applyFill="1" applyBorder="1" applyAlignment="1">
      <alignment horizontal="center" vertical="top" wrapText="1"/>
    </xf>
    <xf numFmtId="165" fontId="4" fillId="6" borderId="5" xfId="8" applyNumberFormat="1" applyFont="1" applyFill="1" applyBorder="1" applyAlignment="1">
      <alignment horizontal="center" vertical="top" wrapText="1"/>
    </xf>
    <xf numFmtId="0" fontId="22" fillId="2" borderId="0" xfId="7" applyFont="1" applyAlignment="1">
      <alignment vertical="top" wrapText="1"/>
    </xf>
    <xf numFmtId="165" fontId="8" fillId="6" borderId="0" xfId="7" applyNumberFormat="1" applyFill="1"/>
    <xf numFmtId="0" fontId="4" fillId="6" borderId="5" xfId="7" applyFont="1" applyFill="1" applyBorder="1" applyAlignment="1">
      <alignment horizontal="left" vertical="top" wrapText="1"/>
    </xf>
    <xf numFmtId="0" fontId="31" fillId="2" borderId="0" xfId="7" applyFont="1" applyAlignment="1">
      <alignment vertical="top" wrapText="1"/>
    </xf>
    <xf numFmtId="9" fontId="17" fillId="2" borderId="1" xfId="7" applyNumberFormat="1" applyFont="1" applyFill="1" applyBorder="1" applyAlignment="1">
      <alignment horizontal="center" vertical="top" wrapText="1"/>
    </xf>
    <xf numFmtId="165" fontId="17" fillId="6" borderId="1" xfId="8" applyNumberFormat="1" applyFont="1" applyFill="1" applyBorder="1" applyAlignment="1">
      <alignment horizontal="center" vertical="top" wrapText="1"/>
    </xf>
    <xf numFmtId="9" fontId="4" fillId="6" borderId="1" xfId="7" applyNumberFormat="1" applyFont="1" applyFill="1" applyBorder="1" applyAlignment="1">
      <alignment horizontal="center" vertical="top" wrapText="1"/>
    </xf>
    <xf numFmtId="165" fontId="7" fillId="6" borderId="23" xfId="8" applyNumberFormat="1" applyFont="1" applyFill="1" applyBorder="1" applyAlignment="1">
      <alignment horizontal="center" vertical="top" wrapText="1"/>
    </xf>
    <xf numFmtId="0" fontId="40" fillId="2" borderId="0" xfId="7" applyFont="1" applyFill="1" applyAlignment="1">
      <alignment horizontal="center"/>
    </xf>
    <xf numFmtId="165" fontId="40" fillId="2" borderId="0" xfId="8" applyNumberFormat="1" applyFont="1" applyFill="1" applyAlignment="1">
      <alignment horizontal="right"/>
    </xf>
    <xf numFmtId="0" fontId="43" fillId="2" borderId="1" xfId="7" applyFont="1" applyFill="1" applyBorder="1" applyAlignment="1">
      <alignment horizontal="center" wrapText="1"/>
    </xf>
    <xf numFmtId="165" fontId="43" fillId="2" borderId="1" xfId="8" quotePrefix="1" applyNumberFormat="1" applyFont="1" applyFill="1" applyBorder="1" applyAlignment="1">
      <alignment horizontal="center" wrapText="1"/>
    </xf>
    <xf numFmtId="37" fontId="17" fillId="2" borderId="1" xfId="7" applyNumberFormat="1" applyFont="1" applyFill="1" applyBorder="1" applyAlignment="1">
      <alignment horizontal="center" vertical="top" wrapText="1"/>
    </xf>
    <xf numFmtId="3" fontId="17" fillId="2" borderId="1" xfId="7" applyNumberFormat="1" applyFont="1" applyFill="1" applyBorder="1" applyAlignment="1">
      <alignment horizontal="right" vertical="top" wrapText="1"/>
    </xf>
    <xf numFmtId="0" fontId="41" fillId="2" borderId="0" xfId="7" applyFont="1" applyFill="1" applyAlignment="1">
      <alignment horizontal="left" vertical="top"/>
    </xf>
    <xf numFmtId="165" fontId="15" fillId="2" borderId="1" xfId="8" applyNumberFormat="1" applyFont="1" applyFill="1" applyBorder="1" applyAlignment="1">
      <alignment horizontal="right" vertical="top" wrapText="1"/>
    </xf>
    <xf numFmtId="0" fontId="17" fillId="2" borderId="6" xfId="7" applyFont="1" applyFill="1" applyBorder="1" applyAlignment="1">
      <alignment horizontal="left" vertical="top" wrapText="1"/>
    </xf>
    <xf numFmtId="0" fontId="17" fillId="2" borderId="1" xfId="7" applyFont="1" applyFill="1" applyBorder="1" applyAlignment="1">
      <alignment horizontal="left" vertical="top" wrapText="1"/>
    </xf>
    <xf numFmtId="0" fontId="17" fillId="2" borderId="20" xfId="7" applyFont="1" applyFill="1" applyBorder="1" applyAlignment="1">
      <alignment vertical="top" wrapText="1"/>
    </xf>
    <xf numFmtId="0" fontId="13" fillId="2" borderId="44" xfId="7" applyFont="1" applyFill="1" applyBorder="1" applyAlignment="1">
      <alignment vertical="top" wrapText="1"/>
    </xf>
    <xf numFmtId="41" fontId="13" fillId="2" borderId="44" xfId="9" applyFont="1" applyFill="1" applyBorder="1" applyAlignment="1">
      <alignment horizontal="center" vertical="top" wrapText="1"/>
    </xf>
    <xf numFmtId="37" fontId="17" fillId="2" borderId="5" xfId="7" applyNumberFormat="1" applyFont="1" applyFill="1" applyBorder="1" applyAlignment="1">
      <alignment horizontal="right" vertical="top" wrapText="1"/>
    </xf>
    <xf numFmtId="37" fontId="17" fillId="2" borderId="5" xfId="7" applyNumberFormat="1" applyFont="1" applyFill="1" applyBorder="1" applyAlignment="1">
      <alignment horizontal="center" vertical="top" wrapText="1"/>
    </xf>
    <xf numFmtId="165" fontId="15" fillId="2" borderId="23" xfId="8" applyNumberFormat="1" applyFont="1" applyFill="1" applyBorder="1" applyAlignment="1">
      <alignment horizontal="center" vertical="top" wrapText="1"/>
    </xf>
    <xf numFmtId="3" fontId="17" fillId="2" borderId="23" xfId="7" applyNumberFormat="1" applyFont="1" applyFill="1" applyBorder="1" applyAlignment="1">
      <alignment horizontal="right" vertical="top" wrapText="1"/>
    </xf>
    <xf numFmtId="0" fontId="17" fillId="2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vertical="top" wrapText="1"/>
    </xf>
    <xf numFmtId="41" fontId="13" fillId="2" borderId="1" xfId="9" applyFont="1" applyFill="1" applyBorder="1" applyAlignment="1">
      <alignment horizontal="center" vertical="top" wrapText="1"/>
    </xf>
    <xf numFmtId="165" fontId="15" fillId="2" borderId="25" xfId="8" applyNumberFormat="1" applyFont="1" applyFill="1" applyBorder="1" applyAlignment="1">
      <alignment horizontal="center" vertical="top" wrapText="1"/>
    </xf>
    <xf numFmtId="3" fontId="17" fillId="2" borderId="25" xfId="7" applyNumberFormat="1" applyFont="1" applyFill="1" applyBorder="1" applyAlignment="1">
      <alignment horizontal="right" vertical="top" wrapText="1"/>
    </xf>
    <xf numFmtId="9" fontId="15" fillId="2" borderId="1" xfId="11" applyFont="1" applyFill="1" applyBorder="1" applyAlignment="1">
      <alignment horizontal="center" vertical="top" wrapText="1"/>
    </xf>
    <xf numFmtId="165" fontId="15" fillId="2" borderId="1" xfId="8" applyNumberFormat="1" applyFont="1" applyFill="1" applyBorder="1" applyAlignment="1">
      <alignment horizontal="center" vertical="top" wrapText="1"/>
    </xf>
    <xf numFmtId="4" fontId="41" fillId="2" borderId="0" xfId="7" applyNumberFormat="1" applyFont="1" applyFill="1"/>
    <xf numFmtId="165" fontId="41" fillId="2" borderId="0" xfId="8" applyNumberFormat="1" applyFont="1" applyFill="1" applyAlignment="1">
      <alignment horizontal="right" vertical="top" wrapText="1"/>
    </xf>
    <xf numFmtId="0" fontId="13" fillId="2" borderId="33" xfId="7" quotePrefix="1" applyFont="1" applyFill="1" applyBorder="1" applyAlignment="1">
      <alignment vertical="top" wrapText="1"/>
    </xf>
    <xf numFmtId="0" fontId="13" fillId="2" borderId="33" xfId="7" applyFont="1" applyFill="1" applyBorder="1" applyAlignment="1">
      <alignment horizontal="center" vertical="top" wrapText="1"/>
    </xf>
    <xf numFmtId="37" fontId="17" fillId="2" borderId="47" xfId="7" applyNumberFormat="1" applyFont="1" applyFill="1" applyBorder="1" applyAlignment="1">
      <alignment horizontal="right" vertical="top" wrapText="1"/>
    </xf>
    <xf numFmtId="37" fontId="17" fillId="2" borderId="19" xfId="7" applyNumberFormat="1" applyFont="1" applyFill="1" applyBorder="1" applyAlignment="1">
      <alignment horizontal="center" vertical="top" wrapText="1"/>
    </xf>
    <xf numFmtId="0" fontId="41" fillId="2" borderId="0" xfId="7" applyFont="1" applyFill="1" applyBorder="1"/>
    <xf numFmtId="0" fontId="41" fillId="2" borderId="0" xfId="7" applyFont="1" applyFill="1" applyBorder="1" applyAlignment="1">
      <alignment horizontal="center"/>
    </xf>
    <xf numFmtId="3" fontId="15" fillId="2" borderId="0" xfId="7" applyNumberFormat="1" applyFont="1" applyFill="1" applyBorder="1" applyAlignment="1">
      <alignment horizontal="right" vertical="top" wrapText="1"/>
    </xf>
    <xf numFmtId="4" fontId="45" fillId="2" borderId="0" xfId="7" applyNumberFormat="1" applyFont="1" applyFill="1" applyAlignment="1">
      <alignment vertical="top"/>
    </xf>
    <xf numFmtId="165" fontId="41" fillId="2" borderId="0" xfId="8" applyNumberFormat="1" applyFont="1" applyFill="1" applyAlignment="1">
      <alignment horizontal="right"/>
    </xf>
    <xf numFmtId="37" fontId="41" fillId="2" borderId="0" xfId="7" applyNumberFormat="1" applyFont="1" applyFill="1" applyAlignment="1">
      <alignment horizontal="right"/>
    </xf>
    <xf numFmtId="165" fontId="41" fillId="2" borderId="0" xfId="8" applyNumberFormat="1" applyFont="1" applyFill="1"/>
    <xf numFmtId="165" fontId="4" fillId="6" borderId="6" xfId="8" applyNumberFormat="1" applyFont="1" applyFill="1" applyBorder="1" applyAlignment="1">
      <alignment horizontal="center" vertical="top" wrapText="1"/>
    </xf>
    <xf numFmtId="9" fontId="39" fillId="2" borderId="1" xfId="7" applyNumberFormat="1" applyFont="1" applyFill="1" applyBorder="1" applyAlignment="1">
      <alignment horizontal="left" vertical="top" wrapText="1"/>
    </xf>
    <xf numFmtId="37" fontId="46" fillId="2" borderId="1" xfId="7" applyNumberFormat="1" applyFont="1" applyFill="1" applyBorder="1" applyAlignment="1">
      <alignment horizontal="right" vertical="top" wrapText="1"/>
    </xf>
    <xf numFmtId="0" fontId="13" fillId="7" borderId="1" xfId="7" quotePrefix="1" applyFont="1" applyFill="1" applyBorder="1" applyAlignment="1">
      <alignment vertical="top" wrapText="1"/>
    </xf>
    <xf numFmtId="0" fontId="13" fillId="5" borderId="1" xfId="7" applyFont="1" applyFill="1" applyBorder="1" applyAlignment="1">
      <alignment horizontal="center" vertical="top" wrapText="1"/>
    </xf>
    <xf numFmtId="165" fontId="5" fillId="2" borderId="0" xfId="8" applyNumberFormat="1" applyFont="1" applyFill="1" applyAlignment="1">
      <alignment horizontal="right"/>
    </xf>
    <xf numFmtId="165" fontId="6" fillId="2" borderId="1" xfId="8" quotePrefix="1" applyNumberFormat="1" applyFont="1" applyFill="1" applyBorder="1" applyAlignment="1">
      <alignment horizontal="center" wrapText="1"/>
    </xf>
    <xf numFmtId="165" fontId="7" fillId="2" borderId="1" xfId="8" applyNumberFormat="1" applyFont="1" applyFill="1" applyBorder="1" applyAlignment="1">
      <alignment horizontal="right" vertical="top" wrapText="1"/>
    </xf>
    <xf numFmtId="0" fontId="8" fillId="6" borderId="0" xfId="7" applyFont="1" applyFill="1"/>
    <xf numFmtId="0" fontId="4" fillId="2" borderId="5" xfId="7" applyFont="1" applyFill="1" applyBorder="1" applyAlignment="1">
      <alignment horizontal="left" vertical="top" wrapText="1"/>
    </xf>
    <xf numFmtId="0" fontId="4" fillId="2" borderId="5" xfId="7" applyFont="1" applyFill="1" applyBorder="1" applyAlignment="1">
      <alignment horizontal="center" vertical="top" wrapText="1"/>
    </xf>
    <xf numFmtId="0" fontId="7" fillId="5" borderId="1" xfId="7" applyFont="1" applyFill="1" applyBorder="1" applyAlignment="1">
      <alignment horizontal="left" vertical="top" wrapText="1"/>
    </xf>
    <xf numFmtId="0" fontId="7" fillId="5" borderId="1" xfId="7" applyFont="1" applyFill="1" applyBorder="1" applyAlignment="1">
      <alignment horizontal="center" vertical="top" wrapText="1"/>
    </xf>
    <xf numFmtId="37" fontId="7" fillId="5" borderId="1" xfId="7" applyNumberFormat="1" applyFont="1" applyFill="1" applyBorder="1" applyAlignment="1">
      <alignment horizontal="right" vertical="top" wrapText="1"/>
    </xf>
    <xf numFmtId="0" fontId="13" fillId="5" borderId="5" xfId="7" applyFont="1" applyFill="1" applyBorder="1" applyAlignment="1">
      <alignment vertical="top" wrapText="1"/>
    </xf>
    <xf numFmtId="41" fontId="13" fillId="5" borderId="8" xfId="9" applyFont="1" applyFill="1" applyBorder="1" applyAlignment="1">
      <alignment horizontal="center" vertical="top" wrapText="1"/>
    </xf>
    <xf numFmtId="165" fontId="7" fillId="2" borderId="1" xfId="8" applyNumberFormat="1" applyFont="1" applyFill="1" applyBorder="1" applyAlignment="1">
      <alignment horizontal="center" vertical="top" wrapText="1"/>
    </xf>
    <xf numFmtId="0" fontId="4" fillId="6" borderId="1" xfId="7" applyFont="1" applyFill="1" applyBorder="1" applyAlignment="1">
      <alignment horizontal="center" vertical="top" wrapText="1"/>
    </xf>
    <xf numFmtId="0" fontId="13" fillId="5" borderId="14" xfId="7" applyFont="1" applyFill="1" applyBorder="1" applyAlignment="1">
      <alignment vertical="top" wrapText="1"/>
    </xf>
    <xf numFmtId="37" fontId="7" fillId="6" borderId="1" xfId="7" applyNumberFormat="1" applyFont="1" applyFill="1" applyBorder="1" applyAlignment="1">
      <alignment horizontal="right" vertical="top" wrapText="1"/>
    </xf>
    <xf numFmtId="0" fontId="4" fillId="5" borderId="1" xfId="7" applyFont="1" applyFill="1" applyBorder="1" applyAlignment="1">
      <alignment horizontal="left" vertical="top" wrapText="1"/>
    </xf>
    <xf numFmtId="9" fontId="13" fillId="5" borderId="1" xfId="7" applyNumberFormat="1" applyFont="1" applyFill="1" applyBorder="1" applyAlignment="1">
      <alignment horizontal="center" vertical="top" wrapText="1"/>
    </xf>
    <xf numFmtId="0" fontId="4" fillId="5" borderId="1" xfId="7" applyFont="1" applyFill="1" applyBorder="1" applyAlignment="1">
      <alignment horizontal="center" vertical="top" wrapText="1"/>
    </xf>
    <xf numFmtId="37" fontId="4" fillId="5" borderId="1" xfId="7" applyNumberFormat="1" applyFont="1" applyFill="1" applyBorder="1" applyAlignment="1">
      <alignment horizontal="right" vertical="top" wrapText="1"/>
    </xf>
    <xf numFmtId="43" fontId="0" fillId="6" borderId="0" xfId="8" applyFont="1" applyFill="1" applyAlignment="1">
      <alignment vertical="top"/>
    </xf>
    <xf numFmtId="43" fontId="8" fillId="6" borderId="0" xfId="7" applyNumberFormat="1" applyFill="1"/>
    <xf numFmtId="0" fontId="4" fillId="6" borderId="6" xfId="7" applyFont="1" applyFill="1" applyBorder="1" applyAlignment="1">
      <alignment horizontal="left" vertical="top" wrapText="1"/>
    </xf>
    <xf numFmtId="3" fontId="7" fillId="2" borderId="1" xfId="7" applyNumberFormat="1" applyFont="1" applyFill="1" applyBorder="1" applyAlignment="1">
      <alignment horizontal="right" vertical="top" wrapText="1"/>
    </xf>
    <xf numFmtId="3" fontId="8" fillId="6" borderId="0" xfId="7" applyNumberFormat="1" applyFill="1" applyAlignment="1">
      <alignment horizontal="right"/>
    </xf>
    <xf numFmtId="37" fontId="17" fillId="4" borderId="1" xfId="7" applyNumberFormat="1" applyFont="1" applyFill="1" applyBorder="1" applyAlignment="1">
      <alignment horizontal="left" vertical="top" wrapText="1"/>
    </xf>
    <xf numFmtId="3" fontId="17" fillId="6" borderId="5" xfId="7" applyNumberFormat="1" applyFont="1" applyFill="1" applyBorder="1" applyAlignment="1">
      <alignment horizontal="right" vertical="top" wrapText="1"/>
    </xf>
    <xf numFmtId="0" fontId="15" fillId="6" borderId="5" xfId="7" applyFont="1" applyFill="1" applyBorder="1" applyAlignment="1">
      <alignment horizontal="center" vertical="top" wrapText="1"/>
    </xf>
    <xf numFmtId="0" fontId="17" fillId="2" borderId="1" xfId="7" applyFont="1" applyFill="1" applyBorder="1" applyAlignment="1">
      <alignment horizontal="left" wrapText="1"/>
    </xf>
    <xf numFmtId="3" fontId="41" fillId="6" borderId="0" xfId="7" applyNumberFormat="1" applyFont="1" applyFill="1"/>
    <xf numFmtId="0" fontId="48" fillId="6" borderId="1" xfId="7" applyFont="1" applyFill="1" applyBorder="1" applyAlignment="1">
      <alignment horizontal="left" vertical="top" wrapText="1"/>
    </xf>
    <xf numFmtId="0" fontId="48" fillId="2" borderId="1" xfId="7" applyFont="1" applyFill="1" applyBorder="1" applyAlignment="1">
      <alignment horizontal="left" vertical="top" wrapText="1"/>
    </xf>
    <xf numFmtId="0" fontId="49" fillId="2" borderId="1" xfId="7" applyFont="1" applyFill="1" applyBorder="1" applyAlignment="1">
      <alignment horizontal="left" vertical="top" wrapText="1"/>
    </xf>
    <xf numFmtId="9" fontId="49" fillId="2" borderId="1" xfId="7" applyNumberFormat="1" applyFont="1" applyFill="1" applyBorder="1" applyAlignment="1">
      <alignment horizontal="center" vertical="top" wrapText="1"/>
    </xf>
    <xf numFmtId="9" fontId="48" fillId="2" borderId="1" xfId="7" applyNumberFormat="1" applyFont="1" applyFill="1" applyBorder="1" applyAlignment="1">
      <alignment horizontal="center" vertical="top" wrapText="1"/>
    </xf>
    <xf numFmtId="37" fontId="48" fillId="6" borderId="1" xfId="7" applyNumberFormat="1" applyFont="1" applyFill="1" applyBorder="1" applyAlignment="1">
      <alignment horizontal="right" vertical="top" wrapText="1"/>
    </xf>
    <xf numFmtId="37" fontId="48" fillId="6" borderId="1" xfId="7" applyNumberFormat="1" applyFont="1" applyFill="1" applyBorder="1" applyAlignment="1">
      <alignment horizontal="center" vertical="top" wrapText="1"/>
    </xf>
    <xf numFmtId="0" fontId="47" fillId="6" borderId="0" xfId="7" applyFont="1" applyFill="1"/>
    <xf numFmtId="165" fontId="17" fillId="6" borderId="5" xfId="8" applyNumberFormat="1" applyFont="1" applyFill="1" applyBorder="1" applyAlignment="1">
      <alignment horizontal="center" vertical="top" wrapText="1"/>
    </xf>
    <xf numFmtId="0" fontId="17" fillId="2" borderId="5" xfId="7" applyFont="1" applyFill="1" applyBorder="1" applyAlignment="1">
      <alignment horizontal="left" vertical="top" wrapText="1"/>
    </xf>
    <xf numFmtId="0" fontId="15" fillId="2" borderId="5" xfId="7" applyFont="1" applyFill="1" applyBorder="1" applyAlignment="1">
      <alignment horizontal="left" vertical="top" wrapText="1"/>
    </xf>
    <xf numFmtId="0" fontId="15" fillId="2" borderId="5" xfId="7" applyFont="1" applyFill="1" applyBorder="1" applyAlignment="1">
      <alignment horizontal="center" vertical="top" wrapText="1"/>
    </xf>
    <xf numFmtId="0" fontId="17" fillId="2" borderId="5" xfId="7" applyFont="1" applyFill="1" applyBorder="1" applyAlignment="1">
      <alignment horizontal="center" vertical="top" wrapText="1"/>
    </xf>
    <xf numFmtId="4" fontId="8" fillId="6" borderId="0" xfId="7" applyNumberFormat="1" applyFill="1" applyAlignment="1">
      <alignment horizontal="right"/>
    </xf>
    <xf numFmtId="0" fontId="4" fillId="2" borderId="1" xfId="7" applyNumberFormat="1" applyFont="1" applyFill="1" applyBorder="1" applyAlignment="1">
      <alignment horizontal="center" vertical="top" wrapText="1"/>
    </xf>
    <xf numFmtId="165" fontId="4" fillId="6" borderId="5" xfId="8" applyNumberFormat="1" applyFont="1" applyFill="1" applyBorder="1" applyAlignment="1">
      <alignment horizontal="right" vertical="top" wrapText="1"/>
    </xf>
    <xf numFmtId="0" fontId="5" fillId="2" borderId="0" xfId="7" applyFont="1" applyFill="1" applyAlignment="1">
      <alignment horizontal="center"/>
    </xf>
    <xf numFmtId="0" fontId="5" fillId="2" borderId="0" xfId="7" applyFont="1" applyFill="1" applyAlignment="1">
      <alignment horizontal="right"/>
    </xf>
    <xf numFmtId="0" fontId="6" fillId="2" borderId="1" xfId="7" applyFont="1" applyFill="1" applyBorder="1" applyAlignment="1">
      <alignment horizontal="center" wrapText="1"/>
    </xf>
    <xf numFmtId="0" fontId="7" fillId="2" borderId="1" xfId="7" applyFont="1" applyFill="1" applyBorder="1" applyAlignment="1">
      <alignment horizontal="right" vertical="top" wrapText="1"/>
    </xf>
    <xf numFmtId="0" fontId="4" fillId="4" borderId="1" xfId="7" applyFont="1" applyFill="1" applyBorder="1" applyAlignment="1">
      <alignment horizontal="center" vertical="top" wrapText="1"/>
    </xf>
    <xf numFmtId="0" fontId="8" fillId="2" borderId="0" xfId="7" applyFill="1" applyAlignment="1">
      <alignment horizontal="left" vertical="top"/>
    </xf>
    <xf numFmtId="37" fontId="4" fillId="2" borderId="1" xfId="7" applyNumberFormat="1" applyFont="1" applyFill="1" applyBorder="1" applyAlignment="1">
      <alignment horizontal="right" vertical="top" wrapText="1"/>
    </xf>
    <xf numFmtId="0" fontId="4" fillId="2" borderId="1" xfId="7" applyFont="1" applyFill="1" applyBorder="1" applyAlignment="1">
      <alignment horizontal="left" vertical="top" wrapText="1"/>
    </xf>
    <xf numFmtId="0" fontId="8" fillId="2" borderId="3" xfId="7" applyFill="1" applyBorder="1"/>
    <xf numFmtId="0" fontId="8" fillId="2" borderId="1" xfId="7" applyFill="1" applyBorder="1"/>
    <xf numFmtId="0" fontId="8" fillId="2" borderId="1" xfId="7" applyFill="1" applyBorder="1" applyAlignment="1">
      <alignment horizontal="right"/>
    </xf>
    <xf numFmtId="0" fontId="8" fillId="2" borderId="3" xfId="7" applyFill="1" applyBorder="1" applyAlignment="1">
      <alignment horizontal="right"/>
    </xf>
    <xf numFmtId="0" fontId="7" fillId="6" borderId="1" xfId="7" applyFont="1" applyFill="1" applyBorder="1" applyAlignment="1">
      <alignment horizontal="right" vertical="top" wrapText="1"/>
    </xf>
    <xf numFmtId="0" fontId="7" fillId="5" borderId="1" xfId="7" applyFont="1" applyFill="1" applyBorder="1" applyAlignment="1">
      <alignment horizontal="right" vertical="top" wrapText="1"/>
    </xf>
    <xf numFmtId="0" fontId="8" fillId="5" borderId="1" xfId="7" applyFill="1" applyBorder="1"/>
    <xf numFmtId="0" fontId="8" fillId="5" borderId="0" xfId="7" applyFill="1"/>
    <xf numFmtId="0" fontId="4" fillId="2" borderId="6" xfId="7" applyFont="1" applyFill="1" applyBorder="1" applyAlignment="1">
      <alignment horizontal="right" vertical="top" wrapText="1"/>
    </xf>
    <xf numFmtId="0" fontId="8" fillId="2" borderId="1" xfId="7" applyFill="1" applyBorder="1" applyAlignment="1">
      <alignment horizontal="left" vertical="top"/>
    </xf>
    <xf numFmtId="0" fontId="4" fillId="2" borderId="1" xfId="7" applyFont="1" applyFill="1" applyBorder="1" applyAlignment="1">
      <alignment horizontal="right" vertical="center" wrapText="1"/>
    </xf>
    <xf numFmtId="0" fontId="2" fillId="2" borderId="2" xfId="7" applyFont="1" applyFill="1" applyBorder="1" applyAlignment="1">
      <alignment vertical="top" wrapText="1"/>
    </xf>
    <xf numFmtId="0" fontId="8" fillId="2" borderId="1" xfId="7" applyFill="1" applyBorder="1" applyAlignment="1">
      <alignment horizontal="center"/>
    </xf>
    <xf numFmtId="0" fontId="8" fillId="2" borderId="0" xfId="7" applyFill="1" applyAlignment="1">
      <alignment horizontal="right" vertical="center"/>
    </xf>
    <xf numFmtId="0" fontId="8" fillId="8" borderId="0" xfId="7" applyFill="1" applyAlignment="1">
      <alignment horizontal="right"/>
    </xf>
    <xf numFmtId="37" fontId="8" fillId="2" borderId="0" xfId="7" applyNumberFormat="1" applyFill="1" applyAlignment="1">
      <alignment horizontal="right"/>
    </xf>
    <xf numFmtId="0" fontId="6" fillId="6" borderId="4" xfId="7" applyFont="1" applyFill="1" applyBorder="1" applyAlignment="1">
      <alignment horizontal="center" wrapText="1"/>
    </xf>
    <xf numFmtId="0" fontId="8" fillId="6" borderId="1" xfId="7" applyFill="1" applyBorder="1" applyAlignment="1">
      <alignment horizontal="right" vertical="top" wrapText="1"/>
    </xf>
    <xf numFmtId="0" fontId="4" fillId="6" borderId="4" xfId="7" applyFont="1" applyFill="1" applyBorder="1" applyAlignment="1">
      <alignment horizontal="left" vertical="top" wrapText="1"/>
    </xf>
    <xf numFmtId="0" fontId="8" fillId="6" borderId="1" xfId="7" applyFill="1" applyBorder="1" applyAlignment="1">
      <alignment horizontal="center" vertical="top" wrapText="1"/>
    </xf>
    <xf numFmtId="43" fontId="0" fillId="6" borderId="0" xfId="8" applyFont="1" applyFill="1"/>
    <xf numFmtId="0" fontId="37" fillId="6" borderId="1" xfId="7" applyFont="1" applyFill="1" applyBorder="1" applyAlignment="1">
      <alignment horizontal="center" vertical="top" wrapText="1"/>
    </xf>
    <xf numFmtId="43" fontId="37" fillId="6" borderId="0" xfId="8" applyFont="1" applyFill="1"/>
    <xf numFmtId="37" fontId="8" fillId="6" borderId="0" xfId="7" applyNumberFormat="1" applyFill="1"/>
    <xf numFmtId="0" fontId="4" fillId="6" borderId="45" xfId="7" applyFont="1" applyFill="1" applyBorder="1" applyAlignment="1">
      <alignment horizontal="left" vertical="top" wrapText="1"/>
    </xf>
    <xf numFmtId="0" fontId="4" fillId="6" borderId="0" xfId="7" applyFont="1" applyFill="1" applyBorder="1" applyAlignment="1">
      <alignment horizontal="left" vertical="top" wrapText="1"/>
    </xf>
    <xf numFmtId="0" fontId="37" fillId="6" borderId="1" xfId="7" applyFont="1" applyFill="1" applyBorder="1" applyAlignment="1">
      <alignment horizontal="right" vertical="top" wrapText="1"/>
    </xf>
    <xf numFmtId="0" fontId="38" fillId="6" borderId="45" xfId="7" applyFont="1" applyFill="1" applyBorder="1" applyAlignment="1">
      <alignment horizontal="left" vertical="top" wrapText="1"/>
    </xf>
    <xf numFmtId="9" fontId="4" fillId="5" borderId="1" xfId="7" applyNumberFormat="1" applyFont="1" applyFill="1" applyBorder="1" applyAlignment="1">
      <alignment horizontal="center" vertical="top" wrapText="1"/>
    </xf>
    <xf numFmtId="0" fontId="4" fillId="2" borderId="3" xfId="7" applyFont="1" applyFill="1" applyBorder="1" applyAlignment="1">
      <alignment horizontal="left" vertical="top" wrapText="1"/>
    </xf>
    <xf numFmtId="0" fontId="4" fillId="2" borderId="4" xfId="7" applyFont="1" applyFill="1" applyBorder="1" applyAlignment="1">
      <alignment horizontal="center" vertical="top" wrapText="1"/>
    </xf>
    <xf numFmtId="0" fontId="4" fillId="6" borderId="12" xfId="7" applyFont="1" applyFill="1" applyBorder="1" applyAlignment="1">
      <alignment horizontal="left" vertical="top" wrapText="1"/>
    </xf>
    <xf numFmtId="0" fontId="8" fillId="6" borderId="5" xfId="7" applyFill="1" applyBorder="1" applyAlignment="1">
      <alignment horizontal="right" vertical="top" wrapText="1"/>
    </xf>
    <xf numFmtId="0" fontId="13" fillId="5" borderId="22" xfId="7" applyFont="1" applyFill="1" applyBorder="1" applyAlignment="1">
      <alignment vertical="top" wrapText="1"/>
    </xf>
    <xf numFmtId="41" fontId="13" fillId="5" borderId="22" xfId="9" applyFont="1" applyFill="1" applyBorder="1" applyAlignment="1">
      <alignment horizontal="center" vertical="top" wrapText="1"/>
    </xf>
    <xf numFmtId="37" fontId="4" fillId="6" borderId="23" xfId="7" applyNumberFormat="1" applyFont="1" applyFill="1" applyBorder="1" applyAlignment="1">
      <alignment horizontal="right" vertical="top" wrapText="1"/>
    </xf>
    <xf numFmtId="37" fontId="4" fillId="6" borderId="23" xfId="7" applyNumberFormat="1" applyFont="1" applyFill="1" applyBorder="1" applyAlignment="1">
      <alignment horizontal="center" vertical="top" wrapText="1"/>
    </xf>
    <xf numFmtId="0" fontId="17" fillId="5" borderId="1" xfId="7" applyFont="1" applyFill="1" applyBorder="1" applyAlignment="1">
      <alignment horizontal="left" vertical="top" wrapText="1"/>
    </xf>
    <xf numFmtId="0" fontId="8" fillId="6" borderId="0" xfId="7" applyFill="1" applyAlignment="1">
      <alignment wrapText="1"/>
    </xf>
    <xf numFmtId="4" fontId="8" fillId="6" borderId="0" xfId="7" applyNumberFormat="1" applyFill="1"/>
    <xf numFmtId="0" fontId="41" fillId="6" borderId="1" xfId="7" applyFont="1" applyFill="1" applyBorder="1" applyAlignment="1">
      <alignment horizontal="right" vertical="top" wrapText="1"/>
    </xf>
    <xf numFmtId="0" fontId="8" fillId="6" borderId="6" xfId="7" applyFill="1" applyBorder="1" applyAlignment="1">
      <alignment wrapText="1"/>
    </xf>
    <xf numFmtId="0" fontId="8" fillId="6" borderId="1" xfId="7" applyFill="1" applyBorder="1" applyAlignment="1">
      <alignment wrapText="1"/>
    </xf>
    <xf numFmtId="0" fontId="8" fillId="10" borderId="0" xfId="7" applyFill="1"/>
    <xf numFmtId="0" fontId="8" fillId="6" borderId="28" xfId="7" applyFill="1" applyBorder="1"/>
    <xf numFmtId="0" fontId="8" fillId="6" borderId="49" xfId="7" applyFill="1" applyBorder="1"/>
    <xf numFmtId="0" fontId="8" fillId="6" borderId="51" xfId="7" applyFill="1" applyBorder="1"/>
    <xf numFmtId="0" fontId="7" fillId="2" borderId="23" xfId="7" applyFont="1" applyFill="1" applyBorder="1" applyAlignment="1">
      <alignment horizontal="left" vertical="top" wrapText="1"/>
    </xf>
    <xf numFmtId="0" fontId="8" fillId="6" borderId="23" xfId="7" applyFill="1" applyBorder="1"/>
    <xf numFmtId="9" fontId="7" fillId="2" borderId="23" xfId="7" applyNumberFormat="1" applyFont="1" applyFill="1" applyBorder="1" applyAlignment="1">
      <alignment horizontal="center" vertical="top" wrapText="1"/>
    </xf>
    <xf numFmtId="0" fontId="8" fillId="6" borderId="23" xfId="7" applyFill="1" applyBorder="1" applyAlignment="1">
      <alignment horizontal="right"/>
    </xf>
    <xf numFmtId="0" fontId="8" fillId="6" borderId="28" xfId="7" applyFill="1" applyBorder="1" applyAlignment="1">
      <alignment horizontal="right"/>
    </xf>
    <xf numFmtId="0" fontId="8" fillId="6" borderId="1" xfId="7" applyFill="1" applyBorder="1" applyAlignment="1">
      <alignment horizontal="right"/>
    </xf>
    <xf numFmtId="0" fontId="8" fillId="6" borderId="8" xfId="7" applyFill="1" applyBorder="1"/>
    <xf numFmtId="0" fontId="8" fillId="6" borderId="8" xfId="7" applyFill="1" applyBorder="1" applyAlignment="1">
      <alignment horizontal="center"/>
    </xf>
    <xf numFmtId="3" fontId="7" fillId="6" borderId="8" xfId="7" applyNumberFormat="1" applyFont="1" applyFill="1" applyBorder="1" applyAlignment="1">
      <alignment horizontal="right" vertical="top" wrapText="1"/>
    </xf>
    <xf numFmtId="0" fontId="8" fillId="2" borderId="0" xfId="7" applyFill="1" applyBorder="1"/>
    <xf numFmtId="0" fontId="18" fillId="2" borderId="11" xfId="7" applyFont="1" applyFill="1" applyBorder="1" applyAlignment="1">
      <alignment horizontal="left" vertical="top" wrapText="1"/>
    </xf>
    <xf numFmtId="0" fontId="8" fillId="2" borderId="11" xfId="7" applyFill="1" applyBorder="1" applyAlignment="1">
      <alignment horizontal="center"/>
    </xf>
    <xf numFmtId="3" fontId="7" fillId="2" borderId="11" xfId="7" applyNumberFormat="1" applyFont="1" applyFill="1" applyBorder="1" applyAlignment="1">
      <alignment horizontal="right" vertical="top" wrapText="1"/>
    </xf>
    <xf numFmtId="0" fontId="8" fillId="2" borderId="51" xfId="7" applyFill="1" applyBorder="1"/>
    <xf numFmtId="4" fontId="4" fillId="2" borderId="63" xfId="7" applyNumberFormat="1" applyFont="1" applyFill="1" applyBorder="1" applyAlignment="1">
      <alignment horizontal="right" vertical="top" wrapText="1"/>
    </xf>
    <xf numFmtId="4" fontId="4" fillId="2" borderId="18" xfId="7" applyNumberFormat="1" applyFont="1" applyFill="1" applyBorder="1" applyAlignment="1">
      <alignment horizontal="right" vertical="top" wrapText="1"/>
    </xf>
    <xf numFmtId="37" fontId="3" fillId="2" borderId="1" xfId="7" applyNumberFormat="1" applyFont="1" applyFill="1" applyBorder="1" applyAlignment="1">
      <alignment horizontal="right"/>
    </xf>
    <xf numFmtId="0" fontId="18" fillId="2" borderId="0" xfId="7" applyFont="1" applyFill="1" applyBorder="1" applyAlignment="1">
      <alignment horizontal="left" vertical="top" wrapText="1"/>
    </xf>
    <xf numFmtId="0" fontId="8" fillId="2" borderId="0" xfId="7" applyFill="1" applyBorder="1" applyAlignment="1">
      <alignment horizontal="center"/>
    </xf>
    <xf numFmtId="3" fontId="7" fillId="2" borderId="0" xfId="7" applyNumberFormat="1" applyFont="1" applyFill="1" applyBorder="1" applyAlignment="1">
      <alignment horizontal="right" vertical="top" wrapText="1"/>
    </xf>
    <xf numFmtId="0" fontId="8" fillId="6" borderId="60" xfId="7" applyFill="1" applyBorder="1"/>
    <xf numFmtId="0" fontId="8" fillId="6" borderId="52" xfId="7" applyFill="1" applyBorder="1"/>
    <xf numFmtId="0" fontId="8" fillId="6" borderId="33" xfId="7" applyFill="1" applyBorder="1"/>
    <xf numFmtId="0" fontId="8" fillId="6" borderId="60" xfId="7" applyFill="1" applyBorder="1" applyAlignment="1">
      <alignment horizontal="right"/>
    </xf>
    <xf numFmtId="0" fontId="7" fillId="2" borderId="57" xfId="7" applyFont="1" applyFill="1" applyBorder="1" applyAlignment="1">
      <alignment horizontal="left" vertical="top" wrapText="1"/>
    </xf>
    <xf numFmtId="0" fontId="8" fillId="6" borderId="0" xfId="7" applyFill="1" applyBorder="1"/>
    <xf numFmtId="0" fontId="18" fillId="2" borderId="51" xfId="7" applyFont="1" applyFill="1" applyBorder="1" applyAlignment="1">
      <alignment horizontal="left" vertical="top" wrapText="1"/>
    </xf>
    <xf numFmtId="0" fontId="8" fillId="6" borderId="57" xfId="7" applyFill="1" applyBorder="1"/>
    <xf numFmtId="0" fontId="7" fillId="2" borderId="5" xfId="7" applyFont="1" applyFill="1" applyBorder="1" applyAlignment="1">
      <alignment horizontal="left" vertical="top" wrapText="1"/>
    </xf>
    <xf numFmtId="0" fontId="8" fillId="6" borderId="57" xfId="7" applyFill="1" applyBorder="1" applyAlignment="1">
      <alignment horizontal="right"/>
    </xf>
    <xf numFmtId="37" fontId="7" fillId="2" borderId="6" xfId="7" applyNumberFormat="1" applyFont="1" applyFill="1" applyBorder="1" applyAlignment="1">
      <alignment horizontal="right" vertical="top" wrapText="1"/>
    </xf>
    <xf numFmtId="37" fontId="7" fillId="2" borderId="25" xfId="7" applyNumberFormat="1" applyFont="1" applyFill="1" applyBorder="1" applyAlignment="1">
      <alignment horizontal="right" vertical="top" wrapText="1"/>
    </xf>
    <xf numFmtId="9" fontId="7" fillId="2" borderId="0" xfId="7" applyNumberFormat="1" applyFont="1" applyFill="1" applyBorder="1" applyAlignment="1">
      <alignment horizontal="center" vertical="top" wrapText="1"/>
    </xf>
    <xf numFmtId="0" fontId="8" fillId="6" borderId="43" xfId="7" applyFill="1" applyBorder="1" applyAlignment="1">
      <alignment horizontal="right"/>
    </xf>
    <xf numFmtId="0" fontId="8" fillId="6" borderId="51" xfId="7" applyFill="1" applyBorder="1" applyAlignment="1">
      <alignment horizontal="right"/>
    </xf>
    <xf numFmtId="0" fontId="26" fillId="2" borderId="0" xfId="7" applyFont="1" applyAlignment="1">
      <alignment vertical="top" wrapText="1"/>
    </xf>
    <xf numFmtId="0" fontId="8" fillId="2" borderId="51" xfId="7" applyFill="1" applyBorder="1" applyAlignment="1">
      <alignment horizontal="right"/>
    </xf>
    <xf numFmtId="0" fontId="8" fillId="6" borderId="58" xfId="7" applyFill="1" applyBorder="1"/>
    <xf numFmtId="0" fontId="8" fillId="6" borderId="58" xfId="7" applyFill="1" applyBorder="1" applyAlignment="1">
      <alignment horizontal="right"/>
    </xf>
    <xf numFmtId="9" fontId="7" fillId="2" borderId="5" xfId="7" applyNumberFormat="1" applyFont="1" applyFill="1" applyBorder="1" applyAlignment="1">
      <alignment horizontal="center" vertical="top" wrapText="1"/>
    </xf>
    <xf numFmtId="0" fontId="7" fillId="2" borderId="28" xfId="7" applyFont="1" applyFill="1" applyBorder="1" applyAlignment="1">
      <alignment horizontal="left" vertical="top" wrapText="1"/>
    </xf>
    <xf numFmtId="9" fontId="7" fillId="2" borderId="28" xfId="7" applyNumberFormat="1" applyFont="1" applyFill="1" applyBorder="1" applyAlignment="1">
      <alignment horizontal="center" vertical="top" wrapText="1"/>
    </xf>
    <xf numFmtId="0" fontId="8" fillId="6" borderId="5" xfId="7" applyFill="1" applyBorder="1"/>
    <xf numFmtId="0" fontId="8" fillId="6" borderId="5" xfId="7" applyFill="1" applyBorder="1" applyAlignment="1">
      <alignment horizontal="right"/>
    </xf>
    <xf numFmtId="0" fontId="8" fillId="6" borderId="7" xfId="7" applyFill="1" applyBorder="1" applyAlignment="1">
      <alignment horizontal="right"/>
    </xf>
    <xf numFmtId="0" fontId="26" fillId="2" borderId="1" xfId="7" applyFont="1" applyBorder="1" applyAlignment="1">
      <alignment vertical="top" wrapText="1"/>
    </xf>
    <xf numFmtId="0" fontId="8" fillId="6" borderId="2" xfId="7" applyFill="1" applyBorder="1" applyAlignment="1">
      <alignment horizontal="right"/>
    </xf>
    <xf numFmtId="3" fontId="26" fillId="2" borderId="1" xfId="7" applyNumberFormat="1" applyFont="1" applyFill="1" applyBorder="1" applyAlignment="1">
      <alignment vertical="top"/>
    </xf>
    <xf numFmtId="3" fontId="7" fillId="6" borderId="2" xfId="7" applyNumberFormat="1" applyFont="1" applyFill="1" applyBorder="1" applyAlignment="1">
      <alignment horizontal="right" vertical="top" wrapText="1"/>
    </xf>
    <xf numFmtId="37" fontId="7" fillId="2" borderId="1" xfId="7" applyNumberFormat="1" applyFont="1" applyFill="1" applyBorder="1" applyAlignment="1">
      <alignment horizontal="right"/>
    </xf>
    <xf numFmtId="0" fontId="8" fillId="2" borderId="8" xfId="7" applyFill="1" applyBorder="1" applyAlignment="1">
      <alignment horizontal="right"/>
    </xf>
    <xf numFmtId="0" fontId="8" fillId="2" borderId="11" xfId="7" applyFill="1" applyBorder="1" applyAlignment="1">
      <alignment horizontal="right"/>
    </xf>
    <xf numFmtId="3" fontId="26" fillId="2" borderId="16" xfId="7" applyNumberFormat="1" applyFont="1" applyFill="1" applyBorder="1" applyAlignment="1">
      <alignment vertical="top"/>
    </xf>
    <xf numFmtId="0" fontId="7" fillId="2" borderId="22" xfId="7" applyFont="1" applyFill="1" applyBorder="1" applyAlignment="1">
      <alignment horizontal="left" vertical="top" wrapText="1"/>
    </xf>
    <xf numFmtId="3" fontId="26" fillId="2" borderId="22" xfId="7" applyNumberFormat="1" applyFont="1" applyFill="1" applyBorder="1" applyAlignment="1">
      <alignment vertical="top"/>
    </xf>
    <xf numFmtId="0" fontId="4" fillId="2" borderId="6" xfId="7" applyFont="1" applyFill="1" applyBorder="1" applyAlignment="1">
      <alignment horizontal="center" vertical="top" wrapText="1"/>
    </xf>
    <xf numFmtId="3" fontId="26" fillId="2" borderId="24" xfId="7" applyNumberFormat="1" applyFont="1" applyFill="1" applyBorder="1" applyAlignment="1">
      <alignment vertical="top"/>
    </xf>
    <xf numFmtId="0" fontId="4" fillId="2" borderId="30" xfId="7" applyFont="1" applyFill="1" applyBorder="1" applyAlignment="1">
      <alignment horizontal="left" vertical="top" wrapText="1"/>
    </xf>
    <xf numFmtId="0" fontId="4" fillId="2" borderId="19" xfId="7" applyFont="1" applyFill="1" applyBorder="1" applyAlignment="1">
      <alignment horizontal="left" vertical="top" wrapText="1"/>
    </xf>
    <xf numFmtId="0" fontId="8" fillId="6" borderId="19" xfId="7" applyFill="1" applyBorder="1" applyAlignment="1">
      <alignment horizontal="right"/>
    </xf>
    <xf numFmtId="0" fontId="8" fillId="6" borderId="0" xfId="7" applyFill="1" applyBorder="1" applyAlignment="1">
      <alignment horizontal="right"/>
    </xf>
    <xf numFmtId="0" fontId="8" fillId="6" borderId="6" xfId="7" applyFill="1" applyBorder="1"/>
    <xf numFmtId="0" fontId="8" fillId="9" borderId="0" xfId="7" applyFill="1" applyAlignment="1">
      <alignment horizontal="right"/>
    </xf>
    <xf numFmtId="37" fontId="7" fillId="0" borderId="6" xfId="7" applyNumberFormat="1" applyFont="1" applyFill="1" applyBorder="1" applyAlignment="1">
      <alignment horizontal="right" vertical="top" wrapText="1"/>
    </xf>
    <xf numFmtId="3" fontId="26" fillId="0" borderId="1" xfId="7" applyNumberFormat="1" applyFont="1" applyFill="1" applyBorder="1" applyAlignment="1">
      <alignment vertical="top"/>
    </xf>
    <xf numFmtId="37" fontId="7" fillId="0" borderId="1" xfId="7" applyNumberFormat="1" applyFont="1" applyFill="1" applyBorder="1" applyAlignment="1">
      <alignment horizontal="right" vertical="top" wrapText="1"/>
    </xf>
    <xf numFmtId="3" fontId="26" fillId="0" borderId="22" xfId="7" applyNumberFormat="1" applyFont="1" applyFill="1" applyBorder="1" applyAlignment="1">
      <alignment vertical="top"/>
    </xf>
    <xf numFmtId="3" fontId="26" fillId="0" borderId="24" xfId="7" applyNumberFormat="1" applyFont="1" applyFill="1" applyBorder="1" applyAlignment="1">
      <alignment vertical="top"/>
    </xf>
    <xf numFmtId="37" fontId="3" fillId="0" borderId="1" xfId="7" applyNumberFormat="1" applyFont="1" applyFill="1" applyBorder="1" applyAlignment="1">
      <alignment horizontal="right"/>
    </xf>
    <xf numFmtId="0" fontId="8" fillId="0" borderId="0" xfId="7" applyFill="1" applyAlignment="1">
      <alignment horizontal="right"/>
    </xf>
    <xf numFmtId="0" fontId="8" fillId="0" borderId="51" xfId="7" applyFill="1" applyBorder="1" applyAlignment="1">
      <alignment horizontal="right"/>
    </xf>
    <xf numFmtId="0" fontId="8" fillId="6" borderId="64" xfId="7" applyFill="1" applyBorder="1" applyAlignment="1">
      <alignment horizontal="right"/>
    </xf>
    <xf numFmtId="0" fontId="8" fillId="0" borderId="8" xfId="7" applyFill="1" applyBorder="1" applyAlignment="1">
      <alignment horizontal="right"/>
    </xf>
    <xf numFmtId="3" fontId="26" fillId="0" borderId="0" xfId="7" applyNumberFormat="1" applyFont="1" applyFill="1" applyAlignment="1">
      <alignment vertical="top"/>
    </xf>
    <xf numFmtId="37" fontId="4" fillId="2" borderId="29" xfId="7" applyNumberFormat="1" applyFont="1" applyFill="1" applyBorder="1" applyAlignment="1">
      <alignment horizontal="right" vertical="top" wrapText="1"/>
    </xf>
    <xf numFmtId="37" fontId="4" fillId="2" borderId="65" xfId="7" applyNumberFormat="1" applyFont="1" applyFill="1" applyBorder="1" applyAlignment="1">
      <alignment horizontal="right" vertical="top" wrapText="1"/>
    </xf>
    <xf numFmtId="37" fontId="4" fillId="2" borderId="27" xfId="7" applyNumberFormat="1" applyFont="1" applyFill="1" applyBorder="1" applyAlignment="1">
      <alignment horizontal="right" vertical="top" wrapText="1"/>
    </xf>
    <xf numFmtId="37" fontId="4" fillId="2" borderId="62" xfId="7" applyNumberFormat="1" applyFont="1" applyFill="1" applyBorder="1" applyAlignment="1">
      <alignment horizontal="right" vertical="top" wrapText="1"/>
    </xf>
    <xf numFmtId="0" fontId="5" fillId="0" borderId="0" xfId="7" applyFont="1" applyFill="1" applyAlignment="1">
      <alignment horizontal="right"/>
    </xf>
    <xf numFmtId="0" fontId="6" fillId="0" borderId="1" xfId="7" quotePrefix="1" applyFont="1" applyFill="1" applyBorder="1" applyAlignment="1">
      <alignment horizontal="center" wrapText="1"/>
    </xf>
    <xf numFmtId="37" fontId="17" fillId="0" borderId="1" xfId="7" applyNumberFormat="1" applyFont="1" applyFill="1" applyBorder="1" applyAlignment="1">
      <alignment horizontal="right" vertical="top" wrapText="1"/>
    </xf>
    <xf numFmtId="37" fontId="4" fillId="0" borderId="1" xfId="7" applyNumberFormat="1" applyFont="1" applyFill="1" applyBorder="1" applyAlignment="1">
      <alignment horizontal="right" vertical="top" wrapText="1"/>
    </xf>
    <xf numFmtId="43" fontId="4" fillId="0" borderId="1" xfId="8" applyFont="1" applyFill="1" applyBorder="1" applyAlignment="1">
      <alignment horizontal="center" vertical="top" wrapText="1"/>
    </xf>
    <xf numFmtId="43" fontId="4" fillId="0" borderId="1" xfId="8" applyFont="1" applyFill="1" applyBorder="1" applyAlignment="1">
      <alignment horizontal="right" vertical="top" wrapText="1"/>
    </xf>
    <xf numFmtId="165" fontId="4" fillId="0" borderId="5" xfId="8" applyNumberFormat="1" applyFont="1" applyFill="1" applyBorder="1" applyAlignment="1">
      <alignment horizontal="center" vertical="top" wrapText="1"/>
    </xf>
    <xf numFmtId="165" fontId="41" fillId="0" borderId="1" xfId="8" applyNumberFormat="1" applyFont="1" applyFill="1" applyBorder="1" applyAlignment="1">
      <alignment horizontal="right" vertical="top" wrapText="1"/>
    </xf>
    <xf numFmtId="37" fontId="15" fillId="0" borderId="1" xfId="7" applyNumberFormat="1" applyFont="1" applyFill="1" applyBorder="1" applyAlignment="1">
      <alignment horizontal="right" vertical="top" wrapText="1"/>
    </xf>
    <xf numFmtId="165" fontId="42" fillId="0" borderId="1" xfId="7" applyNumberFormat="1" applyFont="1" applyFill="1" applyBorder="1" applyAlignment="1">
      <alignment horizontal="right" vertical="top" wrapText="1"/>
    </xf>
    <xf numFmtId="43" fontId="17" fillId="0" borderId="1" xfId="8" applyFont="1" applyFill="1" applyBorder="1" applyAlignment="1">
      <alignment horizontal="center" vertical="top" wrapText="1"/>
    </xf>
    <xf numFmtId="43" fontId="17" fillId="0" borderId="0" xfId="8" applyFont="1" applyFill="1" applyBorder="1" applyAlignment="1">
      <alignment horizontal="center" vertical="top" wrapText="1"/>
    </xf>
    <xf numFmtId="43" fontId="41" fillId="0" borderId="0" xfId="8" applyFont="1" applyFill="1" applyAlignment="1">
      <alignment horizontal="right" vertical="top" wrapText="1"/>
    </xf>
    <xf numFmtId="37" fontId="3" fillId="0" borderId="1" xfId="7" applyNumberFormat="1" applyFont="1" applyFill="1" applyBorder="1" applyAlignment="1">
      <alignment horizontal="right" wrapText="1"/>
    </xf>
    <xf numFmtId="165" fontId="7" fillId="0" borderId="1" xfId="8" applyNumberFormat="1" applyFont="1" applyFill="1" applyBorder="1" applyAlignment="1">
      <alignment horizontal="center" vertical="top" wrapText="1"/>
    </xf>
    <xf numFmtId="43" fontId="8" fillId="2" borderId="1" xfId="7" applyNumberFormat="1" applyFill="1" applyBorder="1"/>
    <xf numFmtId="3" fontId="26" fillId="0" borderId="27" xfId="7" applyNumberFormat="1" applyFont="1" applyFill="1" applyBorder="1" applyAlignment="1">
      <alignment vertical="top"/>
    </xf>
    <xf numFmtId="37" fontId="7" fillId="0" borderId="30" xfId="7" applyNumberFormat="1" applyFont="1" applyFill="1" applyBorder="1" applyAlignment="1">
      <alignment horizontal="right" vertical="top" wrapText="1"/>
    </xf>
    <xf numFmtId="37" fontId="7" fillId="0" borderId="63" xfId="7" applyNumberFormat="1" applyFont="1" applyFill="1" applyBorder="1" applyAlignment="1">
      <alignment horizontal="right" vertical="top" wrapText="1"/>
    </xf>
    <xf numFmtId="0" fontId="8" fillId="6" borderId="5" xfId="7" applyFill="1" applyBorder="1" applyAlignment="1">
      <alignment vertical="top" wrapText="1"/>
    </xf>
    <xf numFmtId="0" fontId="8" fillId="6" borderId="19" xfId="7" applyFill="1" applyBorder="1" applyAlignment="1">
      <alignment vertical="top" wrapText="1"/>
    </xf>
    <xf numFmtId="0" fontId="8" fillId="6" borderId="1" xfId="7" applyFill="1" applyBorder="1" applyAlignment="1">
      <alignment horizontal="right" vertical="center" wrapText="1"/>
    </xf>
    <xf numFmtId="0" fontId="8" fillId="6" borderId="3" xfId="7" applyFill="1" applyBorder="1" applyAlignment="1">
      <alignment wrapText="1"/>
    </xf>
    <xf numFmtId="0" fontId="8" fillId="6" borderId="0" xfId="10" applyFill="1"/>
    <xf numFmtId="0" fontId="5" fillId="6" borderId="0" xfId="10" applyFont="1" applyFill="1" applyAlignment="1">
      <alignment horizontal="center"/>
    </xf>
    <xf numFmtId="0" fontId="5" fillId="6" borderId="0" xfId="10" applyFont="1" applyFill="1" applyAlignment="1">
      <alignment horizontal="right"/>
    </xf>
    <xf numFmtId="0" fontId="20" fillId="6" borderId="0" xfId="10" applyFont="1" applyFill="1"/>
    <xf numFmtId="0" fontId="20" fillId="6" borderId="0" xfId="10" applyFont="1" applyFill="1" applyAlignment="1">
      <alignment horizontal="center"/>
    </xf>
    <xf numFmtId="0" fontId="6" fillId="6" borderId="1" xfId="10" applyFont="1" applyFill="1" applyBorder="1" applyAlignment="1">
      <alignment horizontal="center" wrapText="1"/>
    </xf>
    <xf numFmtId="0" fontId="6" fillId="6" borderId="1" xfId="10" quotePrefix="1" applyFont="1" applyFill="1" applyBorder="1" applyAlignment="1">
      <alignment horizontal="center" wrapText="1"/>
    </xf>
    <xf numFmtId="37" fontId="4" fillId="4" borderId="1" xfId="10" applyNumberFormat="1" applyFont="1" applyFill="1" applyBorder="1" applyAlignment="1">
      <alignment horizontal="right" vertical="top" wrapText="1"/>
    </xf>
    <xf numFmtId="37" fontId="4" fillId="4" borderId="1" xfId="10" applyNumberFormat="1" applyFont="1" applyFill="1" applyBorder="1" applyAlignment="1">
      <alignment horizontal="center" vertical="top" wrapText="1"/>
    </xf>
    <xf numFmtId="37" fontId="4" fillId="4" borderId="1" xfId="10" applyNumberFormat="1" applyFont="1" applyFill="1" applyBorder="1" applyAlignment="1">
      <alignment horizontal="left" vertical="top" wrapText="1"/>
    </xf>
    <xf numFmtId="0" fontId="4" fillId="4" borderId="1" xfId="10" applyFont="1" applyFill="1" applyBorder="1" applyAlignment="1">
      <alignment horizontal="center" vertical="top" wrapText="1"/>
    </xf>
    <xf numFmtId="3" fontId="4" fillId="4" borderId="1" xfId="10" applyNumberFormat="1" applyFont="1" applyFill="1" applyBorder="1" applyAlignment="1">
      <alignment horizontal="right" vertical="top" wrapText="1"/>
    </xf>
    <xf numFmtId="0" fontId="8" fillId="6" borderId="0" xfId="10" applyFill="1" applyAlignment="1">
      <alignment horizontal="left" vertical="top"/>
    </xf>
    <xf numFmtId="0" fontId="7" fillId="6" borderId="1" xfId="10" applyFont="1" applyFill="1" applyBorder="1" applyAlignment="1">
      <alignment horizontal="left" vertical="top" wrapText="1"/>
    </xf>
    <xf numFmtId="9" fontId="4" fillId="5" borderId="1" xfId="10" applyNumberFormat="1" applyFont="1" applyFill="1" applyBorder="1" applyAlignment="1">
      <alignment horizontal="center" vertical="top" wrapText="1"/>
    </xf>
    <xf numFmtId="9" fontId="7" fillId="6" borderId="1" xfId="10" applyNumberFormat="1" applyFont="1" applyFill="1" applyBorder="1" applyAlignment="1">
      <alignment horizontal="center" vertical="top" wrapText="1"/>
    </xf>
    <xf numFmtId="37" fontId="4" fillId="6" borderId="1" xfId="10" applyNumberFormat="1" applyFont="1" applyFill="1" applyBorder="1" applyAlignment="1">
      <alignment horizontal="right" vertical="top" wrapText="1"/>
    </xf>
    <xf numFmtId="37" fontId="4" fillId="6" borderId="1" xfId="10" applyNumberFormat="1" applyFont="1" applyFill="1" applyBorder="1" applyAlignment="1">
      <alignment horizontal="center" vertical="top" wrapText="1"/>
    </xf>
    <xf numFmtId="41" fontId="7" fillId="6" borderId="1" xfId="9" applyFont="1" applyFill="1" applyBorder="1" applyAlignment="1">
      <alignment horizontal="center" vertical="top" wrapText="1"/>
    </xf>
    <xf numFmtId="3" fontId="7" fillId="6" borderId="1" xfId="10" applyNumberFormat="1" applyFont="1" applyFill="1" applyBorder="1" applyAlignment="1">
      <alignment horizontal="right" vertical="top" wrapText="1"/>
    </xf>
    <xf numFmtId="0" fontId="4" fillId="5" borderId="1" xfId="10" applyFont="1" applyFill="1" applyBorder="1" applyAlignment="1">
      <alignment horizontal="left" vertical="top" wrapText="1"/>
    </xf>
    <xf numFmtId="0" fontId="4" fillId="5" borderId="1" xfId="10" applyFont="1" applyFill="1" applyBorder="1" applyAlignment="1">
      <alignment horizontal="center" vertical="top" wrapText="1"/>
    </xf>
    <xf numFmtId="3" fontId="4" fillId="6" borderId="1" xfId="10" applyNumberFormat="1" applyFont="1" applyFill="1" applyBorder="1" applyAlignment="1">
      <alignment horizontal="center" vertical="top" wrapText="1"/>
    </xf>
    <xf numFmtId="0" fontId="4" fillId="6" borderId="0" xfId="10" applyFont="1" applyFill="1" applyBorder="1" applyAlignment="1">
      <alignment horizontal="left" vertical="top" wrapText="1"/>
    </xf>
    <xf numFmtId="0" fontId="7" fillId="5" borderId="1" xfId="10" applyFont="1" applyFill="1" applyBorder="1" applyAlignment="1">
      <alignment horizontal="left" vertical="top" wrapText="1"/>
    </xf>
    <xf numFmtId="0" fontId="4" fillId="2" borderId="1" xfId="10" applyFont="1" applyFill="1" applyBorder="1" applyAlignment="1">
      <alignment horizontal="left" vertical="top" wrapText="1"/>
    </xf>
    <xf numFmtId="0" fontId="4" fillId="2" borderId="1" xfId="10" applyFont="1" applyFill="1" applyBorder="1" applyAlignment="1">
      <alignment horizontal="center" vertical="top" wrapText="1"/>
    </xf>
    <xf numFmtId="37" fontId="7" fillId="5" borderId="1" xfId="10" applyNumberFormat="1" applyFont="1" applyFill="1" applyBorder="1" applyAlignment="1">
      <alignment horizontal="right" vertical="top" wrapText="1"/>
    </xf>
    <xf numFmtId="41" fontId="4" fillId="6" borderId="1" xfId="9" applyFont="1" applyFill="1" applyBorder="1" applyAlignment="1">
      <alignment horizontal="center" vertical="top" wrapText="1"/>
    </xf>
    <xf numFmtId="0" fontId="7" fillId="5" borderId="6" xfId="10" applyFont="1" applyFill="1" applyBorder="1" applyAlignment="1">
      <alignment horizontal="left" vertical="top" wrapText="1"/>
    </xf>
    <xf numFmtId="0" fontId="4" fillId="5" borderId="3" xfId="10" applyFont="1" applyFill="1" applyBorder="1" applyAlignment="1">
      <alignment horizontal="left" vertical="top" wrapText="1"/>
    </xf>
    <xf numFmtId="0" fontId="4" fillId="5" borderId="4" xfId="10" applyFont="1" applyFill="1" applyBorder="1" applyAlignment="1">
      <alignment horizontal="center" vertical="top" wrapText="1"/>
    </xf>
    <xf numFmtId="37" fontId="7" fillId="5" borderId="6" xfId="10" applyNumberFormat="1" applyFont="1" applyFill="1" applyBorder="1" applyAlignment="1">
      <alignment horizontal="right" vertical="top" wrapText="1"/>
    </xf>
    <xf numFmtId="3" fontId="4" fillId="6" borderId="1" xfId="10" applyNumberFormat="1" applyFont="1" applyFill="1" applyBorder="1" applyAlignment="1">
      <alignment horizontal="right" vertical="top" wrapText="1"/>
    </xf>
    <xf numFmtId="0" fontId="4" fillId="6" borderId="6" xfId="10" applyFont="1" applyFill="1" applyBorder="1" applyAlignment="1">
      <alignment horizontal="left" vertical="top" wrapText="1"/>
    </xf>
    <xf numFmtId="0" fontId="4" fillId="6" borderId="20" xfId="10" applyFont="1" applyFill="1" applyBorder="1" applyAlignment="1">
      <alignment vertical="top" wrapText="1"/>
    </xf>
    <xf numFmtId="0" fontId="13" fillId="5" borderId="22" xfId="10" applyFont="1" applyFill="1" applyBorder="1" applyAlignment="1">
      <alignment vertical="top" wrapText="1"/>
    </xf>
    <xf numFmtId="37" fontId="4" fillId="6" borderId="23" xfId="10" applyNumberFormat="1" applyFont="1" applyFill="1" applyBorder="1" applyAlignment="1">
      <alignment horizontal="right" vertical="top" wrapText="1"/>
    </xf>
    <xf numFmtId="37" fontId="4" fillId="6" borderId="23" xfId="10" applyNumberFormat="1" applyFont="1" applyFill="1" applyBorder="1" applyAlignment="1">
      <alignment horizontal="center" vertical="top" wrapText="1"/>
    </xf>
    <xf numFmtId="41" fontId="7" fillId="6" borderId="23" xfId="10" applyNumberFormat="1" applyFont="1" applyFill="1" applyBorder="1" applyAlignment="1">
      <alignment horizontal="center" vertical="top" wrapText="1"/>
    </xf>
    <xf numFmtId="3" fontId="7" fillId="6" borderId="0" xfId="10" applyNumberFormat="1" applyFont="1" applyFill="1" applyBorder="1" applyAlignment="1">
      <alignment horizontal="right" vertical="top" wrapText="1"/>
    </xf>
    <xf numFmtId="0" fontId="4" fillId="6" borderId="1" xfId="10" applyFont="1" applyFill="1" applyBorder="1" applyAlignment="1">
      <alignment vertical="top" wrapText="1"/>
    </xf>
    <xf numFmtId="0" fontId="17" fillId="5" borderId="1" xfId="10" applyFont="1" applyFill="1" applyBorder="1" applyAlignment="1">
      <alignment horizontal="left" vertical="top" wrapText="1"/>
    </xf>
    <xf numFmtId="0" fontId="13" fillId="5" borderId="25" xfId="10" applyFont="1" applyFill="1" applyBorder="1" applyAlignment="1">
      <alignment vertical="top" wrapText="1"/>
    </xf>
    <xf numFmtId="37" fontId="4" fillId="6" borderId="5" xfId="10" applyNumberFormat="1" applyFont="1" applyFill="1" applyBorder="1" applyAlignment="1">
      <alignment horizontal="right" vertical="top" wrapText="1"/>
    </xf>
    <xf numFmtId="37" fontId="4" fillId="6" borderId="5" xfId="10" applyNumberFormat="1" applyFont="1" applyFill="1" applyBorder="1" applyAlignment="1">
      <alignment horizontal="center" vertical="top" wrapText="1"/>
    </xf>
    <xf numFmtId="41" fontId="7" fillId="6" borderId="5" xfId="9" applyFont="1" applyFill="1" applyBorder="1" applyAlignment="1">
      <alignment horizontal="center" vertical="top" wrapText="1"/>
    </xf>
    <xf numFmtId="41" fontId="8" fillId="6" borderId="0" xfId="10" applyNumberFormat="1" applyFill="1"/>
    <xf numFmtId="37" fontId="4" fillId="5" borderId="1" xfId="10" applyNumberFormat="1" applyFont="1" applyFill="1" applyBorder="1" applyAlignment="1">
      <alignment horizontal="right" vertical="top" wrapText="1"/>
    </xf>
    <xf numFmtId="41" fontId="7" fillId="6" borderId="1" xfId="10" applyNumberFormat="1" applyFont="1" applyFill="1" applyBorder="1" applyAlignment="1">
      <alignment horizontal="center" vertical="top" wrapText="1"/>
    </xf>
    <xf numFmtId="37" fontId="15" fillId="5" borderId="1" xfId="10" applyNumberFormat="1" applyFont="1" applyFill="1" applyBorder="1" applyAlignment="1">
      <alignment horizontal="right" vertical="top" wrapText="1"/>
    </xf>
    <xf numFmtId="41" fontId="15" fillId="5" borderId="1" xfId="9" applyFont="1" applyFill="1" applyBorder="1" applyAlignment="1">
      <alignment horizontal="right" vertical="top" wrapText="1"/>
    </xf>
    <xf numFmtId="41" fontId="7" fillId="5" borderId="1" xfId="9" applyFont="1" applyFill="1" applyBorder="1" applyAlignment="1">
      <alignment horizontal="left" vertical="top" wrapText="1"/>
    </xf>
    <xf numFmtId="41" fontId="4" fillId="5" borderId="1" xfId="9" applyFont="1" applyFill="1" applyBorder="1" applyAlignment="1">
      <alignment horizontal="left" vertical="top" wrapText="1"/>
    </xf>
    <xf numFmtId="41" fontId="4" fillId="6" borderId="6" xfId="9" applyFont="1" applyFill="1" applyBorder="1" applyAlignment="1">
      <alignment horizontal="center" vertical="top" wrapText="1"/>
    </xf>
    <xf numFmtId="41" fontId="7" fillId="6" borderId="6" xfId="9" applyFont="1" applyFill="1" applyBorder="1" applyAlignment="1">
      <alignment horizontal="center" vertical="top" wrapText="1"/>
    </xf>
    <xf numFmtId="41" fontId="7" fillId="5" borderId="6" xfId="9" applyFont="1" applyFill="1" applyBorder="1" applyAlignment="1">
      <alignment horizontal="right" vertical="top" wrapText="1"/>
    </xf>
    <xf numFmtId="41" fontId="4" fillId="5" borderId="6" xfId="9" applyFont="1" applyFill="1" applyBorder="1" applyAlignment="1">
      <alignment horizontal="right" vertical="top" wrapText="1"/>
    </xf>
    <xf numFmtId="10" fontId="4" fillId="5" borderId="1" xfId="10" applyNumberFormat="1" applyFont="1" applyFill="1" applyBorder="1" applyAlignment="1">
      <alignment horizontal="center" vertical="top" wrapText="1"/>
    </xf>
    <xf numFmtId="0" fontId="15" fillId="5" borderId="6" xfId="10" applyFont="1" applyFill="1" applyBorder="1" applyAlignment="1">
      <alignment horizontal="left" vertical="top" wrapText="1"/>
    </xf>
    <xf numFmtId="37" fontId="4" fillId="5" borderId="6" xfId="10" applyNumberFormat="1" applyFont="1" applyFill="1" applyBorder="1" applyAlignment="1">
      <alignment horizontal="right" vertical="top" wrapText="1"/>
    </xf>
    <xf numFmtId="0" fontId="2" fillId="6" borderId="2" xfId="10" applyFont="1" applyFill="1" applyBorder="1" applyAlignment="1">
      <alignment vertical="top" wrapText="1"/>
    </xf>
    <xf numFmtId="0" fontId="8" fillId="6" borderId="0" xfId="10" applyFill="1" applyAlignment="1">
      <alignment horizontal="right"/>
    </xf>
    <xf numFmtId="43" fontId="7" fillId="6" borderId="1" xfId="7" applyNumberFormat="1" applyFont="1" applyFill="1" applyBorder="1" applyAlignment="1">
      <alignment horizontal="right" vertical="top" wrapText="1"/>
    </xf>
    <xf numFmtId="0" fontId="3" fillId="6" borderId="1" xfId="7" applyFont="1" applyFill="1" applyBorder="1" applyAlignment="1">
      <alignment horizontal="center" vertical="top" wrapText="1"/>
    </xf>
    <xf numFmtId="0" fontId="8" fillId="6" borderId="6" xfId="7" applyFill="1" applyBorder="1" applyAlignment="1">
      <alignment vertical="top" wrapText="1"/>
    </xf>
    <xf numFmtId="0" fontId="41" fillId="6" borderId="1" xfId="7" applyFont="1" applyFill="1" applyBorder="1" applyAlignment="1">
      <alignment horizontal="center" vertical="top" wrapText="1"/>
    </xf>
    <xf numFmtId="0" fontId="41" fillId="6" borderId="5" xfId="7" applyFont="1" applyFill="1" applyBorder="1" applyAlignment="1">
      <alignment vertical="top" wrapText="1"/>
    </xf>
    <xf numFmtId="0" fontId="41" fillId="6" borderId="19" xfId="7" applyFont="1" applyFill="1" applyBorder="1" applyAlignment="1">
      <alignment vertical="top" wrapText="1"/>
    </xf>
    <xf numFmtId="0" fontId="41" fillId="6" borderId="1" xfId="7" applyFont="1" applyFill="1" applyBorder="1" applyAlignment="1">
      <alignment wrapText="1"/>
    </xf>
    <xf numFmtId="0" fontId="41" fillId="6" borderId="0" xfId="7" applyFont="1" applyFill="1" applyAlignment="1">
      <alignment horizontal="right" wrapText="1"/>
    </xf>
    <xf numFmtId="0" fontId="41" fillId="6" borderId="1" xfId="7" applyFont="1" applyFill="1" applyBorder="1" applyAlignment="1">
      <alignment horizontal="right" vertical="center" wrapText="1"/>
    </xf>
    <xf numFmtId="0" fontId="41" fillId="6" borderId="3" xfId="7" applyFont="1" applyFill="1" applyBorder="1" applyAlignment="1">
      <alignment wrapText="1"/>
    </xf>
    <xf numFmtId="43" fontId="15" fillId="6" borderId="1" xfId="7" applyNumberFormat="1" applyFont="1" applyFill="1" applyBorder="1" applyAlignment="1">
      <alignment horizontal="right" vertical="top" wrapText="1"/>
    </xf>
    <xf numFmtId="0" fontId="13" fillId="5" borderId="18" xfId="7" applyFont="1" applyFill="1" applyBorder="1" applyAlignment="1">
      <alignment vertical="top" wrapText="1"/>
    </xf>
    <xf numFmtId="41" fontId="13" fillId="5" borderId="16" xfId="9" applyFont="1" applyFill="1" applyBorder="1" applyAlignment="1">
      <alignment horizontal="center" vertical="top" wrapText="1"/>
    </xf>
    <xf numFmtId="0" fontId="42" fillId="6" borderId="1" xfId="7" applyFont="1" applyFill="1" applyBorder="1" applyAlignment="1">
      <alignment horizontal="center" vertical="top" wrapText="1"/>
    </xf>
    <xf numFmtId="0" fontId="42" fillId="6" borderId="5" xfId="7" applyFont="1" applyFill="1" applyBorder="1" applyAlignment="1">
      <alignment horizontal="center" vertical="top" wrapText="1"/>
    </xf>
    <xf numFmtId="0" fontId="41" fillId="6" borderId="6" xfId="7" applyFont="1" applyFill="1" applyBorder="1" applyAlignment="1">
      <alignment vertical="top" wrapText="1"/>
    </xf>
    <xf numFmtId="0" fontId="41" fillId="6" borderId="1" xfId="7" applyFont="1" applyFill="1" applyBorder="1" applyAlignment="1">
      <alignment vertical="top" wrapText="1"/>
    </xf>
    <xf numFmtId="165" fontId="8" fillId="2" borderId="1" xfId="8" applyNumberFormat="1" applyFont="1" applyFill="1" applyBorder="1" applyAlignment="1">
      <alignment vertical="top" wrapText="1"/>
    </xf>
    <xf numFmtId="0" fontId="3" fillId="6" borderId="5" xfId="7" applyFont="1" applyFill="1" applyBorder="1" applyAlignment="1">
      <alignment horizontal="center" vertical="top" wrapText="1"/>
    </xf>
    <xf numFmtId="165" fontId="7" fillId="0" borderId="23" xfId="8" applyNumberFormat="1" applyFont="1" applyFill="1" applyBorder="1" applyAlignment="1">
      <alignment horizontal="center" vertical="top" wrapText="1"/>
    </xf>
    <xf numFmtId="165" fontId="7" fillId="0" borderId="5" xfId="8" applyNumberFormat="1" applyFont="1" applyFill="1" applyBorder="1" applyAlignment="1">
      <alignment horizontal="center" vertical="top" wrapText="1"/>
    </xf>
    <xf numFmtId="43" fontId="4" fillId="6" borderId="1" xfId="12" applyNumberFormat="1" applyFont="1" applyFill="1" applyBorder="1" applyAlignment="1">
      <alignment horizontal="right" vertical="top" wrapText="1"/>
    </xf>
    <xf numFmtId="0" fontId="8" fillId="6" borderId="1" xfId="7" applyFill="1" applyBorder="1" applyAlignment="1">
      <alignment vertical="top" wrapText="1"/>
    </xf>
    <xf numFmtId="0" fontId="8" fillId="6" borderId="0" xfId="7" applyFill="1" applyAlignment="1">
      <alignment horizontal="right" vertical="center" wrapText="1"/>
    </xf>
    <xf numFmtId="0" fontId="8" fillId="6" borderId="0" xfId="7" applyFill="1" applyAlignment="1">
      <alignment horizontal="right" wrapText="1"/>
    </xf>
    <xf numFmtId="165" fontId="0" fillId="6" borderId="0" xfId="8" applyNumberFormat="1" applyFont="1" applyFill="1" applyAlignment="1">
      <alignment horizontal="right" wrapText="1"/>
    </xf>
    <xf numFmtId="0" fontId="8" fillId="6" borderId="5" xfId="7" applyFill="1" applyBorder="1" applyAlignment="1">
      <alignment horizontal="center" vertical="top" wrapText="1"/>
    </xf>
    <xf numFmtId="0" fontId="8" fillId="6" borderId="6" xfId="7" applyFill="1" applyBorder="1" applyAlignment="1">
      <alignment horizontal="center" vertical="top" wrapText="1"/>
    </xf>
    <xf numFmtId="0" fontId="37" fillId="6" borderId="5" xfId="7" applyFont="1" applyFill="1" applyBorder="1" applyAlignment="1">
      <alignment horizontal="right" vertical="top" wrapText="1"/>
    </xf>
    <xf numFmtId="0" fontId="8" fillId="6" borderId="6" xfId="7" applyFill="1" applyBorder="1" applyAlignment="1">
      <alignment horizontal="right" vertical="top" wrapText="1"/>
    </xf>
    <xf numFmtId="0" fontId="41" fillId="2" borderId="1" xfId="7" applyFont="1" applyFill="1" applyBorder="1" applyAlignment="1">
      <alignment horizontal="right" vertical="top" wrapText="1"/>
    </xf>
    <xf numFmtId="0" fontId="41" fillId="2" borderId="5" xfId="7" applyFont="1" applyFill="1" applyBorder="1" applyAlignment="1">
      <alignment vertical="top" wrapText="1"/>
    </xf>
    <xf numFmtId="0" fontId="41" fillId="2" borderId="19" xfId="7" applyFont="1" applyFill="1" applyBorder="1" applyAlignment="1">
      <alignment vertical="top" wrapText="1"/>
    </xf>
    <xf numFmtId="0" fontId="41" fillId="2" borderId="0" xfId="7" applyFont="1" applyFill="1" applyAlignment="1">
      <alignment wrapText="1"/>
    </xf>
    <xf numFmtId="0" fontId="41" fillId="2" borderId="1" xfId="7" applyFont="1" applyFill="1" applyBorder="1" applyAlignment="1">
      <alignment wrapText="1"/>
    </xf>
    <xf numFmtId="165" fontId="41" fillId="2" borderId="1" xfId="8" applyNumberFormat="1" applyFont="1" applyFill="1" applyBorder="1" applyAlignment="1">
      <alignment horizontal="right" vertical="top" wrapText="1"/>
    </xf>
    <xf numFmtId="37" fontId="42" fillId="2" borderId="1" xfId="7" applyNumberFormat="1" applyFont="1" applyFill="1" applyBorder="1" applyAlignment="1">
      <alignment horizontal="right" wrapText="1"/>
    </xf>
    <xf numFmtId="165" fontId="41" fillId="2" borderId="25" xfId="8" applyNumberFormat="1" applyFont="1" applyFill="1" applyBorder="1" applyAlignment="1">
      <alignment horizontal="right" vertical="top" wrapText="1"/>
    </xf>
    <xf numFmtId="37" fontId="17" fillId="11" borderId="1" xfId="7" applyNumberFormat="1" applyFont="1" applyFill="1" applyBorder="1" applyAlignment="1">
      <alignment horizontal="right" vertical="top" wrapText="1"/>
    </xf>
    <xf numFmtId="37" fontId="17" fillId="11" borderId="1" xfId="7" applyNumberFormat="1" applyFont="1" applyFill="1" applyBorder="1" applyAlignment="1">
      <alignment horizontal="center" vertical="top" wrapText="1"/>
    </xf>
    <xf numFmtId="37" fontId="17" fillId="11" borderId="1" xfId="7" applyNumberFormat="1" applyFont="1" applyFill="1" applyBorder="1" applyAlignment="1">
      <alignment horizontal="left" vertical="top" wrapText="1"/>
    </xf>
    <xf numFmtId="165" fontId="17" fillId="11" borderId="1" xfId="8" applyNumberFormat="1" applyFont="1" applyFill="1" applyBorder="1" applyAlignment="1">
      <alignment horizontal="center" vertical="top" wrapText="1"/>
    </xf>
    <xf numFmtId="3" fontId="17" fillId="11" borderId="1" xfId="7" applyNumberFormat="1" applyFont="1" applyFill="1" applyBorder="1" applyAlignment="1">
      <alignment horizontal="right" vertical="top" wrapText="1"/>
    </xf>
    <xf numFmtId="0" fontId="41" fillId="11" borderId="1" xfId="7" applyFont="1" applyFill="1" applyBorder="1" applyAlignment="1">
      <alignment horizontal="right" vertical="top" wrapText="1"/>
    </xf>
    <xf numFmtId="0" fontId="17" fillId="11" borderId="1" xfId="7" applyFont="1" applyFill="1" applyBorder="1" applyAlignment="1">
      <alignment horizontal="left" vertical="top" wrapText="1"/>
    </xf>
    <xf numFmtId="0" fontId="42" fillId="2" borderId="1" xfId="7" applyFont="1" applyFill="1" applyBorder="1" applyAlignment="1">
      <alignment horizontal="center" vertical="top" wrapText="1"/>
    </xf>
    <xf numFmtId="0" fontId="41" fillId="2" borderId="5" xfId="7" applyFont="1" applyFill="1" applyBorder="1" applyAlignment="1">
      <alignment horizontal="center" vertical="top" wrapText="1"/>
    </xf>
    <xf numFmtId="0" fontId="41" fillId="2" borderId="6" xfId="7" applyFont="1" applyFill="1" applyBorder="1" applyAlignment="1">
      <alignment horizontal="center" vertical="top" wrapText="1"/>
    </xf>
    <xf numFmtId="0" fontId="41" fillId="2" borderId="5" xfId="7" applyFont="1" applyFill="1" applyBorder="1" applyAlignment="1">
      <alignment horizontal="right" vertical="top" wrapText="1"/>
    </xf>
    <xf numFmtId="0" fontId="41" fillId="2" borderId="6" xfId="7" applyFont="1" applyFill="1" applyBorder="1" applyAlignment="1">
      <alignment horizontal="right" vertical="top" wrapText="1"/>
    </xf>
    <xf numFmtId="0" fontId="42" fillId="2" borderId="5" xfId="7" applyFont="1" applyFill="1" applyBorder="1" applyAlignment="1">
      <alignment horizontal="center" vertical="top" wrapText="1"/>
    </xf>
    <xf numFmtId="0" fontId="17" fillId="2" borderId="0" xfId="7" applyFont="1" applyFill="1" applyAlignment="1">
      <alignment vertical="top" wrapText="1"/>
    </xf>
    <xf numFmtId="0" fontId="41" fillId="2" borderId="1" xfId="7" applyFont="1" applyFill="1" applyBorder="1" applyAlignment="1">
      <alignment vertical="top" wrapText="1"/>
    </xf>
    <xf numFmtId="0" fontId="41" fillId="2" borderId="28" xfId="7" applyFont="1" applyFill="1" applyBorder="1" applyAlignment="1">
      <alignment wrapText="1"/>
    </xf>
    <xf numFmtId="37" fontId="42" fillId="2" borderId="1" xfId="7" applyNumberFormat="1" applyFont="1" applyFill="1" applyBorder="1" applyAlignment="1">
      <alignment wrapText="1"/>
    </xf>
    <xf numFmtId="0" fontId="37" fillId="6" borderId="19" xfId="7" applyFont="1" applyFill="1" applyBorder="1" applyAlignment="1">
      <alignment vertical="top" wrapText="1"/>
    </xf>
    <xf numFmtId="0" fontId="37" fillId="6" borderId="1" xfId="7" applyFont="1" applyFill="1" applyBorder="1" applyAlignment="1">
      <alignment wrapText="1"/>
    </xf>
    <xf numFmtId="165" fontId="3" fillId="2" borderId="1" xfId="8" applyNumberFormat="1" applyFont="1" applyFill="1" applyBorder="1" applyAlignment="1">
      <alignment horizontal="right" vertical="top" wrapText="1"/>
    </xf>
    <xf numFmtId="165" fontId="0" fillId="2" borderId="1" xfId="8" applyNumberFormat="1" applyFont="1" applyFill="1" applyBorder="1" applyAlignment="1">
      <alignment horizontal="right" vertical="top" wrapText="1"/>
    </xf>
    <xf numFmtId="0" fontId="41" fillId="6" borderId="0" xfId="7" applyFont="1" applyFill="1" applyAlignment="1">
      <alignment horizontal="right" vertical="center" wrapText="1"/>
    </xf>
    <xf numFmtId="0" fontId="41" fillId="6" borderId="0" xfId="7" applyFont="1" applyFill="1" applyAlignment="1">
      <alignment wrapText="1"/>
    </xf>
    <xf numFmtId="0" fontId="41" fillId="2" borderId="0" xfId="7" applyFont="1" applyFill="1" applyAlignment="1">
      <alignment horizontal="right" wrapText="1"/>
    </xf>
    <xf numFmtId="0" fontId="3" fillId="2" borderId="1" xfId="7" applyFont="1" applyFill="1" applyBorder="1" applyAlignment="1">
      <alignment vertical="top" wrapText="1"/>
    </xf>
    <xf numFmtId="0" fontId="42" fillId="6" borderId="0" xfId="7" applyFont="1" applyFill="1" applyAlignment="1">
      <alignment wrapText="1"/>
    </xf>
    <xf numFmtId="165" fontId="4" fillId="2" borderId="1" xfId="8" applyNumberFormat="1" applyFont="1" applyFill="1" applyBorder="1" applyAlignment="1">
      <alignment horizontal="right" vertical="top" wrapText="1"/>
    </xf>
    <xf numFmtId="0" fontId="8" fillId="6" borderId="5" xfId="7" applyFont="1" applyFill="1" applyBorder="1" applyAlignment="1">
      <alignment horizontal="center" vertical="top" wrapText="1"/>
    </xf>
    <xf numFmtId="0" fontId="37" fillId="6" borderId="6" xfId="7" applyFont="1" applyFill="1" applyBorder="1" applyAlignment="1">
      <alignment horizontal="center" vertical="top" wrapText="1"/>
    </xf>
    <xf numFmtId="0" fontId="8" fillId="6" borderId="19" xfId="7" applyFill="1" applyBorder="1" applyAlignment="1">
      <alignment horizontal="right" vertical="top" wrapText="1"/>
    </xf>
    <xf numFmtId="41" fontId="13" fillId="5" borderId="2" xfId="9" applyFont="1" applyFill="1" applyBorder="1" applyAlignment="1">
      <alignment horizontal="center" vertical="top" wrapText="1"/>
    </xf>
    <xf numFmtId="165" fontId="15" fillId="6" borderId="1" xfId="7" applyNumberFormat="1" applyFont="1" applyFill="1" applyBorder="1" applyAlignment="1">
      <alignment horizontal="right" vertical="top" wrapText="1"/>
    </xf>
    <xf numFmtId="0" fontId="47" fillId="6" borderId="19" xfId="7" applyFont="1" applyFill="1" applyBorder="1" applyAlignment="1">
      <alignment vertical="top" wrapText="1"/>
    </xf>
    <xf numFmtId="0" fontId="41" fillId="6" borderId="5" xfId="7" applyFont="1" applyFill="1" applyBorder="1" applyAlignment="1">
      <alignment horizontal="right" vertical="top" wrapText="1"/>
    </xf>
    <xf numFmtId="0" fontId="41" fillId="6" borderId="6" xfId="7" applyFont="1" applyFill="1" applyBorder="1" applyAlignment="1">
      <alignment horizontal="right" vertical="top" wrapText="1"/>
    </xf>
    <xf numFmtId="0" fontId="45" fillId="2" borderId="0" xfId="7" applyFont="1" applyAlignment="1">
      <alignment vertical="top" wrapText="1"/>
    </xf>
    <xf numFmtId="0" fontId="15" fillId="2" borderId="0" xfId="7" applyFont="1" applyAlignment="1">
      <alignment vertical="top" wrapText="1"/>
    </xf>
    <xf numFmtId="0" fontId="17" fillId="2" borderId="2" xfId="7" applyFont="1" applyBorder="1" applyAlignment="1">
      <alignment vertical="top" wrapText="1"/>
    </xf>
    <xf numFmtId="165" fontId="7" fillId="6" borderId="1" xfId="7" applyNumberFormat="1" applyFont="1" applyFill="1" applyBorder="1" applyAlignment="1">
      <alignment horizontal="right" vertical="top" wrapText="1"/>
    </xf>
    <xf numFmtId="0" fontId="4" fillId="2" borderId="1" xfId="7" applyFont="1" applyFill="1" applyBorder="1" applyAlignment="1">
      <alignment wrapText="1"/>
    </xf>
    <xf numFmtId="0" fontId="7" fillId="2" borderId="6" xfId="7" applyFont="1" applyFill="1" applyBorder="1" applyAlignment="1">
      <alignment horizontal="right" vertical="top" wrapText="1"/>
    </xf>
    <xf numFmtId="0" fontId="7" fillId="2" borderId="5" xfId="7" applyFont="1" applyFill="1" applyBorder="1" applyAlignment="1">
      <alignment horizontal="right" vertical="top" wrapText="1"/>
    </xf>
    <xf numFmtId="0" fontId="7" fillId="2" borderId="19" xfId="7" applyFont="1" applyFill="1" applyBorder="1" applyAlignment="1">
      <alignment horizontal="right" vertical="top" wrapText="1"/>
    </xf>
    <xf numFmtId="165" fontId="4" fillId="2" borderId="0" xfId="8" applyNumberFormat="1" applyFont="1" applyFill="1" applyAlignment="1">
      <alignment horizontal="right" vertical="top"/>
    </xf>
    <xf numFmtId="165" fontId="4" fillId="2" borderId="1" xfId="8" applyNumberFormat="1" applyFont="1" applyFill="1" applyBorder="1" applyAlignment="1">
      <alignment horizontal="right" vertical="top"/>
    </xf>
    <xf numFmtId="0" fontId="8" fillId="6" borderId="1" xfId="10" applyFill="1" applyBorder="1" applyAlignment="1">
      <alignment horizontal="right" vertical="top" wrapText="1"/>
    </xf>
    <xf numFmtId="0" fontId="8" fillId="6" borderId="5" xfId="10" applyFill="1" applyBorder="1" applyAlignment="1">
      <alignment horizontal="right" vertical="top" wrapText="1"/>
    </xf>
    <xf numFmtId="0" fontId="8" fillId="6" borderId="1" xfId="10" applyFill="1" applyBorder="1" applyAlignment="1">
      <alignment wrapText="1"/>
    </xf>
    <xf numFmtId="0" fontId="8" fillId="6" borderId="0" xfId="10" applyFill="1" applyAlignment="1">
      <alignment wrapText="1"/>
    </xf>
    <xf numFmtId="0" fontId="8" fillId="6" borderId="1" xfId="10" applyFill="1" applyBorder="1" applyAlignment="1">
      <alignment horizontal="right" vertical="center" wrapText="1"/>
    </xf>
    <xf numFmtId="0" fontId="8" fillId="6" borderId="3" xfId="10" applyFill="1" applyBorder="1" applyAlignment="1">
      <alignment wrapText="1"/>
    </xf>
    <xf numFmtId="0" fontId="26" fillId="5" borderId="28" xfId="10" applyFont="1" applyFill="1" applyBorder="1" applyAlignment="1">
      <alignment horizontal="left" vertical="top" wrapText="1"/>
    </xf>
    <xf numFmtId="0" fontId="3" fillId="6" borderId="1" xfId="10" applyFont="1" applyFill="1" applyBorder="1" applyAlignment="1">
      <alignment horizontal="center" vertical="top" wrapText="1"/>
    </xf>
    <xf numFmtId="3" fontId="26" fillId="0" borderId="30" xfId="0" applyNumberFormat="1" applyFont="1" applyBorder="1" applyAlignment="1">
      <alignment vertical="top" wrapText="1"/>
    </xf>
    <xf numFmtId="37" fontId="7" fillId="0" borderId="23" xfId="7" applyNumberFormat="1" applyFont="1" applyFill="1" applyBorder="1" applyAlignment="1">
      <alignment horizontal="right" vertical="top" wrapText="1"/>
    </xf>
    <xf numFmtId="165" fontId="4" fillId="0" borderId="28" xfId="8" applyNumberFormat="1" applyFont="1" applyFill="1" applyBorder="1" applyAlignment="1">
      <alignment horizontal="right" vertical="top"/>
    </xf>
    <xf numFmtId="0" fontId="8" fillId="0" borderId="0" xfId="7" applyFill="1" applyBorder="1" applyAlignment="1">
      <alignment horizontal="right"/>
    </xf>
    <xf numFmtId="165" fontId="3" fillId="0" borderId="23" xfId="7" applyNumberFormat="1" applyFont="1" applyFill="1" applyBorder="1" applyAlignment="1">
      <alignment horizontal="right" vertical="top"/>
    </xf>
    <xf numFmtId="37" fontId="3" fillId="0" borderId="28" xfId="7" applyNumberFormat="1" applyFont="1" applyFill="1" applyBorder="1" applyAlignment="1">
      <alignment horizontal="right" vertical="top"/>
    </xf>
    <xf numFmtId="165" fontId="8" fillId="2" borderId="1" xfId="7" applyNumberFormat="1" applyFill="1" applyBorder="1" applyAlignment="1">
      <alignment horizontal="right"/>
    </xf>
    <xf numFmtId="0" fontId="8" fillId="0" borderId="0" xfId="7" applyFill="1"/>
    <xf numFmtId="37" fontId="4" fillId="2" borderId="5" xfId="7" applyNumberFormat="1" applyFont="1" applyFill="1" applyBorder="1" applyAlignment="1">
      <alignment horizontal="right" vertical="top" wrapText="1"/>
    </xf>
    <xf numFmtId="37" fontId="4" fillId="2" borderId="30" xfId="7" applyNumberFormat="1" applyFont="1" applyFill="1" applyBorder="1" applyAlignment="1">
      <alignment horizontal="right" vertical="top" wrapText="1"/>
    </xf>
    <xf numFmtId="37" fontId="4" fillId="2" borderId="25" xfId="7" applyNumberFormat="1" applyFont="1" applyFill="1" applyBorder="1" applyAlignment="1">
      <alignment horizontal="right" vertical="top" wrapText="1"/>
    </xf>
    <xf numFmtId="9" fontId="7" fillId="2" borderId="4" xfId="7" applyNumberFormat="1" applyFont="1" applyFill="1" applyBorder="1" applyAlignment="1">
      <alignment horizontal="center" vertical="top" wrapText="1"/>
    </xf>
    <xf numFmtId="0" fontId="8" fillId="6" borderId="4" xfId="7" applyFill="1" applyBorder="1"/>
    <xf numFmtId="3" fontId="26" fillId="0" borderId="16" xfId="7" applyNumberFormat="1" applyFont="1" applyFill="1" applyBorder="1" applyAlignment="1">
      <alignment vertical="top"/>
    </xf>
    <xf numFmtId="0" fontId="18" fillId="0" borderId="0" xfId="7" applyFont="1" applyFill="1" applyBorder="1" applyAlignment="1">
      <alignment horizontal="left" vertical="top" wrapText="1"/>
    </xf>
    <xf numFmtId="0" fontId="8" fillId="0" borderId="0" xfId="7" applyFill="1" applyBorder="1" applyAlignment="1">
      <alignment horizontal="center"/>
    </xf>
    <xf numFmtId="3" fontId="7" fillId="0" borderId="0" xfId="7" applyNumberFormat="1" applyFont="1" applyFill="1" applyBorder="1" applyAlignment="1">
      <alignment horizontal="right" vertical="top" wrapText="1"/>
    </xf>
    <xf numFmtId="0" fontId="41" fillId="2" borderId="0" xfId="7" applyFont="1" applyFill="1" applyAlignment="1">
      <alignment horizontal="center"/>
    </xf>
    <xf numFmtId="0" fontId="17" fillId="2" borderId="6" xfId="7" applyFont="1" applyFill="1" applyBorder="1" applyAlignment="1">
      <alignment horizontal="left" vertical="top" wrapText="1"/>
    </xf>
    <xf numFmtId="0" fontId="17" fillId="2" borderId="1" xfId="7" applyFont="1" applyFill="1" applyBorder="1" applyAlignment="1">
      <alignment horizontal="left" vertical="top" wrapText="1"/>
    </xf>
    <xf numFmtId="0" fontId="29" fillId="2" borderId="1" xfId="7" applyFont="1" applyFill="1" applyBorder="1" applyAlignment="1">
      <alignment horizontal="center" vertical="center" wrapText="1"/>
    </xf>
    <xf numFmtId="0" fontId="4" fillId="6" borderId="19" xfId="10" applyFont="1" applyFill="1" applyBorder="1" applyAlignment="1">
      <alignment horizontal="left" vertical="top" wrapText="1"/>
    </xf>
    <xf numFmtId="0" fontId="4" fillId="6" borderId="1" xfId="10" applyFont="1" applyFill="1" applyBorder="1" applyAlignment="1">
      <alignment horizontal="left" vertical="top" wrapText="1"/>
    </xf>
    <xf numFmtId="0" fontId="2" fillId="6" borderId="1" xfId="10" applyFont="1" applyFill="1" applyBorder="1" applyAlignment="1">
      <alignment horizontal="center" vertical="center" wrapText="1"/>
    </xf>
    <xf numFmtId="0" fontId="8" fillId="2" borderId="0" xfId="7" applyFill="1" applyAlignment="1">
      <alignment horizontal="center"/>
    </xf>
    <xf numFmtId="0" fontId="8" fillId="2" borderId="0" xfId="7" applyFont="1" applyFill="1" applyAlignment="1">
      <alignment horizontal="left"/>
    </xf>
    <xf numFmtId="0" fontId="4" fillId="6" borderId="1" xfId="7" applyFont="1" applyFill="1" applyBorder="1" applyAlignment="1">
      <alignment horizontal="left" vertical="top" wrapText="1"/>
    </xf>
    <xf numFmtId="0" fontId="2" fillId="2" borderId="1" xfId="7" applyFont="1" applyFill="1" applyBorder="1" applyAlignment="1">
      <alignment horizontal="center" vertical="center" wrapText="1"/>
    </xf>
    <xf numFmtId="0" fontId="4" fillId="4" borderId="1" xfId="7" applyFont="1" applyFill="1" applyBorder="1" applyAlignment="1">
      <alignment horizontal="center" vertical="top" wrapText="1"/>
    </xf>
    <xf numFmtId="37" fontId="4" fillId="2" borderId="1" xfId="7" applyNumberFormat="1" applyFont="1" applyFill="1" applyBorder="1" applyAlignment="1">
      <alignment horizontal="right" vertical="top" wrapText="1"/>
    </xf>
    <xf numFmtId="0" fontId="4" fillId="2" borderId="1" xfId="7" applyFont="1" applyFill="1" applyBorder="1" applyAlignment="1">
      <alignment horizontal="left" vertical="top" wrapText="1"/>
    </xf>
    <xf numFmtId="165" fontId="4" fillId="6" borderId="1" xfId="7" applyNumberFormat="1" applyFont="1" applyFill="1" applyBorder="1" applyAlignment="1">
      <alignment horizontal="right" vertical="top" wrapText="1"/>
    </xf>
    <xf numFmtId="0" fontId="5" fillId="6" borderId="0" xfId="13" applyFont="1" applyFill="1" applyAlignment="1">
      <alignment horizontal="center"/>
    </xf>
    <xf numFmtId="3" fontId="8" fillId="6" borderId="0" xfId="10" applyNumberFormat="1" applyFill="1" applyAlignment="1">
      <alignment horizontal="right"/>
    </xf>
    <xf numFmtId="3" fontId="8" fillId="6" borderId="0" xfId="10" applyNumberFormat="1" applyFill="1"/>
    <xf numFmtId="0" fontId="6" fillId="2" borderId="1" xfId="7" quotePrefix="1" applyFont="1" applyFill="1" applyBorder="1" applyAlignment="1">
      <alignment horizontal="center" wrapText="1"/>
    </xf>
    <xf numFmtId="165" fontId="8" fillId="2" borderId="0" xfId="7" applyNumberFormat="1" applyFill="1" applyAlignment="1">
      <alignment horizontal="right"/>
    </xf>
    <xf numFmtId="43" fontId="8" fillId="2" borderId="0" xfId="7" applyNumberFormat="1" applyFill="1" applyAlignment="1">
      <alignment horizontal="right"/>
    </xf>
    <xf numFmtId="165" fontId="8" fillId="2" borderId="0" xfId="7" applyNumberFormat="1" applyFill="1"/>
    <xf numFmtId="165" fontId="8" fillId="2" borderId="0" xfId="8" applyNumberFormat="1" applyFill="1"/>
    <xf numFmtId="165" fontId="8" fillId="8" borderId="0" xfId="7" applyNumberFormat="1" applyFill="1" applyAlignment="1">
      <alignment horizontal="right"/>
    </xf>
    <xf numFmtId="0" fontId="52" fillId="12" borderId="0" xfId="7" applyFont="1" applyFill="1" applyAlignment="1">
      <alignment vertical="center" wrapText="1"/>
    </xf>
    <xf numFmtId="43" fontId="53" fillId="12" borderId="0" xfId="7" applyNumberFormat="1" applyFont="1" applyFill="1" applyBorder="1" applyAlignment="1">
      <alignment vertical="center"/>
    </xf>
    <xf numFmtId="43" fontId="53" fillId="12" borderId="0" xfId="8" applyFont="1" applyFill="1" applyBorder="1" applyAlignment="1">
      <alignment horizontal="right" vertical="center"/>
    </xf>
    <xf numFmtId="0" fontId="53" fillId="12" borderId="0" xfId="7" applyFont="1" applyFill="1" applyBorder="1" applyAlignment="1">
      <alignment vertical="center"/>
    </xf>
    <xf numFmtId="0" fontId="53" fillId="12" borderId="0" xfId="7" applyFont="1" applyFill="1" applyBorder="1" applyAlignment="1">
      <alignment horizontal="right" vertical="center"/>
    </xf>
    <xf numFmtId="43" fontId="8" fillId="13" borderId="0" xfId="8" applyFill="1"/>
    <xf numFmtId="43" fontId="8" fillId="2" borderId="0" xfId="8" applyFont="1" applyFill="1"/>
    <xf numFmtId="43" fontId="52" fillId="12" borderId="0" xfId="7" applyNumberFormat="1" applyFont="1" applyFill="1" applyAlignment="1">
      <alignment vertical="center" wrapText="1"/>
    </xf>
    <xf numFmtId="43" fontId="25" fillId="13" borderId="0" xfId="8" applyFont="1" applyFill="1" applyAlignment="1">
      <alignment horizontal="right"/>
    </xf>
    <xf numFmtId="43" fontId="52" fillId="12" borderId="0" xfId="8" applyFont="1" applyFill="1" applyAlignment="1">
      <alignment vertical="center" wrapText="1"/>
    </xf>
    <xf numFmtId="43" fontId="25" fillId="2" borderId="0" xfId="8" applyFont="1" applyFill="1" applyAlignment="1">
      <alignment horizontal="right"/>
    </xf>
    <xf numFmtId="43" fontId="54" fillId="12" borderId="0" xfId="8" applyFont="1" applyFill="1" applyBorder="1" applyAlignment="1">
      <alignment horizontal="right" vertical="center"/>
    </xf>
    <xf numFmtId="165" fontId="8" fillId="2" borderId="0" xfId="7" applyNumberFormat="1" applyFont="1" applyFill="1" applyAlignment="1">
      <alignment horizontal="center"/>
    </xf>
    <xf numFmtId="165" fontId="9" fillId="2" borderId="0" xfId="7" applyNumberFormat="1" applyFont="1" applyFill="1" applyAlignment="1">
      <alignment horizontal="center"/>
    </xf>
    <xf numFmtId="165" fontId="8" fillId="2" borderId="0" xfId="8" applyNumberFormat="1" applyFill="1" applyAlignment="1">
      <alignment horizontal="right"/>
    </xf>
    <xf numFmtId="0" fontId="41" fillId="6" borderId="0" xfId="15" applyFont="1" applyFill="1" applyBorder="1"/>
    <xf numFmtId="0" fontId="21" fillId="6" borderId="0" xfId="15" applyFont="1" applyFill="1" applyBorder="1" applyAlignment="1">
      <alignment vertical="top"/>
    </xf>
    <xf numFmtId="0" fontId="21" fillId="6" borderId="0" xfId="15" applyFont="1" applyFill="1" applyBorder="1" applyAlignment="1">
      <alignment horizontal="left" vertical="top"/>
    </xf>
    <xf numFmtId="43" fontId="16" fillId="6" borderId="0" xfId="8" applyFont="1" applyFill="1" applyBorder="1"/>
    <xf numFmtId="0" fontId="57" fillId="6" borderId="0" xfId="15" applyFont="1" applyFill="1" applyBorder="1" applyAlignment="1">
      <alignment horizontal="center" vertical="top"/>
    </xf>
    <xf numFmtId="0" fontId="13" fillId="6" borderId="0" xfId="15" applyFont="1" applyFill="1" applyBorder="1" applyAlignment="1">
      <alignment horizontal="center" vertical="top"/>
    </xf>
    <xf numFmtId="41" fontId="13" fillId="6" borderId="0" xfId="9" applyFont="1" applyFill="1" applyBorder="1" applyAlignment="1">
      <alignment horizontal="right" vertical="center"/>
    </xf>
    <xf numFmtId="41" fontId="21" fillId="6" borderId="0" xfId="9" applyFont="1" applyFill="1" applyBorder="1" applyAlignment="1">
      <alignment horizontal="right" vertical="top"/>
    </xf>
    <xf numFmtId="0" fontId="57" fillId="6" borderId="0" xfId="15" applyFont="1" applyFill="1" applyBorder="1" applyAlignment="1">
      <alignment horizontal="center"/>
    </xf>
    <xf numFmtId="0" fontId="57" fillId="6" borderId="0" xfId="15" applyFont="1" applyFill="1" applyBorder="1" applyAlignment="1">
      <alignment vertical="center"/>
    </xf>
    <xf numFmtId="0" fontId="41" fillId="6" borderId="66" xfId="15" applyFont="1" applyFill="1" applyBorder="1"/>
    <xf numFmtId="0" fontId="41" fillId="6" borderId="66" xfId="15" applyFont="1" applyFill="1" applyBorder="1" applyAlignment="1">
      <alignment horizontal="left"/>
    </xf>
    <xf numFmtId="0" fontId="41" fillId="6" borderId="66" xfId="15" applyFont="1" applyFill="1" applyBorder="1" applyAlignment="1">
      <alignment wrapText="1"/>
    </xf>
    <xf numFmtId="43" fontId="16" fillId="6" borderId="66" xfId="8" applyFont="1" applyFill="1" applyBorder="1"/>
    <xf numFmtId="0" fontId="57" fillId="6" borderId="66" xfId="15" applyFont="1" applyFill="1" applyBorder="1" applyAlignment="1">
      <alignment horizontal="center" vertical="top"/>
    </xf>
    <xf numFmtId="0" fontId="13" fillId="6" borderId="66" xfId="15" applyFont="1" applyFill="1" applyBorder="1" applyAlignment="1">
      <alignment horizontal="center" vertical="top"/>
    </xf>
    <xf numFmtId="0" fontId="57" fillId="6" borderId="0" xfId="15" applyFont="1" applyFill="1" applyBorder="1"/>
    <xf numFmtId="43" fontId="57" fillId="6" borderId="74" xfId="8" applyFont="1" applyFill="1" applyBorder="1" applyAlignment="1">
      <alignment horizontal="center" vertical="center" wrapText="1"/>
    </xf>
    <xf numFmtId="43" fontId="57" fillId="14" borderId="33" xfId="8" applyFont="1" applyFill="1" applyBorder="1" applyAlignment="1">
      <alignment horizontal="center" vertical="center"/>
    </xf>
    <xf numFmtId="0" fontId="57" fillId="14" borderId="33" xfId="15" applyFont="1" applyFill="1" applyBorder="1" applyAlignment="1">
      <alignment horizontal="center"/>
    </xf>
    <xf numFmtId="0" fontId="57" fillId="14" borderId="84" xfId="15" applyFont="1" applyFill="1" applyBorder="1" applyAlignment="1">
      <alignment horizontal="center"/>
    </xf>
    <xf numFmtId="0" fontId="57" fillId="14" borderId="84" xfId="15" applyFont="1" applyFill="1" applyBorder="1" applyAlignment="1">
      <alignment horizontal="center" vertical="top"/>
    </xf>
    <xf numFmtId="0" fontId="13" fillId="14" borderId="85" xfId="15" applyFont="1" applyFill="1" applyBorder="1" applyAlignment="1">
      <alignment horizontal="center" vertical="top"/>
    </xf>
    <xf numFmtId="0" fontId="57" fillId="14" borderId="86" xfId="15" applyFont="1" applyFill="1" applyBorder="1" applyAlignment="1">
      <alignment horizontal="center" vertical="top"/>
    </xf>
    <xf numFmtId="43" fontId="57" fillId="6" borderId="74" xfId="8" applyFont="1" applyFill="1" applyBorder="1" applyAlignment="1">
      <alignment horizontal="center"/>
    </xf>
    <xf numFmtId="0" fontId="41" fillId="6" borderId="87" xfId="15" applyFont="1" applyFill="1" applyBorder="1"/>
    <xf numFmtId="0" fontId="41" fillId="6" borderId="88" xfId="15" applyFont="1" applyFill="1" applyBorder="1"/>
    <xf numFmtId="0" fontId="41" fillId="6" borderId="31" xfId="15" applyFont="1" applyFill="1" applyBorder="1"/>
    <xf numFmtId="0" fontId="21" fillId="6" borderId="88" xfId="15" applyFont="1" applyFill="1" applyBorder="1" applyAlignment="1">
      <alignment horizontal="left" vertical="top" wrapText="1"/>
    </xf>
    <xf numFmtId="0" fontId="21" fillId="6" borderId="88" xfId="15" applyFont="1" applyFill="1" applyBorder="1" applyAlignment="1">
      <alignment vertical="top" wrapText="1"/>
    </xf>
    <xf numFmtId="43" fontId="21" fillId="6" borderId="31" xfId="8" applyFont="1" applyFill="1" applyBorder="1" applyAlignment="1">
      <alignment vertical="top" wrapText="1"/>
    </xf>
    <xf numFmtId="0" fontId="21" fillId="6" borderId="31" xfId="15" applyFont="1" applyFill="1" applyBorder="1" applyAlignment="1">
      <alignment vertical="top" wrapText="1"/>
    </xf>
    <xf numFmtId="0" fontId="13" fillId="6" borderId="31" xfId="15" applyFont="1" applyFill="1" applyBorder="1" applyAlignment="1">
      <alignment horizontal="center" vertical="top" wrapText="1"/>
    </xf>
    <xf numFmtId="43" fontId="21" fillId="6" borderId="89" xfId="8" applyFont="1" applyFill="1" applyBorder="1" applyAlignment="1">
      <alignment vertical="top" wrapText="1"/>
    </xf>
    <xf numFmtId="43" fontId="21" fillId="6" borderId="74" xfId="8" applyFont="1" applyFill="1" applyBorder="1" applyAlignment="1">
      <alignment vertical="top" wrapText="1"/>
    </xf>
    <xf numFmtId="0" fontId="13" fillId="6" borderId="90" xfId="15" applyFont="1" applyFill="1" applyBorder="1" applyAlignment="1">
      <alignment horizontal="left" vertical="top" wrapText="1"/>
    </xf>
    <xf numFmtId="0" fontId="13" fillId="6" borderId="90" xfId="15" applyFont="1" applyFill="1" applyBorder="1" applyAlignment="1">
      <alignment vertical="top" wrapText="1"/>
    </xf>
    <xf numFmtId="43" fontId="13" fillId="6" borderId="15" xfId="8" applyFont="1" applyFill="1" applyBorder="1" applyAlignment="1">
      <alignment vertical="top" wrapText="1"/>
    </xf>
    <xf numFmtId="0" fontId="13" fillId="6" borderId="15" xfId="15" applyFont="1" applyFill="1" applyBorder="1" applyAlignment="1">
      <alignment vertical="top" wrapText="1"/>
    </xf>
    <xf numFmtId="0" fontId="13" fillId="6" borderId="15" xfId="15" applyFont="1" applyFill="1" applyBorder="1" applyAlignment="1">
      <alignment horizontal="center" vertical="top" wrapText="1"/>
    </xf>
    <xf numFmtId="43" fontId="13" fillId="6" borderId="91" xfId="8" applyFont="1" applyFill="1" applyBorder="1" applyAlignment="1">
      <alignment vertical="top" wrapText="1"/>
    </xf>
    <xf numFmtId="43" fontId="13" fillId="6" borderId="74" xfId="8" applyFont="1" applyFill="1" applyBorder="1" applyAlignment="1">
      <alignment vertical="top" wrapText="1"/>
    </xf>
    <xf numFmtId="0" fontId="41" fillId="6" borderId="75" xfId="15" applyFont="1" applyFill="1" applyBorder="1" applyAlignment="1">
      <alignment wrapText="1"/>
    </xf>
    <xf numFmtId="0" fontId="41" fillId="6" borderId="90" xfId="15" applyFont="1" applyFill="1" applyBorder="1" applyAlignment="1">
      <alignment wrapText="1"/>
    </xf>
    <xf numFmtId="0" fontId="21" fillId="6" borderId="90" xfId="15" applyFont="1" applyFill="1" applyBorder="1" applyAlignment="1">
      <alignment horizontal="left" vertical="top" wrapText="1"/>
    </xf>
    <xf numFmtId="0" fontId="21" fillId="6" borderId="90" xfId="15" applyFont="1" applyFill="1" applyBorder="1" applyAlignment="1">
      <alignment vertical="top" wrapText="1"/>
    </xf>
    <xf numFmtId="43" fontId="21" fillId="6" borderId="15" xfId="8" applyFont="1" applyFill="1" applyBorder="1" applyAlignment="1">
      <alignment vertical="top" wrapText="1"/>
    </xf>
    <xf numFmtId="0" fontId="21" fillId="6" borderId="15" xfId="15" applyFont="1" applyFill="1" applyBorder="1" applyAlignment="1">
      <alignment vertical="top" wrapText="1"/>
    </xf>
    <xf numFmtId="43" fontId="21" fillId="6" borderId="91" xfId="8" applyFont="1" applyFill="1" applyBorder="1" applyAlignment="1">
      <alignment vertical="top" wrapText="1"/>
    </xf>
    <xf numFmtId="0" fontId="57" fillId="6" borderId="15" xfId="15" applyFont="1" applyFill="1" applyBorder="1" applyAlignment="1">
      <alignment vertical="top" wrapText="1"/>
    </xf>
    <xf numFmtId="0" fontId="57" fillId="6" borderId="31" xfId="15" applyFont="1" applyFill="1" applyBorder="1" applyAlignment="1">
      <alignment vertical="top" wrapText="1"/>
    </xf>
    <xf numFmtId="0" fontId="41" fillId="6" borderId="15" xfId="15" applyFont="1" applyFill="1" applyBorder="1"/>
    <xf numFmtId="0" fontId="41" fillId="6" borderId="75" xfId="15" applyFont="1" applyFill="1" applyBorder="1"/>
    <xf numFmtId="0" fontId="41" fillId="6" borderId="90" xfId="15" applyFont="1" applyFill="1" applyBorder="1"/>
    <xf numFmtId="0" fontId="21" fillId="6" borderId="15" xfId="15" applyFont="1" applyFill="1" applyBorder="1" applyAlignment="1">
      <alignment horizontal="center" vertical="top"/>
    </xf>
    <xf numFmtId="0" fontId="57" fillId="6" borderId="15" xfId="15" applyFont="1" applyFill="1" applyBorder="1"/>
    <xf numFmtId="0" fontId="13" fillId="6" borderId="0" xfId="15" applyFont="1" applyFill="1" applyBorder="1" applyAlignment="1">
      <alignment vertical="top"/>
    </xf>
    <xf numFmtId="0" fontId="57" fillId="6" borderId="75" xfId="15" applyFont="1" applyFill="1" applyBorder="1"/>
    <xf numFmtId="0" fontId="57" fillId="6" borderId="90" xfId="15" applyFont="1" applyFill="1" applyBorder="1"/>
    <xf numFmtId="0" fontId="13" fillId="6" borderId="15" xfId="15" applyFont="1" applyFill="1" applyBorder="1" applyAlignment="1">
      <alignment horizontal="center" vertical="top"/>
    </xf>
    <xf numFmtId="165" fontId="21" fillId="6" borderId="90" xfId="8" quotePrefix="1" applyNumberFormat="1" applyFont="1" applyFill="1" applyBorder="1" applyAlignment="1">
      <alignment horizontal="left" vertical="top" wrapText="1"/>
    </xf>
    <xf numFmtId="41" fontId="21" fillId="6" borderId="15" xfId="8" applyNumberFormat="1" applyFont="1" applyFill="1" applyBorder="1" applyAlignment="1">
      <alignment horizontal="right" vertical="top" wrapText="1"/>
    </xf>
    <xf numFmtId="41" fontId="13" fillId="6" borderId="15" xfId="8" applyNumberFormat="1" applyFont="1" applyFill="1" applyBorder="1" applyAlignment="1">
      <alignment horizontal="center" vertical="top" wrapText="1"/>
    </xf>
    <xf numFmtId="41" fontId="21" fillId="6" borderId="88" xfId="9" applyFont="1" applyFill="1" applyBorder="1" applyAlignment="1">
      <alignment horizontal="right" vertical="top"/>
    </xf>
    <xf numFmtId="43" fontId="21" fillId="6" borderId="0" xfId="8" applyFont="1" applyFill="1" applyBorder="1" applyAlignment="1">
      <alignment vertical="top"/>
    </xf>
    <xf numFmtId="0" fontId="13" fillId="6" borderId="14" xfId="15" applyFont="1" applyFill="1" applyBorder="1" applyAlignment="1">
      <alignment horizontal="center" vertical="top" wrapText="1"/>
    </xf>
    <xf numFmtId="0" fontId="21" fillId="6" borderId="92" xfId="15" applyFont="1" applyFill="1" applyBorder="1" applyAlignment="1">
      <alignment vertical="top"/>
    </xf>
    <xf numFmtId="43" fontId="21" fillId="6" borderId="92" xfId="8" applyFont="1" applyFill="1" applyBorder="1" applyAlignment="1">
      <alignment vertical="top"/>
    </xf>
    <xf numFmtId="41" fontId="13" fillId="6" borderId="15" xfId="8" applyNumberFormat="1" applyFont="1" applyFill="1" applyBorder="1" applyAlignment="1">
      <alignment horizontal="right" vertical="top" wrapText="1"/>
    </xf>
    <xf numFmtId="0" fontId="41" fillId="6" borderId="79" xfId="15" applyFont="1" applyFill="1" applyBorder="1"/>
    <xf numFmtId="0" fontId="41" fillId="6" borderId="93" xfId="15" applyFont="1" applyFill="1" applyBorder="1"/>
    <xf numFmtId="0" fontId="13" fillId="6" borderId="14" xfId="15" applyFont="1" applyFill="1" applyBorder="1" applyAlignment="1">
      <alignment horizontal="center" vertical="top"/>
    </xf>
    <xf numFmtId="0" fontId="21" fillId="6" borderId="93" xfId="15" applyFont="1" applyFill="1" applyBorder="1" applyAlignment="1">
      <alignment horizontal="left" vertical="top" wrapText="1"/>
    </xf>
    <xf numFmtId="43" fontId="21" fillId="6" borderId="14" xfId="8" applyFont="1" applyFill="1" applyBorder="1" applyAlignment="1">
      <alignment vertical="top" wrapText="1"/>
    </xf>
    <xf numFmtId="0" fontId="21" fillId="6" borderId="14" xfId="15" applyFont="1" applyFill="1" applyBorder="1" applyAlignment="1">
      <alignment vertical="top" wrapText="1"/>
    </xf>
    <xf numFmtId="43" fontId="21" fillId="6" borderId="94" xfId="8" applyFont="1" applyFill="1" applyBorder="1" applyAlignment="1">
      <alignment vertical="top" wrapText="1"/>
    </xf>
    <xf numFmtId="0" fontId="57" fillId="6" borderId="87" xfId="15" applyFont="1" applyFill="1" applyBorder="1"/>
    <xf numFmtId="0" fontId="57" fillId="6" borderId="88" xfId="15" applyFont="1" applyFill="1" applyBorder="1"/>
    <xf numFmtId="0" fontId="21" fillId="6" borderId="31" xfId="15" applyFont="1" applyFill="1" applyBorder="1" applyAlignment="1">
      <alignment horizontal="center" vertical="top"/>
    </xf>
    <xf numFmtId="0" fontId="13" fillId="6" borderId="88" xfId="15" applyFont="1" applyFill="1" applyBorder="1" applyAlignment="1">
      <alignment horizontal="left" vertical="top" wrapText="1"/>
    </xf>
    <xf numFmtId="0" fontId="13" fillId="6" borderId="88" xfId="15" applyFont="1" applyFill="1" applyBorder="1" applyAlignment="1">
      <alignment vertical="top" wrapText="1"/>
    </xf>
    <xf numFmtId="43" fontId="13" fillId="6" borderId="31" xfId="8" applyFont="1" applyFill="1" applyBorder="1" applyAlignment="1">
      <alignment vertical="top" wrapText="1"/>
    </xf>
    <xf numFmtId="0" fontId="13" fillId="6" borderId="31" xfId="15" applyFont="1" applyFill="1" applyBorder="1" applyAlignment="1">
      <alignment vertical="top" wrapText="1"/>
    </xf>
    <xf numFmtId="43" fontId="13" fillId="6" borderId="89" xfId="8" applyFont="1" applyFill="1" applyBorder="1" applyAlignment="1">
      <alignment vertical="top" wrapText="1"/>
    </xf>
    <xf numFmtId="0" fontId="59" fillId="6" borderId="82" xfId="15" applyFont="1" applyFill="1" applyBorder="1" applyAlignment="1">
      <alignment horizontal="center" vertical="center"/>
    </xf>
    <xf numFmtId="0" fontId="59" fillId="6" borderId="85" xfId="15" applyFont="1" applyFill="1" applyBorder="1" applyAlignment="1">
      <alignment horizontal="center" vertical="center"/>
    </xf>
    <xf numFmtId="0" fontId="59" fillId="6" borderId="84" xfId="15" applyFont="1" applyFill="1" applyBorder="1" applyAlignment="1">
      <alignment horizontal="center" vertical="center"/>
    </xf>
    <xf numFmtId="0" fontId="60" fillId="6" borderId="85" xfId="15" applyFont="1" applyFill="1" applyBorder="1" applyAlignment="1">
      <alignment horizontal="left" vertical="center" wrapText="1"/>
    </xf>
    <xf numFmtId="0" fontId="60" fillId="6" borderId="85" xfId="15" applyFont="1" applyFill="1" applyBorder="1" applyAlignment="1">
      <alignment horizontal="center" vertical="center" wrapText="1"/>
    </xf>
    <xf numFmtId="43" fontId="60" fillId="6" borderId="84" xfId="8" applyFont="1" applyFill="1" applyBorder="1" applyAlignment="1">
      <alignment horizontal="center" vertical="center" wrapText="1"/>
    </xf>
    <xf numFmtId="0" fontId="60" fillId="6" borderId="84" xfId="15" applyFont="1" applyFill="1" applyBorder="1" applyAlignment="1">
      <alignment horizontal="center" vertical="center" wrapText="1"/>
    </xf>
    <xf numFmtId="43" fontId="60" fillId="6" borderId="86" xfId="8" applyFont="1" applyFill="1" applyBorder="1" applyAlignment="1">
      <alignment horizontal="center" vertical="center" wrapText="1"/>
    </xf>
    <xf numFmtId="43" fontId="60" fillId="6" borderId="74" xfId="8" applyFont="1" applyFill="1" applyBorder="1" applyAlignment="1">
      <alignment horizontal="center" vertical="center" wrapText="1"/>
    </xf>
    <xf numFmtId="43" fontId="57" fillId="6" borderId="0" xfId="15" applyNumberFormat="1" applyFont="1" applyFill="1" applyBorder="1" applyAlignment="1">
      <alignment vertical="center"/>
    </xf>
    <xf numFmtId="43" fontId="41" fillId="6" borderId="0" xfId="15" applyNumberFormat="1" applyFont="1" applyFill="1" applyBorder="1"/>
    <xf numFmtId="0" fontId="41" fillId="6" borderId="96" xfId="15" applyFont="1" applyFill="1" applyBorder="1"/>
    <xf numFmtId="41" fontId="21" fillId="6" borderId="31" xfId="9" applyNumberFormat="1" applyFont="1" applyFill="1" applyBorder="1" applyAlignment="1">
      <alignment horizontal="right" vertical="top" wrapText="1"/>
    </xf>
    <xf numFmtId="0" fontId="13" fillId="6" borderId="15" xfId="15" applyFont="1" applyFill="1" applyBorder="1" applyAlignment="1">
      <alignment horizontal="center" vertical="center" wrapText="1"/>
    </xf>
    <xf numFmtId="0" fontId="57" fillId="6" borderId="15" xfId="15" applyFont="1" applyFill="1" applyBorder="1" applyAlignment="1">
      <alignment horizontal="center" vertical="center"/>
    </xf>
    <xf numFmtId="0" fontId="21" fillId="6" borderId="93" xfId="15" applyFont="1" applyFill="1" applyBorder="1" applyAlignment="1">
      <alignment vertical="top" wrapText="1"/>
    </xf>
    <xf numFmtId="0" fontId="60" fillId="6" borderId="82" xfId="15" applyFont="1" applyFill="1" applyBorder="1" applyAlignment="1">
      <alignment horizontal="center" vertical="center"/>
    </xf>
    <xf numFmtId="0" fontId="60" fillId="6" borderId="85" xfId="15" applyFont="1" applyFill="1" applyBorder="1" applyAlignment="1">
      <alignment horizontal="center" vertical="center"/>
    </xf>
    <xf numFmtId="0" fontId="60" fillId="6" borderId="84" xfId="15" applyFont="1" applyFill="1" applyBorder="1" applyAlignment="1">
      <alignment horizontal="center" vertical="center"/>
    </xf>
    <xf numFmtId="43" fontId="60" fillId="6" borderId="0" xfId="15" applyNumberFormat="1" applyFont="1" applyFill="1" applyBorder="1" applyAlignment="1">
      <alignment vertical="center"/>
    </xf>
    <xf numFmtId="0" fontId="60" fillId="6" borderId="0" xfId="15" applyFont="1" applyFill="1" applyBorder="1"/>
    <xf numFmtId="0" fontId="21" fillId="6" borderId="96" xfId="15" applyFont="1" applyFill="1" applyBorder="1" applyAlignment="1">
      <alignment vertical="top"/>
    </xf>
    <xf numFmtId="0" fontId="57" fillId="6" borderId="15" xfId="15" applyFont="1" applyFill="1" applyBorder="1" applyAlignment="1">
      <alignment horizontal="center" vertical="center" wrapText="1"/>
    </xf>
    <xf numFmtId="41" fontId="61" fillId="6" borderId="0" xfId="9" applyFont="1" applyFill="1" applyBorder="1" applyAlignment="1">
      <alignment horizontal="right" vertical="center" wrapText="1"/>
    </xf>
    <xf numFmtId="0" fontId="62" fillId="6" borderId="82" xfId="15" applyFont="1" applyFill="1" applyBorder="1" applyAlignment="1">
      <alignment vertical="center"/>
    </xf>
    <xf numFmtId="0" fontId="62" fillId="6" borderId="85" xfId="15" applyFont="1" applyFill="1" applyBorder="1" applyAlignment="1">
      <alignment vertical="center"/>
    </xf>
    <xf numFmtId="0" fontId="60" fillId="6" borderId="85" xfId="15" applyFont="1" applyFill="1" applyBorder="1" applyAlignment="1">
      <alignment vertical="center" wrapText="1"/>
    </xf>
    <xf numFmtId="43" fontId="60" fillId="6" borderId="84" xfId="8" applyFont="1" applyFill="1" applyBorder="1" applyAlignment="1">
      <alignment vertical="center" wrapText="1"/>
    </xf>
    <xf numFmtId="0" fontId="60" fillId="6" borderId="84" xfId="15" applyFont="1" applyFill="1" applyBorder="1" applyAlignment="1">
      <alignment vertical="center" wrapText="1"/>
    </xf>
    <xf numFmtId="43" fontId="60" fillId="6" borderId="74" xfId="8" applyFont="1" applyFill="1" applyBorder="1" applyAlignment="1">
      <alignment vertical="center" wrapText="1"/>
    </xf>
    <xf numFmtId="0" fontId="59" fillId="6" borderId="0" xfId="15" applyFont="1" applyFill="1" applyBorder="1" applyAlignment="1">
      <alignment vertical="center"/>
    </xf>
    <xf numFmtId="0" fontId="62" fillId="6" borderId="0" xfId="15" applyFont="1" applyFill="1" applyBorder="1" applyAlignment="1">
      <alignment vertical="center"/>
    </xf>
    <xf numFmtId="0" fontId="60" fillId="6" borderId="0" xfId="15" applyFont="1" applyFill="1" applyBorder="1" applyAlignment="1">
      <alignment vertical="center"/>
    </xf>
    <xf numFmtId="43" fontId="60" fillId="6" borderId="0" xfId="8" applyFont="1" applyFill="1" applyBorder="1" applyAlignment="1">
      <alignment vertical="center"/>
    </xf>
    <xf numFmtId="0" fontId="41" fillId="6" borderId="74" xfId="15" applyFont="1" applyFill="1" applyBorder="1"/>
    <xf numFmtId="0" fontId="21" fillId="6" borderId="0" xfId="15" applyFont="1" applyFill="1" applyBorder="1" applyAlignment="1">
      <alignment horizontal="left" vertical="top" wrapText="1"/>
    </xf>
    <xf numFmtId="0" fontId="21" fillId="6" borderId="0" xfId="15" applyFont="1" applyFill="1" applyBorder="1" applyAlignment="1">
      <alignment vertical="top" wrapText="1"/>
    </xf>
    <xf numFmtId="43" fontId="21" fillId="6" borderId="33" xfId="8" applyFont="1" applyFill="1" applyBorder="1" applyAlignment="1">
      <alignment vertical="top" wrapText="1"/>
    </xf>
    <xf numFmtId="0" fontId="21" fillId="6" borderId="33" xfId="15" applyFont="1" applyFill="1" applyBorder="1" applyAlignment="1">
      <alignment vertical="top" wrapText="1"/>
    </xf>
    <xf numFmtId="0" fontId="13" fillId="6" borderId="33" xfId="15" applyFont="1" applyFill="1" applyBorder="1" applyAlignment="1">
      <alignment horizontal="center" vertical="top" wrapText="1"/>
    </xf>
    <xf numFmtId="43" fontId="21" fillId="6" borderId="97" xfId="8" applyFont="1" applyFill="1" applyBorder="1" applyAlignment="1">
      <alignment vertical="top" wrapText="1"/>
    </xf>
    <xf numFmtId="0" fontId="60" fillId="6" borderId="15" xfId="15" applyFont="1" applyFill="1" applyBorder="1" applyAlignment="1">
      <alignment vertical="top" wrapText="1"/>
    </xf>
    <xf numFmtId="165" fontId="21" fillId="6" borderId="93" xfId="8" quotePrefix="1" applyNumberFormat="1" applyFont="1" applyFill="1" applyBorder="1" applyAlignment="1">
      <alignment horizontal="left" vertical="top" wrapText="1"/>
    </xf>
    <xf numFmtId="41" fontId="21" fillId="6" borderId="14" xfId="8" applyNumberFormat="1" applyFont="1" applyFill="1" applyBorder="1" applyAlignment="1">
      <alignment horizontal="right" vertical="top" wrapText="1"/>
    </xf>
    <xf numFmtId="41" fontId="13" fillId="6" borderId="14" xfId="8" applyNumberFormat="1" applyFont="1" applyFill="1" applyBorder="1" applyAlignment="1">
      <alignment horizontal="center" vertical="top" wrapText="1"/>
    </xf>
    <xf numFmtId="0" fontId="59" fillId="6" borderId="82" xfId="15" applyFont="1" applyFill="1" applyBorder="1" applyAlignment="1">
      <alignment vertical="center"/>
    </xf>
    <xf numFmtId="0" fontId="59" fillId="6" borderId="85" xfId="15" applyFont="1" applyFill="1" applyBorder="1" applyAlignment="1">
      <alignment vertical="center"/>
    </xf>
    <xf numFmtId="43" fontId="21" fillId="6" borderId="87" xfId="8" applyFont="1" applyFill="1" applyBorder="1" applyAlignment="1">
      <alignment vertical="top" wrapText="1"/>
    </xf>
    <xf numFmtId="0" fontId="57" fillId="6" borderId="88" xfId="15" applyFont="1" applyFill="1" applyBorder="1" applyAlignment="1">
      <alignment vertical="center"/>
    </xf>
    <xf numFmtId="43" fontId="13" fillId="6" borderId="0" xfId="8" applyFont="1" applyFill="1" applyBorder="1" applyAlignment="1">
      <alignment vertical="top"/>
    </xf>
    <xf numFmtId="165" fontId="21" fillId="6" borderId="88" xfId="8" quotePrefix="1" applyNumberFormat="1" applyFont="1" applyFill="1" applyBorder="1" applyAlignment="1">
      <alignment horizontal="left" vertical="top" wrapText="1"/>
    </xf>
    <xf numFmtId="0" fontId="21" fillId="6" borderId="15" xfId="15" applyFont="1" applyFill="1" applyBorder="1" applyAlignment="1">
      <alignment horizontal="left" vertical="top" wrapText="1"/>
    </xf>
    <xf numFmtId="41" fontId="61" fillId="6" borderId="0" xfId="9" applyFont="1" applyFill="1" applyBorder="1" applyAlignment="1">
      <alignment horizontal="right" vertical="top" wrapText="1"/>
    </xf>
    <xf numFmtId="0" fontId="21" fillId="6" borderId="90" xfId="6" applyFont="1" applyFill="1" applyBorder="1" applyAlignment="1">
      <alignment horizontal="left" vertical="top" wrapText="1"/>
    </xf>
    <xf numFmtId="41" fontId="13" fillId="6" borderId="0" xfId="9" applyFont="1" applyFill="1" applyBorder="1" applyAlignment="1">
      <alignment horizontal="right" vertical="top"/>
    </xf>
    <xf numFmtId="0" fontId="57" fillId="6" borderId="0" xfId="15" applyFont="1" applyFill="1" applyBorder="1" applyAlignment="1">
      <alignment wrapText="1"/>
    </xf>
    <xf numFmtId="0" fontId="57" fillId="6" borderId="0" xfId="15" applyFont="1" applyFill="1" applyBorder="1" applyAlignment="1">
      <alignment vertical="center" wrapText="1"/>
    </xf>
    <xf numFmtId="39" fontId="21" fillId="6" borderId="15" xfId="15" applyNumberFormat="1" applyFont="1" applyFill="1" applyBorder="1" applyAlignment="1">
      <alignment vertical="top" wrapText="1"/>
    </xf>
    <xf numFmtId="0" fontId="13" fillId="6" borderId="90" xfId="15" applyFont="1" applyFill="1" applyBorder="1" applyAlignment="1">
      <alignment horizontal="center" vertical="top"/>
    </xf>
    <xf numFmtId="0" fontId="60" fillId="6" borderId="82" xfId="15" applyFont="1" applyFill="1" applyBorder="1" applyAlignment="1">
      <alignment vertical="center"/>
    </xf>
    <xf numFmtId="0" fontId="60" fillId="6" borderId="85" xfId="15" applyFont="1" applyFill="1" applyBorder="1" applyAlignment="1">
      <alignment vertical="center"/>
    </xf>
    <xf numFmtId="43" fontId="60" fillId="6" borderId="86" xfId="8" applyFont="1" applyFill="1" applyBorder="1" applyAlignment="1">
      <alignment vertical="center" wrapText="1"/>
    </xf>
    <xf numFmtId="43" fontId="63" fillId="6" borderId="0" xfId="15" applyNumberFormat="1" applyFont="1" applyFill="1" applyBorder="1"/>
    <xf numFmtId="0" fontId="60" fillId="6" borderId="31" xfId="15" applyFont="1" applyFill="1" applyBorder="1" applyAlignment="1">
      <alignment vertical="top" wrapText="1"/>
    </xf>
    <xf numFmtId="0" fontId="60" fillId="6" borderId="0" xfId="15" applyFont="1" applyFill="1" applyBorder="1" applyAlignment="1">
      <alignment horizontal="center" vertical="center"/>
    </xf>
    <xf numFmtId="41" fontId="60" fillId="6" borderId="84" xfId="9" applyNumberFormat="1" applyFont="1" applyFill="1" applyBorder="1" applyAlignment="1">
      <alignment horizontal="center" vertical="center" wrapText="1"/>
    </xf>
    <xf numFmtId="41" fontId="60" fillId="6" borderId="0" xfId="9" applyFont="1" applyFill="1" applyBorder="1" applyAlignment="1">
      <alignment horizontal="center" vertical="center"/>
    </xf>
    <xf numFmtId="43" fontId="60" fillId="6" borderId="0" xfId="8" applyFont="1" applyFill="1" applyBorder="1" applyAlignment="1">
      <alignment horizontal="center" vertical="center"/>
    </xf>
    <xf numFmtId="0" fontId="41" fillId="6" borderId="15" xfId="15" applyFont="1" applyFill="1" applyBorder="1" applyAlignment="1">
      <alignment vertical="top" wrapText="1"/>
    </xf>
    <xf numFmtId="0" fontId="16" fillId="6" borderId="0" xfId="15" applyFont="1" applyFill="1" applyBorder="1"/>
    <xf numFmtId="0" fontId="16" fillId="6" borderId="75" xfId="15" applyFont="1" applyFill="1" applyBorder="1"/>
    <xf numFmtId="0" fontId="16" fillId="6" borderId="90" xfId="15" applyFont="1" applyFill="1" applyBorder="1"/>
    <xf numFmtId="0" fontId="41" fillId="6" borderId="102" xfId="15" applyFont="1" applyFill="1" applyBorder="1"/>
    <xf numFmtId="0" fontId="41" fillId="6" borderId="103" xfId="15" applyFont="1" applyFill="1" applyBorder="1"/>
    <xf numFmtId="0" fontId="57" fillId="6" borderId="104" xfId="15" applyFont="1" applyFill="1" applyBorder="1"/>
    <xf numFmtId="0" fontId="21" fillId="6" borderId="103" xfId="15" applyFont="1" applyFill="1" applyBorder="1" applyAlignment="1">
      <alignment horizontal="left" vertical="top" wrapText="1"/>
    </xf>
    <xf numFmtId="0" fontId="21" fillId="6" borderId="103" xfId="15" applyFont="1" applyFill="1" applyBorder="1" applyAlignment="1">
      <alignment vertical="top" wrapText="1"/>
    </xf>
    <xf numFmtId="43" fontId="21" fillId="6" borderId="104" xfId="8" applyFont="1" applyFill="1" applyBorder="1" applyAlignment="1">
      <alignment vertical="top" wrapText="1"/>
    </xf>
    <xf numFmtId="0" fontId="21" fillId="6" borderId="104" xfId="15" applyFont="1" applyFill="1" applyBorder="1" applyAlignment="1">
      <alignment vertical="top" wrapText="1"/>
    </xf>
    <xf numFmtId="0" fontId="13" fillId="6" borderId="104" xfId="15" applyFont="1" applyFill="1" applyBorder="1" applyAlignment="1">
      <alignment horizontal="center" vertical="top" wrapText="1"/>
    </xf>
    <xf numFmtId="43" fontId="21" fillId="6" borderId="105" xfId="8" applyFont="1" applyFill="1" applyBorder="1" applyAlignment="1">
      <alignment vertical="top" wrapText="1"/>
    </xf>
    <xf numFmtId="0" fontId="62" fillId="6" borderId="82" xfId="15" applyFont="1" applyFill="1" applyBorder="1"/>
    <xf numFmtId="0" fontId="62" fillId="6" borderId="85" xfId="15" applyFont="1" applyFill="1" applyBorder="1"/>
    <xf numFmtId="0" fontId="62" fillId="6" borderId="84" xfId="15" applyFont="1" applyFill="1" applyBorder="1" applyAlignment="1">
      <alignment horizontal="center" vertical="center"/>
    </xf>
    <xf numFmtId="0" fontId="60" fillId="6" borderId="85" xfId="15" applyFont="1" applyFill="1" applyBorder="1" applyAlignment="1">
      <alignment horizontal="left" vertical="top" wrapText="1"/>
    </xf>
    <xf numFmtId="0" fontId="60" fillId="6" borderId="85" xfId="15" applyFont="1" applyFill="1" applyBorder="1" applyAlignment="1">
      <alignment vertical="top" wrapText="1"/>
    </xf>
    <xf numFmtId="0" fontId="60" fillId="6" borderId="84" xfId="15" applyFont="1" applyFill="1" applyBorder="1" applyAlignment="1">
      <alignment vertical="top" wrapText="1"/>
    </xf>
    <xf numFmtId="0" fontId="60" fillId="6" borderId="84" xfId="15" applyFont="1" applyFill="1" applyBorder="1" applyAlignment="1">
      <alignment horizontal="center" vertical="top" wrapText="1"/>
    </xf>
    <xf numFmtId="43" fontId="60" fillId="6" borderId="74" xfId="8" applyFont="1" applyFill="1" applyBorder="1" applyAlignment="1">
      <alignment vertical="top" wrapText="1"/>
    </xf>
    <xf numFmtId="0" fontId="62" fillId="6" borderId="0" xfId="15" applyFont="1" applyFill="1" applyBorder="1"/>
    <xf numFmtId="0" fontId="60" fillId="6" borderId="0" xfId="15" applyFont="1" applyFill="1" applyBorder="1" applyAlignment="1">
      <alignment vertical="top"/>
    </xf>
    <xf numFmtId="43" fontId="60" fillId="6" borderId="0" xfId="8" applyFont="1" applyFill="1" applyBorder="1" applyAlignment="1">
      <alignment vertical="top"/>
    </xf>
    <xf numFmtId="0" fontId="57" fillId="6" borderId="106" xfId="15" applyFont="1" applyFill="1" applyBorder="1"/>
    <xf numFmtId="0" fontId="57" fillId="6" borderId="71" xfId="15" applyFont="1" applyFill="1" applyBorder="1"/>
    <xf numFmtId="0" fontId="57" fillId="6" borderId="107" xfId="15" applyFont="1" applyFill="1" applyBorder="1"/>
    <xf numFmtId="43" fontId="60" fillId="6" borderId="96" xfId="8" applyFont="1" applyFill="1" applyBorder="1" applyAlignment="1">
      <alignment vertical="center" wrapText="1"/>
    </xf>
    <xf numFmtId="0" fontId="60" fillId="6" borderId="96" xfId="15" applyFont="1" applyFill="1" applyBorder="1" applyAlignment="1">
      <alignment vertical="center" wrapText="1"/>
    </xf>
    <xf numFmtId="0" fontId="60" fillId="6" borderId="96" xfId="15" applyFont="1" applyFill="1" applyBorder="1" applyAlignment="1">
      <alignment horizontal="center" vertical="center" wrapText="1"/>
    </xf>
    <xf numFmtId="43" fontId="13" fillId="6" borderId="73" xfId="8" applyFont="1" applyFill="1" applyBorder="1" applyAlignment="1">
      <alignment vertical="center" wrapText="1"/>
    </xf>
    <xf numFmtId="43" fontId="13" fillId="6" borderId="108" xfId="8" applyFont="1" applyFill="1" applyBorder="1" applyAlignment="1">
      <alignment vertical="center" wrapText="1"/>
    </xf>
    <xf numFmtId="43" fontId="57" fillId="6" borderId="0" xfId="15" applyNumberFormat="1" applyFont="1" applyFill="1" applyBorder="1"/>
    <xf numFmtId="0" fontId="57" fillId="6" borderId="109" xfId="15" applyFont="1" applyFill="1" applyBorder="1"/>
    <xf numFmtId="0" fontId="57" fillId="6" borderId="77" xfId="15" applyFont="1" applyFill="1" applyBorder="1"/>
    <xf numFmtId="0" fontId="57" fillId="6" borderId="28" xfId="15" applyFont="1" applyFill="1" applyBorder="1"/>
    <xf numFmtId="43" fontId="60" fillId="6" borderId="28" xfId="8" applyFont="1" applyFill="1" applyBorder="1" applyAlignment="1">
      <alignment vertical="center" wrapText="1"/>
    </xf>
    <xf numFmtId="0" fontId="60" fillId="6" borderId="28" xfId="15" applyFont="1" applyFill="1" applyBorder="1" applyAlignment="1">
      <alignment vertical="center" wrapText="1"/>
    </xf>
    <xf numFmtId="0" fontId="60" fillId="6" borderId="28" xfId="15" applyFont="1" applyFill="1" applyBorder="1" applyAlignment="1">
      <alignment horizontal="center" vertical="center" wrapText="1"/>
    </xf>
    <xf numFmtId="43" fontId="13" fillId="6" borderId="78" xfId="8" applyFont="1" applyFill="1" applyBorder="1" applyAlignment="1">
      <alignment vertical="center" wrapText="1"/>
    </xf>
    <xf numFmtId="0" fontId="57" fillId="6" borderId="110" xfId="15" applyFont="1" applyFill="1" applyBorder="1"/>
    <xf numFmtId="0" fontId="57" fillId="6" borderId="66" xfId="15" applyFont="1" applyFill="1" applyBorder="1"/>
    <xf numFmtId="0" fontId="57" fillId="6" borderId="60" xfId="15" applyFont="1" applyFill="1" applyBorder="1"/>
    <xf numFmtId="43" fontId="60" fillId="6" borderId="111" xfId="8" applyFont="1" applyFill="1" applyBorder="1" applyAlignment="1">
      <alignment vertical="center" wrapText="1"/>
    </xf>
    <xf numFmtId="0" fontId="60" fillId="6" borderId="111" xfId="15" applyFont="1" applyFill="1" applyBorder="1" applyAlignment="1">
      <alignment vertical="center" wrapText="1"/>
    </xf>
    <xf numFmtId="0" fontId="60" fillId="6" borderId="111" xfId="15" applyFont="1" applyFill="1" applyBorder="1" applyAlignment="1">
      <alignment horizontal="center" vertical="center" wrapText="1"/>
    </xf>
    <xf numFmtId="43" fontId="57" fillId="6" borderId="112" xfId="15" applyNumberFormat="1" applyFont="1" applyFill="1" applyBorder="1" applyAlignment="1">
      <alignment vertical="center"/>
    </xf>
    <xf numFmtId="0" fontId="41" fillId="6" borderId="71" xfId="15" applyFont="1" applyFill="1" applyBorder="1"/>
    <xf numFmtId="0" fontId="41" fillId="6" borderId="0" xfId="15" applyFont="1" applyFill="1" applyBorder="1" applyAlignment="1">
      <alignment horizontal="left"/>
    </xf>
    <xf numFmtId="43" fontId="16" fillId="6" borderId="71" xfId="8" applyFont="1" applyFill="1" applyBorder="1"/>
    <xf numFmtId="43" fontId="64" fillId="6" borderId="0" xfId="8" applyFont="1" applyFill="1" applyBorder="1"/>
    <xf numFmtId="43" fontId="65" fillId="6" borderId="0" xfId="8" applyFont="1" applyFill="1" applyBorder="1"/>
    <xf numFmtId="165" fontId="41" fillId="6" borderId="0" xfId="8" applyNumberFormat="1" applyFont="1" applyFill="1" applyBorder="1" applyAlignment="1">
      <alignment horizontal="left"/>
    </xf>
    <xf numFmtId="165" fontId="41" fillId="6" borderId="0" xfId="8" applyNumberFormat="1" applyFont="1" applyFill="1" applyBorder="1"/>
    <xf numFmtId="165" fontId="16" fillId="6" borderId="0" xfId="8" applyNumberFormat="1" applyFont="1" applyFill="1" applyBorder="1" applyAlignment="1">
      <alignment vertical="top"/>
    </xf>
    <xf numFmtId="43" fontId="65" fillId="6" borderId="0" xfId="8" applyFont="1" applyFill="1" applyBorder="1" applyAlignment="1">
      <alignment vertical="top"/>
    </xf>
    <xf numFmtId="165" fontId="41" fillId="6" borderId="0" xfId="8" applyNumberFormat="1" applyFont="1" applyFill="1" applyBorder="1" applyAlignment="1">
      <alignment vertical="top"/>
    </xf>
    <xf numFmtId="43" fontId="57" fillId="6" borderId="0" xfId="15" applyNumberFormat="1" applyFont="1" applyFill="1" applyBorder="1" applyAlignment="1">
      <alignment horizontal="center" vertical="top"/>
    </xf>
    <xf numFmtId="43" fontId="16" fillId="6" borderId="0" xfId="8" applyFont="1" applyFill="1" applyBorder="1" applyAlignment="1">
      <alignment vertical="top"/>
    </xf>
    <xf numFmtId="0" fontId="41" fillId="6" borderId="0" xfId="15" applyFont="1" applyFill="1" applyBorder="1" applyAlignment="1">
      <alignment vertical="top"/>
    </xf>
    <xf numFmtId="0" fontId="41" fillId="6" borderId="0" xfId="15" applyFont="1" applyFill="1" applyBorder="1" applyAlignment="1">
      <alignment wrapText="1"/>
    </xf>
    <xf numFmtId="0" fontId="41" fillId="6" borderId="59" xfId="15" applyFont="1" applyFill="1" applyBorder="1"/>
    <xf numFmtId="0" fontId="41" fillId="6" borderId="33" xfId="15" applyFont="1" applyFill="1" applyBorder="1"/>
    <xf numFmtId="43" fontId="16" fillId="6" borderId="74" xfId="8" applyFont="1" applyFill="1" applyBorder="1"/>
    <xf numFmtId="0" fontId="41" fillId="6" borderId="0" xfId="16" applyFont="1" applyFill="1" applyBorder="1"/>
    <xf numFmtId="0" fontId="21" fillId="6" borderId="0" xfId="16" applyFont="1" applyFill="1" applyBorder="1" applyAlignment="1">
      <alignment vertical="top"/>
    </xf>
    <xf numFmtId="0" fontId="21" fillId="6" borderId="0" xfId="16" applyFont="1" applyFill="1" applyBorder="1" applyAlignment="1">
      <alignment horizontal="left" vertical="top"/>
    </xf>
    <xf numFmtId="0" fontId="57" fillId="6" borderId="0" xfId="16" applyFont="1" applyFill="1" applyBorder="1" applyAlignment="1">
      <alignment horizontal="center" vertical="top"/>
    </xf>
    <xf numFmtId="0" fontId="13" fillId="6" borderId="0" xfId="16" applyFont="1" applyFill="1" applyBorder="1" applyAlignment="1">
      <alignment horizontal="center" vertical="top"/>
    </xf>
    <xf numFmtId="0" fontId="57" fillId="6" borderId="0" xfId="16" applyFont="1" applyFill="1" applyBorder="1" applyAlignment="1">
      <alignment horizontal="center"/>
    </xf>
    <xf numFmtId="0" fontId="57" fillId="6" borderId="0" xfId="16" applyFont="1" applyFill="1" applyBorder="1" applyAlignment="1">
      <alignment vertical="center"/>
    </xf>
    <xf numFmtId="0" fontId="41" fillId="6" borderId="66" xfId="16" applyFont="1" applyFill="1" applyBorder="1"/>
    <xf numFmtId="0" fontId="41" fillId="6" borderId="66" xfId="16" applyFont="1" applyFill="1" applyBorder="1" applyAlignment="1">
      <alignment horizontal="left"/>
    </xf>
    <xf numFmtId="0" fontId="41" fillId="6" borderId="66" xfId="16" applyFont="1" applyFill="1" applyBorder="1" applyAlignment="1">
      <alignment wrapText="1"/>
    </xf>
    <xf numFmtId="0" fontId="57" fillId="6" borderId="66" xfId="16" applyFont="1" applyFill="1" applyBorder="1" applyAlignment="1">
      <alignment horizontal="center" vertical="top"/>
    </xf>
    <xf numFmtId="0" fontId="13" fillId="6" borderId="66" xfId="16" applyFont="1" applyFill="1" applyBorder="1" applyAlignment="1">
      <alignment horizontal="center" vertical="top"/>
    </xf>
    <xf numFmtId="0" fontId="57" fillId="6" borderId="0" xfId="16" applyFont="1" applyFill="1" applyBorder="1"/>
    <xf numFmtId="0" fontId="57" fillId="14" borderId="33" xfId="16" applyFont="1" applyFill="1" applyBorder="1" applyAlignment="1">
      <alignment horizontal="center"/>
    </xf>
    <xf numFmtId="0" fontId="57" fillId="14" borderId="84" xfId="16" applyFont="1" applyFill="1" applyBorder="1" applyAlignment="1">
      <alignment horizontal="center"/>
    </xf>
    <xf numFmtId="0" fontId="57" fillId="14" borderId="84" xfId="16" applyFont="1" applyFill="1" applyBorder="1" applyAlignment="1">
      <alignment horizontal="center" vertical="top"/>
    </xf>
    <xf numFmtId="0" fontId="13" fillId="14" borderId="85" xfId="16" applyFont="1" applyFill="1" applyBorder="1" applyAlignment="1">
      <alignment horizontal="center" vertical="top"/>
    </xf>
    <xf numFmtId="0" fontId="57" fillId="14" borderId="86" xfId="16" applyFont="1" applyFill="1" applyBorder="1" applyAlignment="1">
      <alignment horizontal="center" vertical="top"/>
    </xf>
    <xf numFmtId="0" fontId="41" fillId="6" borderId="87" xfId="16" applyFont="1" applyFill="1" applyBorder="1"/>
    <xf numFmtId="0" fontId="41" fillId="6" borderId="88" xfId="16" applyFont="1" applyFill="1" applyBorder="1"/>
    <xf numFmtId="0" fontId="41" fillId="6" borderId="31" xfId="16" applyFont="1" applyFill="1" applyBorder="1"/>
    <xf numFmtId="0" fontId="21" fillId="6" borderId="88" xfId="16" applyFont="1" applyFill="1" applyBorder="1" applyAlignment="1">
      <alignment horizontal="left" vertical="top" wrapText="1"/>
    </xf>
    <xf numFmtId="0" fontId="21" fillId="6" borderId="88" xfId="16" applyFont="1" applyFill="1" applyBorder="1" applyAlignment="1">
      <alignment vertical="top" wrapText="1"/>
    </xf>
    <xf numFmtId="0" fontId="21" fillId="6" borderId="31" xfId="16" applyFont="1" applyFill="1" applyBorder="1" applyAlignment="1">
      <alignment vertical="top" wrapText="1"/>
    </xf>
    <xf numFmtId="0" fontId="13" fillId="6" borderId="31" xfId="16" applyFont="1" applyFill="1" applyBorder="1" applyAlignment="1">
      <alignment horizontal="center" vertical="top" wrapText="1"/>
    </xf>
    <xf numFmtId="0" fontId="13" fillId="6" borderId="90" xfId="16" applyFont="1" applyFill="1" applyBorder="1" applyAlignment="1">
      <alignment horizontal="left" vertical="top" wrapText="1"/>
    </xf>
    <xf numFmtId="0" fontId="13" fillId="6" borderId="90" xfId="16" applyFont="1" applyFill="1" applyBorder="1" applyAlignment="1">
      <alignment vertical="top" wrapText="1"/>
    </xf>
    <xf numFmtId="0" fontId="13" fillId="6" borderId="15" xfId="16" applyFont="1" applyFill="1" applyBorder="1" applyAlignment="1">
      <alignment vertical="top" wrapText="1"/>
    </xf>
    <xf numFmtId="0" fontId="13" fillId="6" borderId="15" xfId="16" applyFont="1" applyFill="1" applyBorder="1" applyAlignment="1">
      <alignment horizontal="center" vertical="top" wrapText="1"/>
    </xf>
    <xf numFmtId="0" fontId="41" fillId="6" borderId="75" xfId="16" applyFont="1" applyFill="1" applyBorder="1" applyAlignment="1">
      <alignment wrapText="1"/>
    </xf>
    <xf numFmtId="0" fontId="41" fillId="6" borderId="90" xfId="16" applyFont="1" applyFill="1" applyBorder="1" applyAlignment="1">
      <alignment wrapText="1"/>
    </xf>
    <xf numFmtId="0" fontId="21" fillId="6" borderId="90" xfId="16" applyFont="1" applyFill="1" applyBorder="1" applyAlignment="1">
      <alignment horizontal="left" vertical="top" wrapText="1"/>
    </xf>
    <xf numFmtId="0" fontId="21" fillId="6" borderId="90" xfId="16" applyFont="1" applyFill="1" applyBorder="1" applyAlignment="1">
      <alignment vertical="top" wrapText="1"/>
    </xf>
    <xf numFmtId="0" fontId="21" fillId="6" borderId="15" xfId="16" applyFont="1" applyFill="1" applyBorder="1" applyAlignment="1">
      <alignment vertical="top" wrapText="1"/>
    </xf>
    <xf numFmtId="0" fontId="57" fillId="6" borderId="15" xfId="16" applyFont="1" applyFill="1" applyBorder="1" applyAlignment="1">
      <alignment vertical="top" wrapText="1"/>
    </xf>
    <xf numFmtId="0" fontId="57" fillId="6" borderId="31" xfId="16" applyFont="1" applyFill="1" applyBorder="1" applyAlignment="1">
      <alignment vertical="top" wrapText="1"/>
    </xf>
    <xf numFmtId="0" fontId="41" fillId="6" borderId="15" xfId="16" applyFont="1" applyFill="1" applyBorder="1"/>
    <xf numFmtId="0" fontId="41" fillId="6" borderId="75" xfId="16" applyFont="1" applyFill="1" applyBorder="1"/>
    <xf numFmtId="0" fontId="41" fillId="6" borderId="90" xfId="16" applyFont="1" applyFill="1" applyBorder="1"/>
    <xf numFmtId="0" fontId="21" fillId="6" borderId="15" xfId="16" applyFont="1" applyFill="1" applyBorder="1" applyAlignment="1">
      <alignment horizontal="center" vertical="top"/>
    </xf>
    <xf numFmtId="0" fontId="57" fillId="6" borderId="15" xfId="16" applyFont="1" applyFill="1" applyBorder="1"/>
    <xf numFmtId="0" fontId="13" fillId="6" borderId="0" xfId="16" applyFont="1" applyFill="1" applyBorder="1" applyAlignment="1">
      <alignment vertical="top"/>
    </xf>
    <xf numFmtId="0" fontId="57" fillId="6" borderId="75" xfId="16" applyFont="1" applyFill="1" applyBorder="1"/>
    <xf numFmtId="0" fontId="57" fillId="6" borderId="90" xfId="16" applyFont="1" applyFill="1" applyBorder="1"/>
    <xf numFmtId="0" fontId="13" fillId="6" borderId="15" xfId="16" applyFont="1" applyFill="1" applyBorder="1" applyAlignment="1">
      <alignment horizontal="center" vertical="top"/>
    </xf>
    <xf numFmtId="0" fontId="16" fillId="6" borderId="90" xfId="16" applyFont="1" applyFill="1" applyBorder="1" applyAlignment="1">
      <alignment vertical="top" wrapText="1"/>
    </xf>
    <xf numFmtId="0" fontId="41" fillId="6" borderId="90" xfId="16" applyFont="1" applyFill="1" applyBorder="1" applyAlignment="1">
      <alignment vertical="top" wrapText="1"/>
    </xf>
    <xf numFmtId="0" fontId="13" fillId="6" borderId="14" xfId="16" applyFont="1" applyFill="1" applyBorder="1" applyAlignment="1">
      <alignment horizontal="center" vertical="top" wrapText="1"/>
    </xf>
    <xf numFmtId="0" fontId="21" fillId="6" borderId="92" xfId="16" applyFont="1" applyFill="1" applyBorder="1" applyAlignment="1">
      <alignment vertical="top"/>
    </xf>
    <xf numFmtId="0" fontId="41" fillId="6" borderId="79" xfId="16" applyFont="1" applyFill="1" applyBorder="1"/>
    <xf numFmtId="0" fontId="41" fillId="6" borderId="93" xfId="16" applyFont="1" applyFill="1" applyBorder="1"/>
    <xf numFmtId="0" fontId="13" fillId="6" borderId="14" xfId="16" applyFont="1" applyFill="1" applyBorder="1" applyAlignment="1">
      <alignment horizontal="center" vertical="top"/>
    </xf>
    <xf numFmtId="0" fontId="21" fillId="6" borderId="93" xfId="16" applyFont="1" applyFill="1" applyBorder="1" applyAlignment="1">
      <alignment horizontal="left" vertical="top" wrapText="1"/>
    </xf>
    <xf numFmtId="0" fontId="21" fillId="6" borderId="14" xfId="16" applyFont="1" applyFill="1" applyBorder="1" applyAlignment="1">
      <alignment vertical="top" wrapText="1"/>
    </xf>
    <xf numFmtId="0" fontId="57" fillId="6" borderId="87" xfId="16" applyFont="1" applyFill="1" applyBorder="1"/>
    <xf numFmtId="0" fontId="57" fillId="6" borderId="88" xfId="16" applyFont="1" applyFill="1" applyBorder="1"/>
    <xf numFmtId="0" fontId="21" fillId="6" borderId="31" xfId="16" applyFont="1" applyFill="1" applyBorder="1" applyAlignment="1">
      <alignment horizontal="center" vertical="top"/>
    </xf>
    <xf numFmtId="0" fontId="13" fillId="6" borderId="88" xfId="16" applyFont="1" applyFill="1" applyBorder="1" applyAlignment="1">
      <alignment horizontal="left" vertical="top" wrapText="1"/>
    </xf>
    <xf numFmtId="0" fontId="13" fillId="6" borderId="88" xfId="16" applyFont="1" applyFill="1" applyBorder="1" applyAlignment="1">
      <alignment vertical="top" wrapText="1"/>
    </xf>
    <xf numFmtId="0" fontId="13" fillId="6" borderId="31" xfId="16" applyFont="1" applyFill="1" applyBorder="1" applyAlignment="1">
      <alignment vertical="top" wrapText="1"/>
    </xf>
    <xf numFmtId="0" fontId="66" fillId="6" borderId="0" xfId="16" applyFont="1" applyFill="1" applyBorder="1"/>
    <xf numFmtId="0" fontId="60" fillId="6" borderId="82" xfId="16" applyFont="1" applyFill="1" applyBorder="1" applyAlignment="1">
      <alignment horizontal="center" vertical="center"/>
    </xf>
    <xf numFmtId="0" fontId="60" fillId="6" borderId="85" xfId="16" applyFont="1" applyFill="1" applyBorder="1" applyAlignment="1">
      <alignment horizontal="center" vertical="center"/>
    </xf>
    <xf numFmtId="0" fontId="60" fillId="6" borderId="84" xfId="16" applyFont="1" applyFill="1" applyBorder="1" applyAlignment="1">
      <alignment horizontal="center" vertical="center"/>
    </xf>
    <xf numFmtId="0" fontId="60" fillId="6" borderId="85" xfId="16" applyFont="1" applyFill="1" applyBorder="1" applyAlignment="1">
      <alignment horizontal="left" vertical="center" wrapText="1"/>
    </xf>
    <xf numFmtId="0" fontId="60" fillId="6" borderId="85" xfId="16" applyFont="1" applyFill="1" applyBorder="1" applyAlignment="1">
      <alignment horizontal="center" vertical="center" wrapText="1"/>
    </xf>
    <xf numFmtId="0" fontId="60" fillId="6" borderId="84" xfId="16" applyFont="1" applyFill="1" applyBorder="1" applyAlignment="1">
      <alignment horizontal="center" vertical="center" wrapText="1"/>
    </xf>
    <xf numFmtId="43" fontId="60" fillId="6" borderId="0" xfId="16" applyNumberFormat="1" applyFont="1" applyFill="1" applyBorder="1" applyAlignment="1">
      <alignment vertical="center"/>
    </xf>
    <xf numFmtId="43" fontId="66" fillId="6" borderId="0" xfId="16" applyNumberFormat="1" applyFont="1" applyFill="1" applyBorder="1"/>
    <xf numFmtId="0" fontId="41" fillId="6" borderId="96" xfId="16" applyFont="1" applyFill="1" applyBorder="1"/>
    <xf numFmtId="0" fontId="41" fillId="6" borderId="113" xfId="16" applyFont="1" applyFill="1" applyBorder="1"/>
    <xf numFmtId="0" fontId="41" fillId="6" borderId="114" xfId="16" applyFont="1" applyFill="1" applyBorder="1"/>
    <xf numFmtId="0" fontId="13" fillId="6" borderId="15" xfId="16" applyFont="1" applyFill="1" applyBorder="1" applyAlignment="1">
      <alignment horizontal="center" vertical="center" wrapText="1"/>
    </xf>
    <xf numFmtId="39" fontId="21" fillId="6" borderId="15" xfId="16" applyNumberFormat="1" applyFont="1" applyFill="1" applyBorder="1" applyAlignment="1">
      <alignment vertical="top" wrapText="1"/>
    </xf>
    <xf numFmtId="0" fontId="57" fillId="6" borderId="75" xfId="16" applyFont="1" applyFill="1" applyBorder="1" applyAlignment="1">
      <alignment horizontal="center" vertical="top"/>
    </xf>
    <xf numFmtId="0" fontId="57" fillId="6" borderId="90" xfId="16" applyFont="1" applyFill="1" applyBorder="1" applyAlignment="1">
      <alignment horizontal="center" vertical="top"/>
    </xf>
    <xf numFmtId="0" fontId="13" fillId="6" borderId="14" xfId="16" applyFont="1" applyFill="1" applyBorder="1" applyAlignment="1">
      <alignment horizontal="center" vertical="center" wrapText="1"/>
    </xf>
    <xf numFmtId="0" fontId="41" fillId="6" borderId="14" xfId="16" applyFont="1" applyFill="1" applyBorder="1"/>
    <xf numFmtId="0" fontId="16" fillId="6" borderId="31" xfId="16" applyFont="1" applyFill="1" applyBorder="1"/>
    <xf numFmtId="0" fontId="57" fillId="6" borderId="14" xfId="16" applyFont="1" applyFill="1" applyBorder="1" applyAlignment="1">
      <alignment vertical="top" wrapText="1"/>
    </xf>
    <xf numFmtId="0" fontId="57" fillId="6" borderId="33" xfId="16" applyFont="1" applyFill="1" applyBorder="1" applyAlignment="1">
      <alignment vertical="top" wrapText="1"/>
    </xf>
    <xf numFmtId="0" fontId="57" fillId="6" borderId="31" xfId="16" applyFont="1" applyFill="1" applyBorder="1"/>
    <xf numFmtId="0" fontId="21" fillId="6" borderId="93" xfId="16" applyFont="1" applyFill="1" applyBorder="1" applyAlignment="1">
      <alignment vertical="top" wrapText="1"/>
    </xf>
    <xf numFmtId="0" fontId="21" fillId="6" borderId="0" xfId="16" applyFont="1" applyFill="1" applyBorder="1" applyAlignment="1">
      <alignment vertical="center"/>
    </xf>
    <xf numFmtId="0" fontId="41" fillId="6" borderId="67" xfId="16" applyFont="1" applyFill="1" applyBorder="1" applyAlignment="1">
      <alignment vertical="center"/>
    </xf>
    <xf numFmtId="0" fontId="41" fillId="6" borderId="115" xfId="16" applyFont="1" applyFill="1" applyBorder="1" applyAlignment="1">
      <alignment vertical="center"/>
    </xf>
    <xf numFmtId="0" fontId="41" fillId="6" borderId="69" xfId="16" applyFont="1" applyFill="1" applyBorder="1" applyAlignment="1">
      <alignment horizontal="center" vertical="center"/>
    </xf>
    <xf numFmtId="0" fontId="21" fillId="6" borderId="115" xfId="16" applyFont="1" applyFill="1" applyBorder="1" applyAlignment="1">
      <alignment horizontal="left" vertical="center" wrapText="1"/>
    </xf>
    <xf numFmtId="0" fontId="21" fillId="6" borderId="115" xfId="16" applyFont="1" applyFill="1" applyBorder="1" applyAlignment="1">
      <alignment vertical="center" wrapText="1"/>
    </xf>
    <xf numFmtId="43" fontId="21" fillId="6" borderId="69" xfId="8" applyFont="1" applyFill="1" applyBorder="1" applyAlignment="1">
      <alignment vertical="center" wrapText="1"/>
    </xf>
    <xf numFmtId="0" fontId="21" fillId="6" borderId="69" xfId="16" applyFont="1" applyFill="1" applyBorder="1" applyAlignment="1">
      <alignment vertical="center" wrapText="1"/>
    </xf>
    <xf numFmtId="0" fontId="13" fillId="6" borderId="69" xfId="16" applyFont="1" applyFill="1" applyBorder="1" applyAlignment="1">
      <alignment horizontal="center" vertical="center" wrapText="1"/>
    </xf>
    <xf numFmtId="43" fontId="21" fillId="6" borderId="108" xfId="8" applyFont="1" applyFill="1" applyBorder="1" applyAlignment="1">
      <alignment vertical="center" wrapText="1"/>
    </xf>
    <xf numFmtId="43" fontId="21" fillId="6" borderId="74" xfId="8" applyFont="1" applyFill="1" applyBorder="1" applyAlignment="1">
      <alignment vertical="center" wrapText="1"/>
    </xf>
    <xf numFmtId="0" fontId="41" fillId="6" borderId="0" xfId="16" applyFont="1" applyFill="1" applyBorder="1" applyAlignment="1">
      <alignment vertical="center"/>
    </xf>
    <xf numFmtId="0" fontId="42" fillId="6" borderId="31" xfId="16" applyFont="1" applyFill="1" applyBorder="1" applyAlignment="1">
      <alignment horizontal="center" vertical="center" wrapText="1"/>
    </xf>
    <xf numFmtId="0" fontId="42" fillId="6" borderId="15" xfId="16" applyFont="1" applyFill="1" applyBorder="1" applyAlignment="1">
      <alignment horizontal="center" wrapText="1"/>
    </xf>
    <xf numFmtId="0" fontId="57" fillId="6" borderId="15" xfId="16" applyFont="1" applyFill="1" applyBorder="1" applyAlignment="1">
      <alignment horizontal="center" vertical="center"/>
    </xf>
    <xf numFmtId="0" fontId="60" fillId="6" borderId="0" xfId="16" applyFont="1" applyFill="1" applyBorder="1"/>
    <xf numFmtId="43" fontId="41" fillId="6" borderId="0" xfId="16" applyNumberFormat="1" applyFont="1" applyFill="1" applyBorder="1"/>
    <xf numFmtId="0" fontId="60" fillId="6" borderId="67" xfId="16" applyFont="1" applyFill="1" applyBorder="1"/>
    <xf numFmtId="0" fontId="60" fillId="6" borderId="68" xfId="16" applyFont="1" applyFill="1" applyBorder="1"/>
    <xf numFmtId="0" fontId="66" fillId="6" borderId="96" xfId="16" applyFont="1" applyFill="1" applyBorder="1" applyAlignment="1">
      <alignment horizontal="center" vertical="center" wrapText="1"/>
    </xf>
    <xf numFmtId="0" fontId="60" fillId="6" borderId="0" xfId="16" applyFont="1" applyFill="1" applyBorder="1" applyAlignment="1">
      <alignment horizontal="left" vertical="center" wrapText="1"/>
    </xf>
    <xf numFmtId="0" fontId="60" fillId="6" borderId="0" xfId="16" applyFont="1" applyFill="1" applyBorder="1" applyAlignment="1">
      <alignment horizontal="center" vertical="center" wrapText="1"/>
    </xf>
    <xf numFmtId="43" fontId="60" fillId="6" borderId="33" xfId="8" applyFont="1" applyFill="1" applyBorder="1" applyAlignment="1">
      <alignment horizontal="center" vertical="center" wrapText="1"/>
    </xf>
    <xf numFmtId="0" fontId="60" fillId="6" borderId="33" xfId="16" applyFont="1" applyFill="1" applyBorder="1" applyAlignment="1">
      <alignment horizontal="center" vertical="center" wrapText="1"/>
    </xf>
    <xf numFmtId="43" fontId="60" fillId="6" borderId="97" xfId="8" applyFont="1" applyFill="1" applyBorder="1" applyAlignment="1">
      <alignment horizontal="center" vertical="center" wrapText="1"/>
    </xf>
    <xf numFmtId="0" fontId="63" fillId="6" borderId="0" xfId="16" applyFont="1" applyFill="1" applyBorder="1"/>
    <xf numFmtId="0" fontId="60" fillId="6" borderId="82" xfId="16" applyFont="1" applyFill="1" applyBorder="1" applyAlignment="1">
      <alignment vertical="center"/>
    </xf>
    <xf numFmtId="0" fontId="60" fillId="6" borderId="85" xfId="16" applyFont="1" applyFill="1" applyBorder="1" applyAlignment="1">
      <alignment vertical="center"/>
    </xf>
    <xf numFmtId="0" fontId="60" fillId="6" borderId="85" xfId="16" applyFont="1" applyFill="1" applyBorder="1" applyAlignment="1">
      <alignment vertical="center" wrapText="1"/>
    </xf>
    <xf numFmtId="0" fontId="60" fillId="6" borderId="84" xfId="16" applyFont="1" applyFill="1" applyBorder="1" applyAlignment="1">
      <alignment vertical="center" wrapText="1"/>
    </xf>
    <xf numFmtId="43" fontId="59" fillId="6" borderId="0" xfId="16" applyNumberFormat="1" applyFont="1" applyFill="1" applyBorder="1" applyAlignment="1">
      <alignment vertical="center"/>
    </xf>
    <xf numFmtId="43" fontId="63" fillId="6" borderId="0" xfId="16" applyNumberFormat="1" applyFont="1" applyFill="1" applyBorder="1"/>
    <xf numFmtId="0" fontId="60" fillId="6" borderId="74" xfId="16" applyFont="1" applyFill="1" applyBorder="1" applyAlignment="1">
      <alignment horizontal="center" vertical="center"/>
    </xf>
    <xf numFmtId="0" fontId="60" fillId="6" borderId="0" xfId="16" applyFont="1" applyFill="1" applyBorder="1" applyAlignment="1">
      <alignment horizontal="center" vertical="center"/>
    </xf>
    <xf numFmtId="0" fontId="60" fillId="6" borderId="33" xfId="16" applyFont="1" applyFill="1" applyBorder="1" applyAlignment="1">
      <alignment horizontal="center" vertical="center"/>
    </xf>
    <xf numFmtId="0" fontId="57" fillId="6" borderId="0" xfId="16" applyFont="1" applyFill="1" applyBorder="1" applyAlignment="1">
      <alignment vertical="center" wrapText="1"/>
    </xf>
    <xf numFmtId="0" fontId="57" fillId="6" borderId="0" xfId="16" applyFont="1" applyFill="1" applyBorder="1" applyAlignment="1">
      <alignment wrapText="1"/>
    </xf>
    <xf numFmtId="0" fontId="13" fillId="6" borderId="90" xfId="16" applyFont="1" applyFill="1" applyBorder="1" applyAlignment="1">
      <alignment horizontal="center" vertical="top"/>
    </xf>
    <xf numFmtId="43" fontId="67" fillId="6" borderId="84" xfId="8" applyFont="1" applyFill="1" applyBorder="1" applyAlignment="1">
      <alignment vertical="center" wrapText="1"/>
    </xf>
    <xf numFmtId="43" fontId="67" fillId="6" borderId="86" xfId="8" applyFont="1" applyFill="1" applyBorder="1" applyAlignment="1">
      <alignment vertical="center" wrapText="1"/>
    </xf>
    <xf numFmtId="0" fontId="60" fillId="6" borderId="0" xfId="16" applyFont="1" applyFill="1" applyBorder="1" applyAlignment="1">
      <alignment vertical="center"/>
    </xf>
    <xf numFmtId="0" fontId="41" fillId="6" borderId="74" xfId="16" applyFont="1" applyFill="1" applyBorder="1"/>
    <xf numFmtId="0" fontId="21" fillId="6" borderId="96" xfId="16" applyFont="1" applyFill="1" applyBorder="1" applyAlignment="1">
      <alignment vertical="top"/>
    </xf>
    <xf numFmtId="0" fontId="21" fillId="6" borderId="0" xfId="16" applyFont="1" applyFill="1" applyBorder="1" applyAlignment="1">
      <alignment horizontal="left" vertical="top" wrapText="1"/>
    </xf>
    <xf numFmtId="0" fontId="21" fillId="6" borderId="0" xfId="16" applyFont="1" applyFill="1" applyBorder="1" applyAlignment="1">
      <alignment vertical="top" wrapText="1"/>
    </xf>
    <xf numFmtId="0" fontId="21" fillId="6" borderId="33" xfId="16" applyFont="1" applyFill="1" applyBorder="1" applyAlignment="1">
      <alignment vertical="top" wrapText="1"/>
    </xf>
    <xf numFmtId="0" fontId="13" fillId="6" borderId="33" xfId="16" applyFont="1" applyFill="1" applyBorder="1" applyAlignment="1">
      <alignment horizontal="center" vertical="top" wrapText="1"/>
    </xf>
    <xf numFmtId="0" fontId="60" fillId="6" borderId="15" xfId="16" applyFont="1" applyFill="1" applyBorder="1" applyAlignment="1">
      <alignment vertical="top" wrapText="1"/>
    </xf>
    <xf numFmtId="0" fontId="59" fillId="6" borderId="82" xfId="16" applyFont="1" applyFill="1" applyBorder="1" applyAlignment="1">
      <alignment vertical="center"/>
    </xf>
    <xf numFmtId="0" fontId="59" fillId="6" borderId="85" xfId="16" applyFont="1" applyFill="1" applyBorder="1" applyAlignment="1">
      <alignment vertical="center"/>
    </xf>
    <xf numFmtId="0" fontId="59" fillId="6" borderId="0" xfId="16" applyFont="1" applyFill="1" applyBorder="1" applyAlignment="1">
      <alignment vertical="center"/>
    </xf>
    <xf numFmtId="0" fontId="41" fillId="6" borderId="33" xfId="16" applyFont="1" applyFill="1" applyBorder="1"/>
    <xf numFmtId="0" fontId="41" fillId="6" borderId="15" xfId="16" applyFont="1" applyFill="1" applyBorder="1" applyAlignment="1">
      <alignment vertical="top" wrapText="1"/>
    </xf>
    <xf numFmtId="0" fontId="16" fillId="6" borderId="0" xfId="16" applyFont="1" applyFill="1" applyBorder="1"/>
    <xf numFmtId="0" fontId="16" fillId="6" borderId="75" xfId="16" applyFont="1" applyFill="1" applyBorder="1"/>
    <xf numFmtId="0" fontId="16" fillId="6" borderId="90" xfId="16" applyFont="1" applyFill="1" applyBorder="1"/>
    <xf numFmtId="41" fontId="21" fillId="6" borderId="15" xfId="9" applyNumberFormat="1" applyFont="1" applyFill="1" applyBorder="1" applyAlignment="1">
      <alignment horizontal="right" vertical="top" wrapText="1"/>
    </xf>
    <xf numFmtId="0" fontId="21" fillId="6" borderId="15" xfId="16" applyFont="1" applyFill="1" applyBorder="1" applyAlignment="1">
      <alignment vertical="top"/>
    </xf>
    <xf numFmtId="0" fontId="60" fillId="6" borderId="33" xfId="16" applyFont="1" applyFill="1" applyBorder="1" applyAlignment="1">
      <alignment vertical="top" wrapText="1"/>
    </xf>
    <xf numFmtId="0" fontId="60" fillId="6" borderId="31" xfId="16" applyFont="1" applyFill="1" applyBorder="1" applyAlignment="1">
      <alignment vertical="top" wrapText="1"/>
    </xf>
    <xf numFmtId="0" fontId="66" fillId="6" borderId="82" xfId="16" applyFont="1" applyFill="1" applyBorder="1"/>
    <xf numFmtId="0" fontId="66" fillId="6" borderId="85" xfId="16" applyFont="1" applyFill="1" applyBorder="1"/>
    <xf numFmtId="0" fontId="66" fillId="6" borderId="85" xfId="16" applyFont="1" applyFill="1" applyBorder="1" applyAlignment="1">
      <alignment horizontal="left" vertical="top" wrapText="1"/>
    </xf>
    <xf numFmtId="0" fontId="66" fillId="6" borderId="85" xfId="16" applyFont="1" applyFill="1" applyBorder="1" applyAlignment="1">
      <alignment vertical="top" wrapText="1"/>
    </xf>
    <xf numFmtId="0" fontId="66" fillId="6" borderId="84" xfId="16" applyFont="1" applyFill="1" applyBorder="1" applyAlignment="1">
      <alignment vertical="top" wrapText="1"/>
    </xf>
    <xf numFmtId="0" fontId="60" fillId="6" borderId="84" xfId="16" applyFont="1" applyFill="1" applyBorder="1" applyAlignment="1">
      <alignment horizontal="center" vertical="top" wrapText="1"/>
    </xf>
    <xf numFmtId="0" fontId="60" fillId="6" borderId="106" xfId="16" applyFont="1" applyFill="1" applyBorder="1"/>
    <xf numFmtId="0" fontId="60" fillId="6" borderId="71" xfId="16" applyFont="1" applyFill="1" applyBorder="1"/>
    <xf numFmtId="0" fontId="60" fillId="6" borderId="107" xfId="16" applyFont="1" applyFill="1" applyBorder="1"/>
    <xf numFmtId="43" fontId="60" fillId="6" borderId="96" xfId="8" applyFont="1" applyFill="1" applyBorder="1" applyAlignment="1">
      <alignment vertical="top" wrapText="1"/>
    </xf>
    <xf numFmtId="0" fontId="60" fillId="6" borderId="96" xfId="16" applyFont="1" applyFill="1" applyBorder="1" applyAlignment="1">
      <alignment vertical="top" wrapText="1"/>
    </xf>
    <xf numFmtId="0" fontId="60" fillId="6" borderId="96" xfId="16" applyFont="1" applyFill="1" applyBorder="1" applyAlignment="1">
      <alignment horizontal="center" vertical="top" wrapText="1"/>
    </xf>
    <xf numFmtId="43" fontId="57" fillId="6" borderId="0" xfId="16" applyNumberFormat="1" applyFont="1" applyFill="1" applyBorder="1"/>
    <xf numFmtId="0" fontId="60" fillId="6" borderId="109" xfId="16" applyFont="1" applyFill="1" applyBorder="1"/>
    <xf numFmtId="0" fontId="60" fillId="6" borderId="77" xfId="16" applyFont="1" applyFill="1" applyBorder="1"/>
    <xf numFmtId="0" fontId="60" fillId="6" borderId="28" xfId="16" applyFont="1" applyFill="1" applyBorder="1"/>
    <xf numFmtId="43" fontId="60" fillId="6" borderId="28" xfId="8" applyFont="1" applyFill="1" applyBorder="1" applyAlignment="1">
      <alignment vertical="top" wrapText="1"/>
    </xf>
    <xf numFmtId="0" fontId="60" fillId="6" borderId="28" xfId="16" applyFont="1" applyFill="1" applyBorder="1" applyAlignment="1">
      <alignment vertical="top" wrapText="1"/>
    </xf>
    <xf numFmtId="0" fontId="60" fillId="6" borderId="28" xfId="16" applyFont="1" applyFill="1" applyBorder="1" applyAlignment="1">
      <alignment horizontal="center" vertical="top" wrapText="1"/>
    </xf>
    <xf numFmtId="0" fontId="60" fillId="6" borderId="110" xfId="16" applyFont="1" applyFill="1" applyBorder="1"/>
    <xf numFmtId="0" fontId="60" fillId="6" borderId="66" xfId="16" applyFont="1" applyFill="1" applyBorder="1"/>
    <xf numFmtId="0" fontId="60" fillId="6" borderId="60" xfId="16" applyFont="1" applyFill="1" applyBorder="1"/>
    <xf numFmtId="43" fontId="60" fillId="6" borderId="111" xfId="8" applyFont="1" applyFill="1" applyBorder="1" applyAlignment="1">
      <alignment vertical="top" wrapText="1"/>
    </xf>
    <xf numFmtId="0" fontId="60" fillId="6" borderId="111" xfId="16" applyFont="1" applyFill="1" applyBorder="1" applyAlignment="1">
      <alignment vertical="top" wrapText="1"/>
    </xf>
    <xf numFmtId="0" fontId="60" fillId="6" borderId="111" xfId="16" applyFont="1" applyFill="1" applyBorder="1" applyAlignment="1">
      <alignment horizontal="center" vertical="top" wrapText="1"/>
    </xf>
    <xf numFmtId="43" fontId="57" fillId="6" borderId="112" xfId="16" applyNumberFormat="1" applyFont="1" applyFill="1" applyBorder="1" applyAlignment="1">
      <alignment vertical="center"/>
    </xf>
    <xf numFmtId="0" fontId="41" fillId="6" borderId="71" xfId="16" applyFont="1" applyFill="1" applyBorder="1"/>
    <xf numFmtId="0" fontId="21" fillId="6" borderId="71" xfId="16" applyFont="1" applyFill="1" applyBorder="1" applyAlignment="1">
      <alignment vertical="top"/>
    </xf>
    <xf numFmtId="0" fontId="41" fillId="6" borderId="0" xfId="16" applyFont="1" applyFill="1" applyBorder="1" applyAlignment="1">
      <alignment horizontal="left"/>
    </xf>
    <xf numFmtId="43" fontId="57" fillId="6" borderId="0" xfId="16" applyNumberFormat="1" applyFont="1" applyFill="1" applyBorder="1" applyAlignment="1">
      <alignment horizontal="center" vertical="top"/>
    </xf>
    <xf numFmtId="0" fontId="41" fillId="6" borderId="0" xfId="16" applyFont="1" applyFill="1" applyBorder="1" applyAlignment="1">
      <alignment vertical="top"/>
    </xf>
    <xf numFmtId="0" fontId="41" fillId="6" borderId="0" xfId="16" applyFont="1" applyFill="1" applyBorder="1" applyAlignment="1">
      <alignment wrapText="1"/>
    </xf>
    <xf numFmtId="0" fontId="41" fillId="6" borderId="59" xfId="16" applyFont="1" applyFill="1" applyBorder="1"/>
    <xf numFmtId="0" fontId="55" fillId="2" borderId="0" xfId="15"/>
    <xf numFmtId="0" fontId="68" fillId="5" borderId="66" xfId="15" applyFont="1" applyFill="1" applyBorder="1"/>
    <xf numFmtId="0" fontId="68" fillId="5" borderId="66" xfId="15" applyFont="1" applyFill="1" applyBorder="1" applyAlignment="1">
      <alignment horizontal="left"/>
    </xf>
    <xf numFmtId="43" fontId="16" fillId="5" borderId="66" xfId="8" applyFont="1" applyFill="1" applyBorder="1"/>
    <xf numFmtId="0" fontId="57" fillId="15" borderId="28" xfId="15" applyFont="1" applyFill="1" applyBorder="1" applyAlignment="1">
      <alignment horizontal="center"/>
    </xf>
    <xf numFmtId="43" fontId="57" fillId="15" borderId="28" xfId="8" applyFont="1" applyFill="1" applyBorder="1" applyAlignment="1">
      <alignment horizontal="center" vertical="center"/>
    </xf>
    <xf numFmtId="0" fontId="57" fillId="15" borderId="119" xfId="15" applyFont="1" applyFill="1" applyBorder="1" applyAlignment="1">
      <alignment horizontal="center"/>
    </xf>
    <xf numFmtId="0" fontId="57" fillId="15" borderId="120" xfId="15" applyFont="1" applyFill="1" applyBorder="1" applyAlignment="1">
      <alignment horizontal="center" vertical="top"/>
    </xf>
    <xf numFmtId="0" fontId="68" fillId="5" borderId="119" xfId="15" applyFont="1" applyFill="1" applyBorder="1"/>
    <xf numFmtId="0" fontId="68" fillId="5" borderId="28" xfId="15" applyFont="1" applyFill="1" applyBorder="1"/>
    <xf numFmtId="0" fontId="21" fillId="5" borderId="28" xfId="15" applyFont="1" applyFill="1" applyBorder="1" applyAlignment="1">
      <alignment horizontal="left" vertical="top" wrapText="1"/>
    </xf>
    <xf numFmtId="43" fontId="21" fillId="5" borderId="28" xfId="8" applyFont="1" applyFill="1" applyBorder="1" applyAlignment="1">
      <alignment vertical="top" wrapText="1"/>
    </xf>
    <xf numFmtId="0" fontId="21" fillId="5" borderId="28" xfId="15" applyFont="1" applyFill="1" applyBorder="1" applyAlignment="1">
      <alignment vertical="top" wrapText="1"/>
    </xf>
    <xf numFmtId="43" fontId="21" fillId="5" borderId="120" xfId="8" applyFont="1" applyFill="1" applyBorder="1" applyAlignment="1">
      <alignment vertical="top" wrapText="1"/>
    </xf>
    <xf numFmtId="0" fontId="16" fillId="5" borderId="119" xfId="15" applyFont="1" applyFill="1" applyBorder="1" applyAlignment="1">
      <alignment horizontal="center" vertical="center" wrapText="1"/>
    </xf>
    <xf numFmtId="0" fontId="16" fillId="5" borderId="28" xfId="15" applyFont="1" applyFill="1" applyBorder="1" applyAlignment="1">
      <alignment vertical="center" wrapText="1"/>
    </xf>
    <xf numFmtId="43" fontId="16" fillId="5" borderId="28" xfId="15" applyNumberFormat="1" applyFont="1" applyFill="1" applyBorder="1" applyAlignment="1">
      <alignment horizontal="left" vertical="center" wrapText="1"/>
    </xf>
    <xf numFmtId="43" fontId="21" fillId="5" borderId="28" xfId="8" applyFont="1" applyFill="1" applyBorder="1" applyAlignment="1">
      <alignment vertical="center" wrapText="1"/>
    </xf>
    <xf numFmtId="0" fontId="21" fillId="5" borderId="28" xfId="15" applyFont="1" applyFill="1" applyBorder="1" applyAlignment="1">
      <alignment vertical="center" wrapText="1"/>
    </xf>
    <xf numFmtId="43" fontId="21" fillId="5" borderId="120" xfId="8" applyFont="1" applyFill="1" applyBorder="1" applyAlignment="1">
      <alignment vertical="center" wrapText="1"/>
    </xf>
    <xf numFmtId="0" fontId="0" fillId="2" borderId="0" xfId="15" applyFont="1" applyAlignment="1">
      <alignment vertical="center"/>
    </xf>
    <xf numFmtId="0" fontId="68" fillId="5" borderId="119" xfId="15" applyFont="1" applyFill="1" applyBorder="1" applyAlignment="1">
      <alignment horizontal="center" vertical="center" wrapText="1"/>
    </xf>
    <xf numFmtId="43" fontId="69" fillId="2" borderId="28" xfId="15" applyNumberFormat="1" applyFont="1" applyBorder="1" applyAlignment="1">
      <alignment vertical="center"/>
    </xf>
    <xf numFmtId="0" fontId="0" fillId="2" borderId="28" xfId="15" applyFont="1" applyBorder="1" applyAlignment="1">
      <alignment vertical="center"/>
    </xf>
    <xf numFmtId="0" fontId="0" fillId="2" borderId="120" xfId="15" applyFont="1" applyBorder="1" applyAlignment="1">
      <alignment vertical="center"/>
    </xf>
    <xf numFmtId="0" fontId="0" fillId="2" borderId="121" xfId="15" applyFont="1" applyBorder="1" applyAlignment="1">
      <alignment vertical="center"/>
    </xf>
    <xf numFmtId="0" fontId="56" fillId="2" borderId="122" xfId="15" applyFont="1" applyBorder="1" applyAlignment="1">
      <alignment horizontal="center" vertical="center"/>
    </xf>
    <xf numFmtId="43" fontId="70" fillId="2" borderId="122" xfId="15" applyNumberFormat="1" applyFont="1" applyBorder="1" applyAlignment="1">
      <alignment vertical="center"/>
    </xf>
    <xf numFmtId="43" fontId="70" fillId="2" borderId="123" xfId="15" applyNumberFormat="1" applyFont="1" applyBorder="1" applyAlignment="1">
      <alignment vertical="center"/>
    </xf>
    <xf numFmtId="43" fontId="55" fillId="2" borderId="0" xfId="15" applyNumberFormat="1"/>
    <xf numFmtId="43" fontId="16" fillId="5" borderId="28" xfId="15" applyNumberFormat="1" applyFont="1" applyFill="1" applyBorder="1" applyAlignment="1">
      <alignment vertical="center" wrapText="1"/>
    </xf>
    <xf numFmtId="43" fontId="16" fillId="5" borderId="120" xfId="8" applyFont="1" applyFill="1" applyBorder="1" applyAlignment="1">
      <alignment vertical="center" wrapText="1"/>
    </xf>
    <xf numFmtId="0" fontId="8" fillId="2" borderId="0" xfId="15" applyFont="1" applyAlignment="1">
      <alignment horizontal="right" vertical="top"/>
    </xf>
    <xf numFmtId="0" fontId="21" fillId="6" borderId="90" xfId="15" applyFont="1" applyFill="1" applyBorder="1" applyAlignment="1">
      <alignment vertical="top" wrapText="1"/>
    </xf>
    <xf numFmtId="0" fontId="21" fillId="6" borderId="90" xfId="15" applyFont="1" applyFill="1" applyBorder="1" applyAlignment="1">
      <alignment horizontal="left" vertical="top" wrapText="1"/>
    </xf>
    <xf numFmtId="0" fontId="41" fillId="6" borderId="75" xfId="15" applyFont="1" applyFill="1" applyBorder="1"/>
    <xf numFmtId="0" fontId="13" fillId="6" borderId="15" xfId="15" applyFont="1" applyFill="1" applyBorder="1" applyAlignment="1">
      <alignment horizontal="center" vertical="top" wrapText="1"/>
    </xf>
    <xf numFmtId="0" fontId="13" fillId="6" borderId="90" xfId="15" applyFont="1" applyFill="1" applyBorder="1" applyAlignment="1">
      <alignment horizontal="left" vertical="top" wrapText="1"/>
    </xf>
    <xf numFmtId="0" fontId="21" fillId="6" borderId="90" xfId="15" applyFont="1" applyFill="1" applyBorder="1" applyAlignment="1">
      <alignment horizontal="left" vertical="top" wrapText="1"/>
    </xf>
    <xf numFmtId="0" fontId="41" fillId="6" borderId="75" xfId="15" applyFont="1" applyFill="1" applyBorder="1"/>
    <xf numFmtId="0" fontId="21" fillId="6" borderId="90" xfId="15" applyFont="1" applyFill="1" applyBorder="1" applyAlignment="1">
      <alignment vertical="top" wrapText="1"/>
    </xf>
    <xf numFmtId="0" fontId="13" fillId="6" borderId="31" xfId="15" applyFont="1" applyFill="1" applyBorder="1" applyAlignment="1">
      <alignment horizontal="center" vertical="top" wrapText="1"/>
    </xf>
    <xf numFmtId="0" fontId="13" fillId="6" borderId="15" xfId="15" applyFont="1" applyFill="1" applyBorder="1" applyAlignment="1">
      <alignment horizontal="center" vertical="top" wrapText="1"/>
    </xf>
    <xf numFmtId="37" fontId="7" fillId="8" borderId="23" xfId="0" applyNumberFormat="1" applyFont="1" applyFill="1" applyBorder="1" applyAlignment="1">
      <alignment horizontal="right" vertical="top" wrapText="1"/>
    </xf>
    <xf numFmtId="0" fontId="7" fillId="8" borderId="25" xfId="0" applyFont="1" applyFill="1" applyBorder="1" applyAlignment="1">
      <alignment horizontal="center" vertical="top" wrapText="1"/>
    </xf>
    <xf numFmtId="4" fontId="26" fillId="8" borderId="1" xfId="0" applyNumberFormat="1" applyFont="1" applyFill="1" applyBorder="1" applyAlignment="1">
      <alignment vertical="top"/>
    </xf>
    <xf numFmtId="37" fontId="7" fillId="8" borderId="1" xfId="0" applyNumberFormat="1" applyFont="1" applyFill="1" applyBorder="1" applyAlignment="1">
      <alignment horizontal="right" vertical="top" wrapText="1"/>
    </xf>
    <xf numFmtId="0" fontId="7" fillId="8" borderId="1" xfId="0" applyFont="1" applyFill="1" applyBorder="1" applyAlignment="1">
      <alignment horizontal="center" vertical="top" wrapText="1"/>
    </xf>
    <xf numFmtId="164" fontId="17" fillId="8" borderId="1" xfId="1" applyNumberFormat="1" applyFont="1" applyFill="1" applyBorder="1" applyAlignment="1">
      <alignment horizontal="right" vertical="top"/>
    </xf>
    <xf numFmtId="164" fontId="26" fillId="8" borderId="1" xfId="0" applyNumberFormat="1" applyFont="1" applyFill="1" applyBorder="1" applyAlignment="1">
      <alignment horizontal="right" vertical="top"/>
    </xf>
    <xf numFmtId="4" fontId="17" fillId="8" borderId="1" xfId="0" applyNumberFormat="1" applyFont="1" applyFill="1" applyBorder="1" applyAlignment="1">
      <alignment vertical="top"/>
    </xf>
    <xf numFmtId="0" fontId="4" fillId="8" borderId="1" xfId="0" applyFont="1" applyFill="1" applyBorder="1" applyAlignment="1">
      <alignment horizontal="center" vertical="top" wrapText="1"/>
    </xf>
    <xf numFmtId="0" fontId="24" fillId="13" borderId="17" xfId="0" quotePrefix="1" applyFont="1" applyFill="1" applyBorder="1" applyAlignment="1">
      <alignment horizontal="center" vertical="top"/>
    </xf>
    <xf numFmtId="41" fontId="26" fillId="8" borderId="1" xfId="1" applyFont="1" applyFill="1" applyBorder="1" applyAlignment="1">
      <alignment vertical="top"/>
    </xf>
    <xf numFmtId="3" fontId="7" fillId="8" borderId="1" xfId="0" applyNumberFormat="1" applyFont="1" applyFill="1" applyBorder="1" applyAlignment="1">
      <alignment horizontal="right" vertical="top" wrapText="1"/>
    </xf>
    <xf numFmtId="0" fontId="13" fillId="6" borderId="15" xfId="15" applyFont="1" applyFill="1" applyBorder="1" applyAlignment="1">
      <alignment horizontal="center" vertical="top" wrapText="1"/>
    </xf>
    <xf numFmtId="165" fontId="12" fillId="8" borderId="1" xfId="0" applyNumberFormat="1" applyFont="1" applyFill="1" applyBorder="1" applyAlignment="1">
      <alignment horizontal="center" vertical="top" wrapText="1"/>
    </xf>
    <xf numFmtId="165" fontId="4" fillId="8" borderId="1" xfId="0" applyNumberFormat="1" applyFont="1" applyFill="1" applyBorder="1" applyAlignment="1">
      <alignment horizontal="right" vertical="top" wrapText="1"/>
    </xf>
    <xf numFmtId="0" fontId="4" fillId="8" borderId="3" xfId="0" applyFont="1" applyFill="1" applyBorder="1" applyAlignment="1">
      <alignment vertical="top" wrapText="1"/>
    </xf>
    <xf numFmtId="0" fontId="12" fillId="8" borderId="1" xfId="0" applyFont="1" applyFill="1" applyBorder="1" applyAlignment="1">
      <alignment horizontal="center" vertical="top" wrapText="1"/>
    </xf>
    <xf numFmtId="0" fontId="12" fillId="8" borderId="23" xfId="0" applyFont="1" applyFill="1" applyBorder="1" applyAlignment="1">
      <alignment horizontal="center" vertical="top" wrapText="1"/>
    </xf>
    <xf numFmtId="0" fontId="12" fillId="8" borderId="25" xfId="0" applyFont="1" applyFill="1" applyBorder="1" applyAlignment="1">
      <alignment horizontal="center" vertical="top" wrapText="1"/>
    </xf>
    <xf numFmtId="165" fontId="19" fillId="8" borderId="1" xfId="0" applyNumberFormat="1" applyFont="1" applyFill="1" applyBorder="1" applyAlignment="1">
      <alignment horizontal="right" vertical="top" wrapText="1"/>
    </xf>
    <xf numFmtId="165" fontId="12" fillId="8" borderId="1" xfId="0" applyNumberFormat="1" applyFont="1" applyFill="1" applyBorder="1" applyAlignment="1">
      <alignment horizontal="right" vertical="top" wrapText="1"/>
    </xf>
    <xf numFmtId="165" fontId="7" fillId="8" borderId="1" xfId="0" applyNumberFormat="1" applyFont="1" applyFill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13" fillId="13" borderId="17" xfId="0" quotePrefix="1" applyFont="1" applyFill="1" applyBorder="1" applyAlignment="1">
      <alignment horizontal="center" vertical="top" wrapText="1"/>
    </xf>
    <xf numFmtId="165" fontId="7" fillId="8" borderId="1" xfId="0" applyNumberFormat="1" applyFont="1" applyFill="1" applyBorder="1" applyAlignment="1">
      <alignment horizontal="right" vertical="top" wrapText="1"/>
    </xf>
    <xf numFmtId="165" fontId="4" fillId="8" borderId="1" xfId="7" applyNumberFormat="1" applyFont="1" applyFill="1" applyBorder="1" applyAlignment="1">
      <alignment horizontal="right" vertical="top" wrapText="1"/>
    </xf>
    <xf numFmtId="4" fontId="31" fillId="13" borderId="1" xfId="0" applyNumberFormat="1" applyFont="1" applyFill="1" applyBorder="1" applyAlignment="1">
      <alignment vertical="top" wrapText="1"/>
    </xf>
    <xf numFmtId="0" fontId="12" fillId="8" borderId="6" xfId="0" applyFont="1" applyFill="1" applyBorder="1" applyAlignment="1">
      <alignment horizontal="center" vertical="top" wrapText="1"/>
    </xf>
    <xf numFmtId="0" fontId="21" fillId="6" borderId="90" xfId="15" applyFont="1" applyFill="1" applyBorder="1" applyAlignment="1">
      <alignment horizontal="left" vertical="top" wrapText="1"/>
    </xf>
    <xf numFmtId="0" fontId="41" fillId="6" borderId="75" xfId="15" applyFont="1" applyFill="1" applyBorder="1"/>
    <xf numFmtId="0" fontId="21" fillId="6" borderId="90" xfId="15" applyFont="1" applyFill="1" applyBorder="1" applyAlignment="1">
      <alignment vertical="top" wrapText="1"/>
    </xf>
    <xf numFmtId="0" fontId="13" fillId="6" borderId="15" xfId="15" applyFont="1" applyFill="1" applyBorder="1" applyAlignment="1">
      <alignment horizontal="center" vertical="top" wrapText="1"/>
    </xf>
    <xf numFmtId="0" fontId="21" fillId="6" borderId="90" xfId="15" applyFont="1" applyFill="1" applyBorder="1" applyAlignment="1">
      <alignment vertical="top" wrapText="1"/>
    </xf>
    <xf numFmtId="0" fontId="21" fillId="6" borderId="90" xfId="15" applyFont="1" applyFill="1" applyBorder="1" applyAlignment="1">
      <alignment horizontal="left" vertical="top" wrapText="1"/>
    </xf>
    <xf numFmtId="0" fontId="41" fillId="6" borderId="75" xfId="15" applyFont="1" applyFill="1" applyBorder="1"/>
    <xf numFmtId="0" fontId="13" fillId="6" borderId="15" xfId="15" applyFont="1" applyFill="1" applyBorder="1" applyAlignment="1">
      <alignment horizontal="center" vertical="top" wrapText="1"/>
    </xf>
    <xf numFmtId="165" fontId="21" fillId="6" borderId="90" xfId="8" quotePrefix="1" applyNumberFormat="1" applyFont="1" applyFill="1" applyBorder="1" applyAlignment="1">
      <alignment horizontal="left" vertical="top" wrapText="1"/>
    </xf>
    <xf numFmtId="0" fontId="21" fillId="6" borderId="90" xfId="15" applyFont="1" applyFill="1" applyBorder="1" applyAlignment="1">
      <alignment horizontal="left" vertical="top" wrapText="1"/>
    </xf>
    <xf numFmtId="0" fontId="41" fillId="6" borderId="75" xfId="15" applyFont="1" applyFill="1" applyBorder="1"/>
    <xf numFmtId="0" fontId="21" fillId="6" borderId="90" xfId="15" applyFont="1" applyFill="1" applyBorder="1" applyAlignment="1">
      <alignment vertical="top" wrapText="1"/>
    </xf>
    <xf numFmtId="0" fontId="13" fillId="6" borderId="15" xfId="15" applyFont="1" applyFill="1" applyBorder="1" applyAlignment="1">
      <alignment horizontal="center" vertical="top" wrapText="1"/>
    </xf>
    <xf numFmtId="0" fontId="21" fillId="6" borderId="90" xfId="15" applyFont="1" applyFill="1" applyBorder="1" applyAlignment="1">
      <alignment horizontal="left" vertical="top" wrapText="1"/>
    </xf>
    <xf numFmtId="0" fontId="13" fillId="6" borderId="90" xfId="15" applyFont="1" applyFill="1" applyBorder="1" applyAlignment="1">
      <alignment vertical="top" wrapText="1"/>
    </xf>
    <xf numFmtId="0" fontId="13" fillId="6" borderId="90" xfId="15" applyFont="1" applyFill="1" applyBorder="1" applyAlignment="1">
      <alignment horizontal="left" vertical="top" wrapText="1"/>
    </xf>
    <xf numFmtId="0" fontId="41" fillId="6" borderId="75" xfId="15" applyFont="1" applyFill="1" applyBorder="1"/>
    <xf numFmtId="0" fontId="13" fillId="6" borderId="15" xfId="15" applyFont="1" applyFill="1" applyBorder="1" applyAlignment="1">
      <alignment horizontal="center" vertical="top" wrapText="1"/>
    </xf>
    <xf numFmtId="165" fontId="21" fillId="6" borderId="90" xfId="8" quotePrefix="1" applyNumberFormat="1" applyFont="1" applyFill="1" applyBorder="1" applyAlignment="1">
      <alignment horizontal="left" vertical="top" wrapText="1"/>
    </xf>
    <xf numFmtId="0" fontId="21" fillId="6" borderId="32" xfId="15" applyFont="1" applyFill="1" applyBorder="1" applyAlignment="1">
      <alignment vertical="top" wrapText="1"/>
    </xf>
    <xf numFmtId="0" fontId="21" fillId="6" borderId="90" xfId="15" applyFont="1" applyFill="1" applyBorder="1" applyAlignment="1">
      <alignment horizontal="left" vertical="top" wrapText="1"/>
    </xf>
    <xf numFmtId="0" fontId="13" fillId="6" borderId="90" xfId="15" applyFont="1" applyFill="1" applyBorder="1" applyAlignment="1">
      <alignment horizontal="left" vertical="top" wrapText="1"/>
    </xf>
    <xf numFmtId="0" fontId="57" fillId="6" borderId="75" xfId="15" applyFont="1" applyFill="1" applyBorder="1"/>
    <xf numFmtId="0" fontId="41" fillId="6" borderId="75" xfId="15" applyFont="1" applyFill="1" applyBorder="1"/>
    <xf numFmtId="0" fontId="21" fillId="6" borderId="90" xfId="15" applyFont="1" applyFill="1" applyBorder="1" applyAlignment="1">
      <alignment vertical="top" wrapText="1"/>
    </xf>
    <xf numFmtId="0" fontId="13" fillId="6" borderId="15" xfId="15" applyFont="1" applyFill="1" applyBorder="1" applyAlignment="1">
      <alignment horizontal="center" vertical="top" wrapText="1"/>
    </xf>
    <xf numFmtId="0" fontId="21" fillId="6" borderId="90" xfId="15" applyFont="1" applyFill="1" applyBorder="1" applyAlignment="1">
      <alignment vertical="top" wrapText="1"/>
    </xf>
    <xf numFmtId="0" fontId="21" fillId="6" borderId="90" xfId="15" applyFont="1" applyFill="1" applyBorder="1" applyAlignment="1">
      <alignment horizontal="left" vertical="top" wrapText="1"/>
    </xf>
    <xf numFmtId="0" fontId="13" fillId="6" borderId="90" xfId="15" applyFont="1" applyFill="1" applyBorder="1" applyAlignment="1">
      <alignment horizontal="left" vertical="top" wrapText="1"/>
    </xf>
    <xf numFmtId="0" fontId="41" fillId="6" borderId="75" xfId="15" applyFont="1" applyFill="1" applyBorder="1"/>
    <xf numFmtId="0" fontId="13" fillId="6" borderId="31" xfId="15" applyFont="1" applyFill="1" applyBorder="1" applyAlignment="1">
      <alignment horizontal="center" vertical="top" wrapText="1"/>
    </xf>
    <xf numFmtId="0" fontId="13" fillId="6" borderId="15" xfId="15" applyFont="1" applyFill="1" applyBorder="1" applyAlignment="1">
      <alignment horizontal="center" vertical="top" wrapText="1"/>
    </xf>
    <xf numFmtId="43" fontId="21" fillId="0" borderId="91" xfId="8" applyFont="1" applyFill="1" applyBorder="1" applyAlignment="1">
      <alignment vertical="top" wrapText="1"/>
    </xf>
    <xf numFmtId="43" fontId="13" fillId="0" borderId="91" xfId="8" applyFont="1" applyFill="1" applyBorder="1" applyAlignment="1">
      <alignment vertical="top" wrapText="1"/>
    </xf>
    <xf numFmtId="0" fontId="4" fillId="2" borderId="1" xfId="7" applyFont="1" applyFill="1" applyBorder="1" applyAlignment="1">
      <alignment horizontal="left" vertical="top" wrapText="1"/>
    </xf>
    <xf numFmtId="37" fontId="4" fillId="2" borderId="1" xfId="7" applyNumberFormat="1" applyFont="1" applyFill="1" applyBorder="1" applyAlignment="1">
      <alignment horizontal="right" vertical="top" wrapText="1"/>
    </xf>
    <xf numFmtId="43" fontId="13" fillId="6" borderId="14" xfId="8" applyFont="1" applyFill="1" applyBorder="1" applyAlignment="1">
      <alignment vertical="top" wrapText="1"/>
    </xf>
    <xf numFmtId="41" fontId="13" fillId="8" borderId="0" xfId="9" applyFont="1" applyFill="1" applyBorder="1" applyAlignment="1">
      <alignment horizontal="right" vertical="center"/>
    </xf>
    <xf numFmtId="43" fontId="71" fillId="6" borderId="74" xfId="8" applyFont="1" applyFill="1" applyBorder="1" applyAlignment="1">
      <alignment vertical="top" wrapText="1"/>
    </xf>
    <xf numFmtId="0" fontId="21" fillId="6" borderId="90" xfId="15" applyFont="1" applyFill="1" applyBorder="1" applyAlignment="1">
      <alignment vertical="top" wrapText="1"/>
    </xf>
    <xf numFmtId="0" fontId="21" fillId="6" borderId="90" xfId="15" applyFont="1" applyFill="1" applyBorder="1" applyAlignment="1">
      <alignment horizontal="left" vertical="top" wrapText="1"/>
    </xf>
    <xf numFmtId="0" fontId="13" fillId="6" borderId="90" xfId="15" applyFont="1" applyFill="1" applyBorder="1" applyAlignment="1">
      <alignment horizontal="left" vertical="top" wrapText="1"/>
    </xf>
    <xf numFmtId="0" fontId="13" fillId="6" borderId="90" xfId="15" applyFont="1" applyFill="1" applyBorder="1" applyAlignment="1">
      <alignment vertical="top" wrapText="1"/>
    </xf>
    <xf numFmtId="0" fontId="41" fillId="6" borderId="75" xfId="15" applyFont="1" applyFill="1" applyBorder="1"/>
    <xf numFmtId="0" fontId="13" fillId="6" borderId="15" xfId="15" applyFont="1" applyFill="1" applyBorder="1" applyAlignment="1">
      <alignment horizontal="center" vertical="top" wrapText="1"/>
    </xf>
    <xf numFmtId="43" fontId="71" fillId="8" borderId="74" xfId="8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left" vertical="top" wrapText="1"/>
    </xf>
    <xf numFmtId="37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21" fillId="6" borderId="90" xfId="15" applyFont="1" applyFill="1" applyBorder="1" applyAlignment="1">
      <alignment horizontal="left" vertical="top" wrapText="1"/>
    </xf>
    <xf numFmtId="0" fontId="13" fillId="6" borderId="90" xfId="15" applyFont="1" applyFill="1" applyBorder="1" applyAlignment="1">
      <alignment horizontal="left" vertical="top" wrapText="1"/>
    </xf>
    <xf numFmtId="0" fontId="13" fillId="6" borderId="31" xfId="15" applyFont="1" applyFill="1" applyBorder="1" applyAlignment="1">
      <alignment horizontal="center" vertical="top" wrapText="1"/>
    </xf>
    <xf numFmtId="0" fontId="13" fillId="6" borderId="90" xfId="15" applyFont="1" applyFill="1" applyBorder="1" applyAlignment="1">
      <alignment vertical="top" wrapText="1"/>
    </xf>
    <xf numFmtId="0" fontId="13" fillId="6" borderId="15" xfId="15" applyFont="1" applyFill="1" applyBorder="1" applyAlignment="1">
      <alignment horizontal="center" vertical="top" wrapText="1"/>
    </xf>
    <xf numFmtId="0" fontId="21" fillId="6" borderId="90" xfId="15" applyFont="1" applyFill="1" applyBorder="1" applyAlignment="1">
      <alignment vertical="top" wrapText="1"/>
    </xf>
    <xf numFmtId="0" fontId="41" fillId="6" borderId="75" xfId="15" applyFont="1" applyFill="1" applyBorder="1"/>
    <xf numFmtId="165" fontId="21" fillId="6" borderId="90" xfId="8" quotePrefix="1" applyNumberFormat="1" applyFont="1" applyFill="1" applyBorder="1" applyAlignment="1">
      <alignment horizontal="left" vertical="top" wrapText="1"/>
    </xf>
    <xf numFmtId="0" fontId="4" fillId="6" borderId="1" xfId="10" applyFont="1" applyFill="1" applyBorder="1" applyAlignment="1">
      <alignment horizontal="left" vertical="top" wrapText="1"/>
    </xf>
    <xf numFmtId="0" fontId="17" fillId="6" borderId="1" xfId="7" applyFont="1" applyFill="1" applyBorder="1" applyAlignment="1">
      <alignment horizontal="left" vertical="top" wrapText="1"/>
    </xf>
    <xf numFmtId="0" fontId="17" fillId="2" borderId="1" xfId="7" applyFont="1" applyFill="1" applyBorder="1" applyAlignment="1">
      <alignment horizontal="left" vertical="top" wrapText="1"/>
    </xf>
    <xf numFmtId="0" fontId="4" fillId="2" borderId="1" xfId="7" applyFont="1" applyFill="1" applyBorder="1" applyAlignment="1">
      <alignment horizontal="left" vertical="top" wrapText="1"/>
    </xf>
    <xf numFmtId="37" fontId="4" fillId="2" borderId="1" xfId="7" applyNumberFormat="1" applyFont="1" applyFill="1" applyBorder="1" applyAlignment="1">
      <alignment horizontal="right" vertical="top" wrapText="1"/>
    </xf>
    <xf numFmtId="0" fontId="13" fillId="6" borderId="90" xfId="15" applyFont="1" applyFill="1" applyBorder="1" applyAlignment="1">
      <alignment horizontal="left" vertical="top" wrapText="1"/>
    </xf>
    <xf numFmtId="0" fontId="21" fillId="6" borderId="90" xfId="15" applyFont="1" applyFill="1" applyBorder="1" applyAlignment="1">
      <alignment horizontal="left" vertical="top" wrapText="1"/>
    </xf>
    <xf numFmtId="0" fontId="21" fillId="6" borderId="90" xfId="15" applyFont="1" applyFill="1" applyBorder="1" applyAlignment="1">
      <alignment vertical="top" wrapText="1"/>
    </xf>
    <xf numFmtId="0" fontId="13" fillId="6" borderId="90" xfId="15" applyFont="1" applyFill="1" applyBorder="1" applyAlignment="1">
      <alignment vertical="top" wrapText="1"/>
    </xf>
    <xf numFmtId="0" fontId="41" fillId="6" borderId="75" xfId="15" applyFont="1" applyFill="1" applyBorder="1"/>
    <xf numFmtId="0" fontId="13" fillId="6" borderId="15" xfId="15" applyFont="1" applyFill="1" applyBorder="1" applyAlignment="1">
      <alignment horizontal="center" vertical="top" wrapText="1"/>
    </xf>
    <xf numFmtId="0" fontId="21" fillId="6" borderId="76" xfId="15" applyFont="1" applyFill="1" applyBorder="1" applyAlignment="1">
      <alignment vertical="top" wrapText="1"/>
    </xf>
    <xf numFmtId="3" fontId="0" fillId="6" borderId="0" xfId="0" applyNumberFormat="1" applyFill="1" applyAlignment="1">
      <alignment horizontal="right"/>
    </xf>
    <xf numFmtId="0" fontId="41" fillId="16" borderId="0" xfId="15" applyFont="1" applyFill="1" applyBorder="1"/>
    <xf numFmtId="0" fontId="41" fillId="16" borderId="75" xfId="15" applyFont="1" applyFill="1" applyBorder="1"/>
    <xf numFmtId="0" fontId="41" fillId="16" borderId="90" xfId="15" applyFont="1" applyFill="1" applyBorder="1"/>
    <xf numFmtId="0" fontId="41" fillId="16" borderId="15" xfId="15" applyFont="1" applyFill="1" applyBorder="1"/>
    <xf numFmtId="0" fontId="21" fillId="16" borderId="90" xfId="15" applyFont="1" applyFill="1" applyBorder="1" applyAlignment="1">
      <alignment horizontal="left" vertical="top" wrapText="1"/>
    </xf>
    <xf numFmtId="0" fontId="21" fillId="16" borderId="90" xfId="15" applyFont="1" applyFill="1" applyBorder="1" applyAlignment="1">
      <alignment vertical="top" wrapText="1"/>
    </xf>
    <xf numFmtId="43" fontId="21" fillId="16" borderId="15" xfId="8" applyFont="1" applyFill="1" applyBorder="1" applyAlignment="1">
      <alignment vertical="top" wrapText="1"/>
    </xf>
    <xf numFmtId="0" fontId="21" fillId="16" borderId="15" xfId="15" applyFont="1" applyFill="1" applyBorder="1" applyAlignment="1">
      <alignment vertical="top" wrapText="1"/>
    </xf>
    <xf numFmtId="0" fontId="13" fillId="16" borderId="15" xfId="15" applyFont="1" applyFill="1" applyBorder="1" applyAlignment="1">
      <alignment horizontal="center" vertical="top" wrapText="1"/>
    </xf>
    <xf numFmtId="43" fontId="21" fillId="16" borderId="91" xfId="8" applyFont="1" applyFill="1" applyBorder="1" applyAlignment="1">
      <alignment vertical="top" wrapText="1"/>
    </xf>
    <xf numFmtId="43" fontId="21" fillId="16" borderId="74" xfId="8" applyFont="1" applyFill="1" applyBorder="1" applyAlignment="1">
      <alignment vertical="top" wrapText="1"/>
    </xf>
    <xf numFmtId="41" fontId="13" fillId="16" borderId="0" xfId="9" applyFont="1" applyFill="1" applyBorder="1" applyAlignment="1">
      <alignment horizontal="right" vertical="center"/>
    </xf>
    <xf numFmtId="41" fontId="21" fillId="16" borderId="0" xfId="9" applyFont="1" applyFill="1" applyBorder="1" applyAlignment="1">
      <alignment horizontal="right" vertical="top"/>
    </xf>
    <xf numFmtId="0" fontId="57" fillId="16" borderId="0" xfId="15" applyFont="1" applyFill="1" applyBorder="1" applyAlignment="1">
      <alignment vertical="center"/>
    </xf>
    <xf numFmtId="43" fontId="13" fillId="16" borderId="15" xfId="8" applyFont="1" applyFill="1" applyBorder="1" applyAlignment="1">
      <alignment vertical="top" wrapText="1"/>
    </xf>
    <xf numFmtId="43" fontId="13" fillId="16" borderId="91" xfId="8" applyFont="1" applyFill="1" applyBorder="1" applyAlignment="1">
      <alignment vertical="top" wrapText="1"/>
    </xf>
    <xf numFmtId="43" fontId="71" fillId="16" borderId="74" xfId="8" applyFont="1" applyFill="1" applyBorder="1" applyAlignment="1">
      <alignment vertical="top" wrapText="1"/>
    </xf>
    <xf numFmtId="0" fontId="21" fillId="16" borderId="0" xfId="15" applyFont="1" applyFill="1" applyBorder="1" applyAlignment="1">
      <alignment vertical="top"/>
    </xf>
    <xf numFmtId="0" fontId="3" fillId="16" borderId="5" xfId="0" applyFont="1" applyFill="1" applyBorder="1" applyAlignment="1">
      <alignment horizontal="center" vertical="top"/>
    </xf>
    <xf numFmtId="0" fontId="4" fillId="16" borderId="1" xfId="0" applyFont="1" applyFill="1" applyBorder="1" applyAlignment="1">
      <alignment horizontal="left" vertical="top" wrapText="1"/>
    </xf>
    <xf numFmtId="0" fontId="7" fillId="16" borderId="5" xfId="0" applyFont="1" applyFill="1" applyBorder="1" applyAlignment="1">
      <alignment vertical="top" wrapText="1"/>
    </xf>
    <xf numFmtId="0" fontId="13" fillId="17" borderId="1" xfId="0" applyFont="1" applyFill="1" applyBorder="1" applyAlignment="1">
      <alignment horizontal="left" vertical="top" wrapText="1"/>
    </xf>
    <xf numFmtId="0" fontId="13" fillId="17" borderId="14" xfId="0" applyFont="1" applyFill="1" applyBorder="1" applyAlignment="1">
      <alignment vertical="top" wrapText="1"/>
    </xf>
    <xf numFmtId="0" fontId="27" fillId="17" borderId="33" xfId="0" applyFont="1" applyFill="1" applyBorder="1" applyAlignment="1">
      <alignment horizontal="center" vertical="top" wrapText="1"/>
    </xf>
    <xf numFmtId="37" fontId="12" fillId="16" borderId="1" xfId="0" applyNumberFormat="1" applyFont="1" applyFill="1" applyBorder="1" applyAlignment="1">
      <alignment horizontal="center" vertical="top" wrapText="1"/>
    </xf>
    <xf numFmtId="0" fontId="4" fillId="16" borderId="1" xfId="0" applyFont="1" applyFill="1" applyBorder="1" applyAlignment="1">
      <alignment horizontal="center" vertical="top" wrapText="1"/>
    </xf>
    <xf numFmtId="37" fontId="4" fillId="16" borderId="1" xfId="0" applyNumberFormat="1" applyFont="1" applyFill="1" applyBorder="1" applyAlignment="1">
      <alignment horizontal="right" vertical="top" wrapText="1"/>
    </xf>
    <xf numFmtId="37" fontId="4" fillId="16" borderId="1" xfId="0" applyNumberFormat="1" applyFont="1" applyFill="1" applyBorder="1" applyAlignment="1">
      <alignment horizontal="center" vertical="top" wrapText="1"/>
    </xf>
    <xf numFmtId="37" fontId="7" fillId="16" borderId="1" xfId="0" applyNumberFormat="1" applyFont="1" applyFill="1" applyBorder="1" applyAlignment="1">
      <alignment horizontal="right" vertical="top" wrapText="1"/>
    </xf>
    <xf numFmtId="165" fontId="12" fillId="16" borderId="1" xfId="0" applyNumberFormat="1" applyFont="1" applyFill="1" applyBorder="1" applyAlignment="1">
      <alignment horizontal="center" vertical="top" wrapText="1"/>
    </xf>
    <xf numFmtId="165" fontId="7" fillId="16" borderId="1" xfId="0" applyNumberFormat="1" applyFont="1" applyFill="1" applyBorder="1" applyAlignment="1">
      <alignment horizontal="right" vertical="top" wrapText="1"/>
    </xf>
    <xf numFmtId="0" fontId="0" fillId="16" borderId="0" xfId="0" applyFill="1"/>
    <xf numFmtId="0" fontId="0" fillId="16" borderId="1" xfId="0" applyFill="1" applyBorder="1" applyAlignment="1">
      <alignment horizontal="right" vertical="top"/>
    </xf>
    <xf numFmtId="0" fontId="26" fillId="17" borderId="1" xfId="0" applyFont="1" applyFill="1" applyBorder="1" applyAlignment="1">
      <alignment vertical="top"/>
    </xf>
    <xf numFmtId="0" fontId="27" fillId="17" borderId="1" xfId="0" applyFont="1" applyFill="1" applyBorder="1" applyAlignment="1">
      <alignment horizontal="center" vertical="top" wrapText="1"/>
    </xf>
    <xf numFmtId="3" fontId="26" fillId="17" borderId="33" xfId="0" applyNumberFormat="1" applyFont="1" applyFill="1" applyBorder="1" applyAlignment="1">
      <alignment vertical="top"/>
    </xf>
    <xf numFmtId="165" fontId="4" fillId="16" borderId="1" xfId="0" applyNumberFormat="1" applyFont="1" applyFill="1" applyBorder="1" applyAlignment="1">
      <alignment horizontal="right" vertical="top" wrapText="1"/>
    </xf>
    <xf numFmtId="0" fontId="3" fillId="16" borderId="1" xfId="0" applyFont="1" applyFill="1" applyBorder="1" applyAlignment="1">
      <alignment horizontal="center" vertical="top"/>
    </xf>
    <xf numFmtId="0" fontId="7" fillId="16" borderId="1" xfId="0" applyFont="1" applyFill="1" applyBorder="1" applyAlignment="1">
      <alignment horizontal="left" vertical="top" wrapText="1"/>
    </xf>
    <xf numFmtId="0" fontId="29" fillId="17" borderId="33" xfId="0" applyFont="1" applyFill="1" applyBorder="1" applyAlignment="1">
      <alignment horizontal="left" vertical="top" wrapText="1"/>
    </xf>
    <xf numFmtId="0" fontId="13" fillId="17" borderId="15" xfId="0" applyFont="1" applyFill="1" applyBorder="1" applyAlignment="1">
      <alignment vertical="top" wrapText="1"/>
    </xf>
    <xf numFmtId="9" fontId="13" fillId="17" borderId="15" xfId="0" applyNumberFormat="1" applyFont="1" applyFill="1" applyBorder="1" applyAlignment="1">
      <alignment horizontal="center" vertical="top" wrapText="1"/>
    </xf>
    <xf numFmtId="0" fontId="12" fillId="16" borderId="1" xfId="0" applyFont="1" applyFill="1" applyBorder="1" applyAlignment="1">
      <alignment horizontal="center" vertical="top" wrapText="1"/>
    </xf>
    <xf numFmtId="0" fontId="26" fillId="17" borderId="1" xfId="0" applyFont="1" applyFill="1" applyBorder="1" applyAlignment="1">
      <alignment vertical="top" wrapText="1"/>
    </xf>
    <xf numFmtId="3" fontId="26" fillId="17" borderId="1" xfId="0" applyNumberFormat="1" applyFont="1" applyFill="1" applyBorder="1" applyAlignment="1">
      <alignment vertical="top"/>
    </xf>
    <xf numFmtId="0" fontId="57" fillId="16" borderId="0" xfId="15" applyFont="1" applyFill="1" applyBorder="1"/>
    <xf numFmtId="165" fontId="21" fillId="16" borderId="90" xfId="8" quotePrefix="1" applyNumberFormat="1" applyFont="1" applyFill="1" applyBorder="1" applyAlignment="1">
      <alignment horizontal="left" vertical="top" wrapText="1"/>
    </xf>
    <xf numFmtId="41" fontId="21" fillId="16" borderId="15" xfId="8" applyNumberFormat="1" applyFont="1" applyFill="1" applyBorder="1" applyAlignment="1">
      <alignment horizontal="right" vertical="top" wrapText="1"/>
    </xf>
    <xf numFmtId="41" fontId="13" fillId="16" borderId="15" xfId="8" applyNumberFormat="1" applyFont="1" applyFill="1" applyBorder="1" applyAlignment="1">
      <alignment horizontal="center" vertical="top" wrapText="1"/>
    </xf>
    <xf numFmtId="0" fontId="57" fillId="16" borderId="75" xfId="15" applyFont="1" applyFill="1" applyBorder="1"/>
    <xf numFmtId="0" fontId="57" fillId="16" borderId="90" xfId="15" applyFont="1" applyFill="1" applyBorder="1"/>
    <xf numFmtId="0" fontId="21" fillId="16" borderId="15" xfId="15" applyFont="1" applyFill="1" applyBorder="1" applyAlignment="1">
      <alignment horizontal="center" vertical="top"/>
    </xf>
    <xf numFmtId="0" fontId="13" fillId="16" borderId="90" xfId="15" applyFont="1" applyFill="1" applyBorder="1" applyAlignment="1">
      <alignment horizontal="left" vertical="top" wrapText="1"/>
    </xf>
    <xf numFmtId="0" fontId="13" fillId="16" borderId="90" xfId="15" applyFont="1" applyFill="1" applyBorder="1" applyAlignment="1">
      <alignment vertical="top" wrapText="1"/>
    </xf>
    <xf numFmtId="0" fontId="13" fillId="16" borderId="15" xfId="15" applyFont="1" applyFill="1" applyBorder="1" applyAlignment="1">
      <alignment vertical="top" wrapText="1"/>
    </xf>
    <xf numFmtId="0" fontId="57" fillId="16" borderId="15" xfId="15" applyFont="1" applyFill="1" applyBorder="1"/>
    <xf numFmtId="9" fontId="12" fillId="16" borderId="1" xfId="0" applyNumberFormat="1" applyFont="1" applyFill="1" applyBorder="1" applyAlignment="1">
      <alignment horizontal="center" vertical="top" wrapText="1"/>
    </xf>
    <xf numFmtId="0" fontId="27" fillId="17" borderId="1" xfId="0" applyFont="1" applyFill="1" applyBorder="1" applyAlignment="1">
      <alignment vertical="top" wrapText="1"/>
    </xf>
    <xf numFmtId="0" fontId="19" fillId="16" borderId="1" xfId="0" applyFont="1" applyFill="1" applyBorder="1" applyAlignment="1">
      <alignment horizontal="left" vertical="top" wrapText="1"/>
    </xf>
    <xf numFmtId="0" fontId="19" fillId="16" borderId="1" xfId="0" applyFont="1" applyFill="1" applyBorder="1" applyAlignment="1">
      <alignment horizontal="center" vertical="top" wrapText="1"/>
    </xf>
    <xf numFmtId="3" fontId="27" fillId="17" borderId="1" xfId="0" applyNumberFormat="1" applyFont="1" applyFill="1" applyBorder="1" applyAlignment="1">
      <alignment vertical="top"/>
    </xf>
    <xf numFmtId="41" fontId="13" fillId="16" borderId="15" xfId="8" applyNumberFormat="1" applyFont="1" applyFill="1" applyBorder="1" applyAlignment="1">
      <alignment horizontal="right" vertical="top" wrapText="1"/>
    </xf>
    <xf numFmtId="0" fontId="0" fillId="16" borderId="1" xfId="0" applyFill="1" applyBorder="1" applyAlignment="1">
      <alignment horizontal="center" vertical="top"/>
    </xf>
    <xf numFmtId="0" fontId="11" fillId="16" borderId="1" xfId="0" applyFont="1" applyFill="1" applyBorder="1" applyAlignment="1">
      <alignment horizontal="left" vertical="top" wrapText="1"/>
    </xf>
    <xf numFmtId="0" fontId="41" fillId="18" borderId="0" xfId="15" applyFont="1" applyFill="1" applyBorder="1"/>
    <xf numFmtId="0" fontId="41" fillId="18" borderId="75" xfId="15" applyFont="1" applyFill="1" applyBorder="1"/>
    <xf numFmtId="0" fontId="41" fillId="18" borderId="90" xfId="15" applyFont="1" applyFill="1" applyBorder="1"/>
    <xf numFmtId="0" fontId="41" fillId="18" borderId="15" xfId="15" applyFont="1" applyFill="1" applyBorder="1"/>
    <xf numFmtId="0" fontId="21" fillId="18" borderId="90" xfId="15" applyFont="1" applyFill="1" applyBorder="1" applyAlignment="1">
      <alignment horizontal="left" vertical="top" wrapText="1"/>
    </xf>
    <xf numFmtId="43" fontId="13" fillId="18" borderId="15" xfId="8" applyFont="1" applyFill="1" applyBorder="1" applyAlignment="1">
      <alignment vertical="top" wrapText="1"/>
    </xf>
    <xf numFmtId="0" fontId="21" fillId="18" borderId="15" xfId="15" applyFont="1" applyFill="1" applyBorder="1" applyAlignment="1">
      <alignment vertical="top" wrapText="1"/>
    </xf>
    <xf numFmtId="0" fontId="13" fillId="18" borderId="15" xfId="15" applyFont="1" applyFill="1" applyBorder="1" applyAlignment="1">
      <alignment horizontal="center" vertical="top" wrapText="1"/>
    </xf>
    <xf numFmtId="43" fontId="13" fillId="18" borderId="91" xfId="8" applyFont="1" applyFill="1" applyBorder="1" applyAlignment="1">
      <alignment vertical="top" wrapText="1"/>
    </xf>
    <xf numFmtId="43" fontId="71" fillId="18" borderId="74" xfId="8" applyFont="1" applyFill="1" applyBorder="1" applyAlignment="1">
      <alignment vertical="top" wrapText="1"/>
    </xf>
    <xf numFmtId="0" fontId="57" fillId="18" borderId="0" xfId="15" applyFont="1" applyFill="1" applyBorder="1" applyAlignment="1">
      <alignment vertical="center"/>
    </xf>
    <xf numFmtId="0" fontId="21" fillId="18" borderId="90" xfId="15" applyFont="1" applyFill="1" applyBorder="1" applyAlignment="1">
      <alignment vertical="top" wrapText="1"/>
    </xf>
    <xf numFmtId="43" fontId="21" fillId="18" borderId="15" xfId="8" applyFont="1" applyFill="1" applyBorder="1" applyAlignment="1">
      <alignment vertical="top" wrapText="1"/>
    </xf>
    <xf numFmtId="43" fontId="21" fillId="18" borderId="91" xfId="8" applyFont="1" applyFill="1" applyBorder="1" applyAlignment="1">
      <alignment vertical="top" wrapText="1"/>
    </xf>
    <xf numFmtId="43" fontId="21" fillId="18" borderId="74" xfId="8" applyFont="1" applyFill="1" applyBorder="1" applyAlignment="1">
      <alignment vertical="top" wrapText="1"/>
    </xf>
    <xf numFmtId="41" fontId="13" fillId="18" borderId="0" xfId="9" applyFont="1" applyFill="1" applyBorder="1" applyAlignment="1">
      <alignment horizontal="right" vertical="center"/>
    </xf>
    <xf numFmtId="41" fontId="21" fillId="18" borderId="0" xfId="9" applyFont="1" applyFill="1" applyBorder="1" applyAlignment="1">
      <alignment horizontal="right" vertical="top"/>
    </xf>
    <xf numFmtId="165" fontId="21" fillId="18" borderId="90" xfId="8" quotePrefix="1" applyNumberFormat="1" applyFont="1" applyFill="1" applyBorder="1" applyAlignment="1">
      <alignment horizontal="left" vertical="top" wrapText="1"/>
    </xf>
    <xf numFmtId="39" fontId="0" fillId="6" borderId="0" xfId="0" applyNumberFormat="1" applyFill="1" applyAlignment="1">
      <alignment horizontal="right"/>
    </xf>
    <xf numFmtId="39" fontId="25" fillId="6" borderId="0" xfId="0" applyNumberFormat="1" applyFont="1" applyFill="1" applyAlignment="1">
      <alignment horizontal="right"/>
    </xf>
    <xf numFmtId="39" fontId="74" fillId="6" borderId="0" xfId="0" applyNumberFormat="1" applyFont="1" applyFill="1" applyAlignment="1">
      <alignment horizontal="right"/>
    </xf>
    <xf numFmtId="0" fontId="21" fillId="10" borderId="0" xfId="15" applyFont="1" applyFill="1" applyBorder="1" applyAlignment="1">
      <alignment vertical="top"/>
    </xf>
    <xf numFmtId="0" fontId="41" fillId="10" borderId="75" xfId="15" applyFont="1" applyFill="1" applyBorder="1"/>
    <xf numFmtId="0" fontId="41" fillId="10" borderId="90" xfId="15" applyFont="1" applyFill="1" applyBorder="1"/>
    <xf numFmtId="0" fontId="21" fillId="10" borderId="15" xfId="15" applyFont="1" applyFill="1" applyBorder="1" applyAlignment="1">
      <alignment horizontal="center" vertical="top"/>
    </xf>
    <xf numFmtId="0" fontId="13" fillId="10" borderId="90" xfId="15" applyFont="1" applyFill="1" applyBorder="1" applyAlignment="1">
      <alignment horizontal="left" vertical="top" wrapText="1"/>
    </xf>
    <xf numFmtId="0" fontId="13" fillId="10" borderId="90" xfId="15" applyFont="1" applyFill="1" applyBorder="1" applyAlignment="1">
      <alignment vertical="top" wrapText="1"/>
    </xf>
    <xf numFmtId="0" fontId="13" fillId="10" borderId="90" xfId="15" applyFont="1" applyFill="1" applyBorder="1" applyAlignment="1">
      <alignment horizontal="left" vertical="top" wrapText="1"/>
    </xf>
    <xf numFmtId="43" fontId="13" fillId="10" borderId="15" xfId="8" applyFont="1" applyFill="1" applyBorder="1" applyAlignment="1">
      <alignment vertical="top" wrapText="1"/>
    </xf>
    <xf numFmtId="0" fontId="21" fillId="10" borderId="15" xfId="15" applyFont="1" applyFill="1" applyBorder="1" applyAlignment="1">
      <alignment vertical="top" wrapText="1"/>
    </xf>
    <xf numFmtId="0" fontId="13" fillId="10" borderId="15" xfId="15" applyFont="1" applyFill="1" applyBorder="1" applyAlignment="1">
      <alignment horizontal="center" vertical="top" wrapText="1"/>
    </xf>
    <xf numFmtId="43" fontId="13" fillId="10" borderId="91" xfId="8" applyFont="1" applyFill="1" applyBorder="1" applyAlignment="1">
      <alignment vertical="top" wrapText="1"/>
    </xf>
    <xf numFmtId="43" fontId="71" fillId="10" borderId="74" xfId="8" applyFont="1" applyFill="1" applyBorder="1" applyAlignment="1">
      <alignment vertical="top" wrapText="1"/>
    </xf>
    <xf numFmtId="41" fontId="13" fillId="10" borderId="0" xfId="9" applyFont="1" applyFill="1" applyBorder="1" applyAlignment="1">
      <alignment horizontal="right" vertical="center"/>
    </xf>
    <xf numFmtId="41" fontId="21" fillId="10" borderId="0" xfId="9" applyFont="1" applyFill="1" applyBorder="1" applyAlignment="1">
      <alignment horizontal="right" vertical="top"/>
    </xf>
    <xf numFmtId="0" fontId="41" fillId="10" borderId="0" xfId="15" applyFont="1" applyFill="1" applyBorder="1"/>
    <xf numFmtId="43" fontId="21" fillId="10" borderId="0" xfId="8" applyFont="1" applyFill="1" applyBorder="1" applyAlignment="1">
      <alignment vertical="top"/>
    </xf>
    <xf numFmtId="0" fontId="21" fillId="10" borderId="90" xfId="15" applyFont="1" applyFill="1" applyBorder="1" applyAlignment="1">
      <alignment horizontal="left" vertical="top" wrapText="1"/>
    </xf>
    <xf numFmtId="0" fontId="21" fillId="10" borderId="90" xfId="15" applyFont="1" applyFill="1" applyBorder="1" applyAlignment="1">
      <alignment vertical="top" wrapText="1"/>
    </xf>
    <xf numFmtId="0" fontId="21" fillId="10" borderId="90" xfId="15" applyFont="1" applyFill="1" applyBorder="1" applyAlignment="1">
      <alignment horizontal="left" vertical="top" wrapText="1"/>
    </xf>
    <xf numFmtId="43" fontId="21" fillId="10" borderId="15" xfId="8" applyFont="1" applyFill="1" applyBorder="1" applyAlignment="1">
      <alignment vertical="top" wrapText="1"/>
    </xf>
    <xf numFmtId="43" fontId="21" fillId="10" borderId="91" xfId="8" applyFont="1" applyFill="1" applyBorder="1" applyAlignment="1">
      <alignment vertical="top" wrapText="1"/>
    </xf>
    <xf numFmtId="43" fontId="21" fillId="10" borderId="74" xfId="8" applyFont="1" applyFill="1" applyBorder="1" applyAlignment="1">
      <alignment vertical="top" wrapText="1"/>
    </xf>
    <xf numFmtId="0" fontId="13" fillId="10" borderId="14" xfId="15" applyFont="1" applyFill="1" applyBorder="1" applyAlignment="1">
      <alignment horizontal="center" vertical="top" wrapText="1"/>
    </xf>
    <xf numFmtId="0" fontId="57" fillId="10" borderId="0" xfId="15" applyFont="1" applyFill="1" applyBorder="1" applyAlignment="1">
      <alignment vertical="center"/>
    </xf>
    <xf numFmtId="39" fontId="4" fillId="6" borderId="1" xfId="0" applyNumberFormat="1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wrapText="1"/>
    </xf>
    <xf numFmtId="39" fontId="0" fillId="2" borderId="0" xfId="0" applyNumberFormat="1" applyFill="1" applyAlignment="1">
      <alignment horizontal="right"/>
    </xf>
    <xf numFmtId="39" fontId="0" fillId="2" borderId="0" xfId="0" applyNumberFormat="1" applyFill="1" applyAlignment="1">
      <alignment horizontal="left"/>
    </xf>
    <xf numFmtId="39" fontId="4" fillId="6" borderId="1" xfId="0" applyNumberFormat="1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center"/>
    </xf>
    <xf numFmtId="0" fontId="7" fillId="6" borderId="5" xfId="0" applyFont="1" applyFill="1" applyBorder="1" applyAlignment="1">
      <alignment horizontal="left" vertical="top" wrapText="1"/>
    </xf>
    <xf numFmtId="0" fontId="7" fillId="6" borderId="19" xfId="0" applyFont="1" applyFill="1" applyBorder="1" applyAlignment="1">
      <alignment horizontal="left" vertical="top" wrapText="1"/>
    </xf>
    <xf numFmtId="0" fontId="7" fillId="6" borderId="6" xfId="0" applyFont="1" applyFill="1" applyBorder="1" applyAlignment="1">
      <alignment horizontal="left" vertical="top" wrapText="1"/>
    </xf>
    <xf numFmtId="0" fontId="4" fillId="6" borderId="20" xfId="0" applyFont="1" applyFill="1" applyBorder="1" applyAlignment="1">
      <alignment horizontal="center" vertical="top" wrapText="1"/>
    </xf>
    <xf numFmtId="0" fontId="4" fillId="6" borderId="26" xfId="0" applyFont="1" applyFill="1" applyBorder="1" applyAlignment="1">
      <alignment horizontal="center" vertical="top" wrapText="1"/>
    </xf>
    <xf numFmtId="0" fontId="4" fillId="6" borderId="21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left" vertical="top" wrapText="1"/>
    </xf>
    <xf numFmtId="0" fontId="4" fillId="6" borderId="19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top"/>
    </xf>
    <xf numFmtId="0" fontId="10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0" fillId="6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10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9" fillId="6" borderId="0" xfId="0" applyFont="1" applyFill="1" applyAlignment="1">
      <alignment horizontal="center"/>
    </xf>
    <xf numFmtId="0" fontId="4" fillId="6" borderId="5" xfId="0" applyFont="1" applyFill="1" applyBorder="1" applyAlignment="1">
      <alignment horizontal="center" vertical="top" wrapText="1"/>
    </xf>
    <xf numFmtId="0" fontId="4" fillId="6" borderId="19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19" xfId="0" applyFont="1" applyFill="1" applyBorder="1" applyAlignment="1">
      <alignment horizontal="center" vertical="top" wrapText="1"/>
    </xf>
    <xf numFmtId="0" fontId="7" fillId="6" borderId="6" xfId="0" applyFont="1" applyFill="1" applyBorder="1" applyAlignment="1">
      <alignment horizontal="center" vertical="top" wrapText="1"/>
    </xf>
    <xf numFmtId="0" fontId="25" fillId="6" borderId="20" xfId="0" applyFont="1" applyFill="1" applyBorder="1" applyAlignment="1">
      <alignment horizontal="center"/>
    </xf>
    <xf numFmtId="0" fontId="25" fillId="6" borderId="26" xfId="0" applyFont="1" applyFill="1" applyBorder="1" applyAlignment="1">
      <alignment horizontal="center"/>
    </xf>
    <xf numFmtId="0" fontId="25" fillId="6" borderId="21" xfId="0" applyFont="1" applyFill="1" applyBorder="1" applyAlignment="1">
      <alignment horizontal="center"/>
    </xf>
    <xf numFmtId="0" fontId="25" fillId="6" borderId="2" xfId="0" applyFont="1" applyFill="1" applyBorder="1" applyAlignment="1">
      <alignment horizontal="center"/>
    </xf>
    <xf numFmtId="0" fontId="25" fillId="6" borderId="3" xfId="0" applyFont="1" applyFill="1" applyBorder="1" applyAlignment="1">
      <alignment horizontal="center"/>
    </xf>
    <xf numFmtId="0" fontId="25" fillId="6" borderId="4" xfId="0" applyFont="1" applyFill="1" applyBorder="1" applyAlignment="1">
      <alignment horizontal="center"/>
    </xf>
    <xf numFmtId="39" fontId="73" fillId="17" borderId="0" xfId="0" applyNumberFormat="1" applyFont="1" applyFill="1" applyAlignment="1">
      <alignment horizontal="right" vertical="top"/>
    </xf>
    <xf numFmtId="0" fontId="4" fillId="16" borderId="5" xfId="0" applyFont="1" applyFill="1" applyBorder="1" applyAlignment="1">
      <alignment horizontal="left" vertical="top" wrapText="1"/>
    </xf>
    <xf numFmtId="0" fontId="4" fillId="16" borderId="19" xfId="0" applyFont="1" applyFill="1" applyBorder="1" applyAlignment="1">
      <alignment horizontal="left" vertical="top" wrapText="1"/>
    </xf>
    <xf numFmtId="0" fontId="0" fillId="6" borderId="5" xfId="0" applyFill="1" applyBorder="1" applyAlignment="1">
      <alignment horizontal="center" vertical="top"/>
    </xf>
    <xf numFmtId="0" fontId="0" fillId="6" borderId="19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7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right" vertical="top" wrapText="1"/>
    </xf>
    <xf numFmtId="37" fontId="4" fillId="2" borderId="1" xfId="0" applyNumberFormat="1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26" xfId="0" applyFont="1" applyFill="1" applyBorder="1" applyAlignment="1">
      <alignment horizontal="left" vertical="top" wrapText="1"/>
    </xf>
    <xf numFmtId="0" fontId="7" fillId="2" borderId="21" xfId="0" applyFont="1" applyFill="1" applyBorder="1" applyAlignment="1">
      <alignment horizontal="left" vertical="top" wrapText="1"/>
    </xf>
    <xf numFmtId="0" fontId="0" fillId="6" borderId="20" xfId="0" applyFill="1" applyBorder="1" applyAlignment="1">
      <alignment horizontal="center" wrapText="1"/>
    </xf>
    <xf numFmtId="0" fontId="0" fillId="6" borderId="26" xfId="0" applyFill="1" applyBorder="1" applyAlignment="1">
      <alignment horizontal="center" wrapText="1"/>
    </xf>
    <xf numFmtId="0" fontId="12" fillId="4" borderId="13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horizontal="left" vertical="top" wrapText="1"/>
    </xf>
    <xf numFmtId="0" fontId="12" fillId="4" borderId="45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12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4" fillId="6" borderId="5" xfId="10" applyFont="1" applyFill="1" applyBorder="1" applyAlignment="1">
      <alignment horizontal="left" vertical="top" wrapText="1"/>
    </xf>
    <xf numFmtId="0" fontId="4" fillId="6" borderId="19" xfId="10" applyFont="1" applyFill="1" applyBorder="1" applyAlignment="1">
      <alignment horizontal="left" vertical="top" wrapText="1"/>
    </xf>
    <xf numFmtId="0" fontId="7" fillId="4" borderId="2" xfId="10" applyFont="1" applyFill="1" applyBorder="1" applyAlignment="1">
      <alignment horizontal="left" vertical="top" wrapText="1"/>
    </xf>
    <xf numFmtId="0" fontId="7" fillId="4" borderId="3" xfId="10" applyFont="1" applyFill="1" applyBorder="1" applyAlignment="1">
      <alignment horizontal="left" vertical="top" wrapText="1"/>
    </xf>
    <xf numFmtId="0" fontId="7" fillId="4" borderId="4" xfId="10" applyFont="1" applyFill="1" applyBorder="1" applyAlignment="1">
      <alignment horizontal="left" vertical="top" wrapText="1"/>
    </xf>
    <xf numFmtId="0" fontId="7" fillId="3" borderId="2" xfId="10" applyFont="1" applyFill="1" applyBorder="1" applyAlignment="1">
      <alignment horizontal="left" vertical="top" wrapText="1"/>
    </xf>
    <xf numFmtId="0" fontId="7" fillId="3" borderId="3" xfId="10" applyFont="1" applyFill="1" applyBorder="1" applyAlignment="1">
      <alignment horizontal="left" vertical="top" wrapText="1"/>
    </xf>
    <xf numFmtId="0" fontId="7" fillId="3" borderId="4" xfId="10" applyFont="1" applyFill="1" applyBorder="1" applyAlignment="1">
      <alignment horizontal="left" vertical="top" wrapText="1"/>
    </xf>
    <xf numFmtId="0" fontId="4" fillId="6" borderId="1" xfId="10" applyFont="1" applyFill="1" applyBorder="1" applyAlignment="1">
      <alignment horizontal="left" vertical="top" wrapText="1"/>
    </xf>
    <xf numFmtId="0" fontId="3" fillId="6" borderId="2" xfId="10" applyFont="1" applyFill="1" applyBorder="1" applyAlignment="1">
      <alignment horizontal="center" wrapText="1"/>
    </xf>
    <xf numFmtId="0" fontId="3" fillId="6" borderId="3" xfId="10" applyFont="1" applyFill="1" applyBorder="1" applyAlignment="1">
      <alignment horizontal="center" wrapText="1"/>
    </xf>
    <xf numFmtId="0" fontId="3" fillId="6" borderId="4" xfId="10" applyFont="1" applyFill="1" applyBorder="1" applyAlignment="1">
      <alignment horizontal="center" wrapText="1"/>
    </xf>
    <xf numFmtId="0" fontId="5" fillId="6" borderId="0" xfId="13" applyFont="1" applyFill="1" applyAlignment="1">
      <alignment horizontal="center"/>
    </xf>
    <xf numFmtId="0" fontId="3" fillId="6" borderId="7" xfId="10" applyFont="1" applyFill="1" applyBorder="1" applyAlignment="1">
      <alignment horizontal="center" vertical="center" wrapText="1"/>
    </xf>
    <xf numFmtId="0" fontId="3" fillId="6" borderId="13" xfId="10" applyFont="1" applyFill="1" applyBorder="1" applyAlignment="1">
      <alignment horizontal="center" vertical="center" wrapText="1"/>
    </xf>
    <xf numFmtId="0" fontId="3" fillId="6" borderId="10" xfId="10" applyFont="1" applyFill="1" applyBorder="1" applyAlignment="1">
      <alignment horizontal="center" vertical="center" wrapText="1"/>
    </xf>
    <xf numFmtId="0" fontId="2" fillId="6" borderId="1" xfId="10" applyFont="1" applyFill="1" applyBorder="1" applyAlignment="1">
      <alignment horizontal="center" vertical="center" wrapText="1"/>
    </xf>
    <xf numFmtId="0" fontId="2" fillId="6" borderId="2" xfId="10" applyFont="1" applyFill="1" applyBorder="1" applyAlignment="1">
      <alignment horizontal="center" vertical="center" wrapText="1"/>
    </xf>
    <xf numFmtId="0" fontId="2" fillId="6" borderId="3" xfId="10" applyFont="1" applyFill="1" applyBorder="1" applyAlignment="1">
      <alignment horizontal="center" vertical="center" wrapText="1"/>
    </xf>
    <xf numFmtId="0" fontId="2" fillId="6" borderId="4" xfId="10" applyFont="1" applyFill="1" applyBorder="1" applyAlignment="1">
      <alignment horizontal="center" vertical="center" wrapText="1"/>
    </xf>
    <xf numFmtId="0" fontId="2" fillId="6" borderId="5" xfId="10" applyFont="1" applyFill="1" applyBorder="1" applyAlignment="1">
      <alignment horizontal="center" vertical="center" wrapText="1"/>
    </xf>
    <xf numFmtId="0" fontId="2" fillId="6" borderId="19" xfId="10" applyFont="1" applyFill="1" applyBorder="1" applyAlignment="1">
      <alignment horizontal="center" vertical="center" wrapText="1"/>
    </xf>
    <xf numFmtId="0" fontId="2" fillId="6" borderId="6" xfId="1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12" fillId="3" borderId="45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0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7" fillId="3" borderId="10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7" fillId="4" borderId="2" xfId="7" applyFont="1" applyFill="1" applyBorder="1" applyAlignment="1">
      <alignment horizontal="left" vertical="top" wrapText="1"/>
    </xf>
    <xf numFmtId="0" fontId="7" fillId="4" borderId="3" xfId="7" applyFont="1" applyFill="1" applyBorder="1" applyAlignment="1">
      <alignment horizontal="left" vertical="top" wrapText="1"/>
    </xf>
    <xf numFmtId="0" fontId="7" fillId="4" borderId="4" xfId="7" applyFont="1" applyFill="1" applyBorder="1" applyAlignment="1">
      <alignment horizontal="left" vertical="top" wrapText="1"/>
    </xf>
    <xf numFmtId="0" fontId="5" fillId="6" borderId="0" xfId="7" applyFont="1" applyFill="1" applyAlignment="1">
      <alignment horizontal="center"/>
    </xf>
    <xf numFmtId="0" fontId="3" fillId="6" borderId="5" xfId="7" applyFont="1" applyFill="1" applyBorder="1" applyAlignment="1">
      <alignment horizontal="center" vertical="center" wrapText="1"/>
    </xf>
    <xf numFmtId="0" fontId="3" fillId="6" borderId="19" xfId="7" applyFont="1" applyFill="1" applyBorder="1" applyAlignment="1">
      <alignment horizontal="center" vertical="center" wrapText="1"/>
    </xf>
    <xf numFmtId="0" fontId="3" fillId="6" borderId="6" xfId="7" applyFont="1" applyFill="1" applyBorder="1" applyAlignment="1">
      <alignment horizontal="center" vertical="center" wrapText="1"/>
    </xf>
    <xf numFmtId="0" fontId="2" fillId="6" borderId="4" xfId="7" applyFont="1" applyFill="1" applyBorder="1" applyAlignment="1">
      <alignment horizontal="center" vertical="center" wrapText="1"/>
    </xf>
    <xf numFmtId="0" fontId="2" fillId="6" borderId="1" xfId="7" applyFont="1" applyFill="1" applyBorder="1" applyAlignment="1">
      <alignment horizontal="center" vertical="center" wrapText="1"/>
    </xf>
    <xf numFmtId="0" fontId="2" fillId="6" borderId="2" xfId="7" applyFont="1" applyFill="1" applyBorder="1" applyAlignment="1">
      <alignment horizontal="center" vertical="center" wrapText="1"/>
    </xf>
    <xf numFmtId="0" fontId="2" fillId="6" borderId="3" xfId="7" applyFont="1" applyFill="1" applyBorder="1" applyAlignment="1">
      <alignment horizontal="center" vertical="center" wrapText="1"/>
    </xf>
    <xf numFmtId="0" fontId="2" fillId="0" borderId="5" xfId="7" applyFont="1" applyFill="1" applyBorder="1" applyAlignment="1">
      <alignment horizontal="center" vertical="center" wrapText="1"/>
    </xf>
    <xf numFmtId="0" fontId="2" fillId="0" borderId="19" xfId="7" applyFont="1" applyFill="1" applyBorder="1" applyAlignment="1">
      <alignment horizontal="center" vertical="center" wrapText="1"/>
    </xf>
    <xf numFmtId="0" fontId="2" fillId="0" borderId="6" xfId="7" applyFont="1" applyFill="1" applyBorder="1" applyAlignment="1">
      <alignment horizontal="center" vertical="center" wrapText="1"/>
    </xf>
    <xf numFmtId="0" fontId="2" fillId="6" borderId="5" xfId="7" applyFont="1" applyFill="1" applyBorder="1" applyAlignment="1">
      <alignment horizontal="center" vertical="center" wrapText="1"/>
    </xf>
    <xf numFmtId="0" fontId="2" fillId="6" borderId="19" xfId="7" applyFont="1" applyFill="1" applyBorder="1" applyAlignment="1">
      <alignment horizontal="center" vertical="center" wrapText="1"/>
    </xf>
    <xf numFmtId="0" fontId="2" fillId="6" borderId="6" xfId="7" applyFont="1" applyFill="1" applyBorder="1" applyAlignment="1">
      <alignment horizontal="center" vertical="center" wrapText="1"/>
    </xf>
    <xf numFmtId="0" fontId="7" fillId="3" borderId="10" xfId="7" applyFont="1" applyFill="1" applyBorder="1" applyAlignment="1">
      <alignment horizontal="left" vertical="top" wrapText="1"/>
    </xf>
    <xf numFmtId="0" fontId="7" fillId="3" borderId="11" xfId="7" applyFont="1" applyFill="1" applyBorder="1" applyAlignment="1">
      <alignment horizontal="left" vertical="top" wrapText="1"/>
    </xf>
    <xf numFmtId="0" fontId="7" fillId="3" borderId="12" xfId="7" applyFont="1" applyFill="1" applyBorder="1" applyAlignment="1">
      <alignment horizontal="left" vertical="top" wrapText="1"/>
    </xf>
    <xf numFmtId="0" fontId="4" fillId="6" borderId="9" xfId="7" applyFont="1" applyFill="1" applyBorder="1" applyAlignment="1">
      <alignment horizontal="left" vertical="top" wrapText="1"/>
    </xf>
    <xf numFmtId="0" fontId="4" fillId="6" borderId="45" xfId="7" applyFont="1" applyFill="1" applyBorder="1" applyAlignment="1">
      <alignment horizontal="left" vertical="top" wrapText="1"/>
    </xf>
    <xf numFmtId="0" fontId="7" fillId="3" borderId="2" xfId="7" applyFont="1" applyFill="1" applyBorder="1" applyAlignment="1">
      <alignment horizontal="left" vertical="top" wrapText="1"/>
    </xf>
    <xf numFmtId="0" fontId="7" fillId="3" borderId="3" xfId="7" applyFont="1" applyFill="1" applyBorder="1" applyAlignment="1">
      <alignment horizontal="left" vertical="top" wrapText="1"/>
    </xf>
    <xf numFmtId="0" fontId="7" fillId="3" borderId="4" xfId="7" applyFont="1" applyFill="1" applyBorder="1" applyAlignment="1">
      <alignment horizontal="left" vertical="top" wrapText="1"/>
    </xf>
    <xf numFmtId="0" fontId="4" fillId="6" borderId="4" xfId="7" applyFont="1" applyFill="1" applyBorder="1" applyAlignment="1">
      <alignment horizontal="left" vertical="top" wrapText="1"/>
    </xf>
    <xf numFmtId="0" fontId="3" fillId="6" borderId="2" xfId="7" applyFont="1" applyFill="1" applyBorder="1" applyAlignment="1">
      <alignment horizontal="center" wrapText="1"/>
    </xf>
    <xf numFmtId="0" fontId="3" fillId="6" borderId="3" xfId="7" applyFont="1" applyFill="1" applyBorder="1" applyAlignment="1">
      <alignment horizontal="center" wrapText="1"/>
    </xf>
    <xf numFmtId="0" fontId="3" fillId="6" borderId="4" xfId="7" applyFont="1" applyFill="1" applyBorder="1" applyAlignment="1">
      <alignment horizontal="center" wrapText="1"/>
    </xf>
    <xf numFmtId="0" fontId="8" fillId="6" borderId="2" xfId="7" applyFill="1" applyBorder="1" applyAlignment="1">
      <alignment horizontal="center"/>
    </xf>
    <xf numFmtId="0" fontId="8" fillId="6" borderId="3" xfId="7" applyFill="1" applyBorder="1" applyAlignment="1">
      <alignment horizontal="center"/>
    </xf>
    <xf numFmtId="0" fontId="8" fillId="6" borderId="4" xfId="7" applyFill="1" applyBorder="1" applyAlignment="1">
      <alignment horizontal="center"/>
    </xf>
    <xf numFmtId="0" fontId="7" fillId="4" borderId="13" xfId="7" applyFont="1" applyFill="1" applyBorder="1" applyAlignment="1">
      <alignment horizontal="left" vertical="top" wrapText="1"/>
    </xf>
    <xf numFmtId="0" fontId="7" fillId="4" borderId="0" xfId="7" applyFont="1" applyFill="1" applyBorder="1" applyAlignment="1">
      <alignment horizontal="left" vertical="top" wrapText="1"/>
    </xf>
    <xf numFmtId="0" fontId="7" fillId="4" borderId="45" xfId="7" applyFont="1" applyFill="1" applyBorder="1" applyAlignment="1">
      <alignment horizontal="left" vertical="top" wrapText="1"/>
    </xf>
    <xf numFmtId="0" fontId="7" fillId="4" borderId="53" xfId="7" applyFont="1" applyFill="1" applyBorder="1" applyAlignment="1">
      <alignment horizontal="left" vertical="top" wrapText="1"/>
    </xf>
    <xf numFmtId="0" fontId="7" fillId="4" borderId="52" xfId="7" applyFont="1" applyFill="1" applyBorder="1" applyAlignment="1">
      <alignment horizontal="left" vertical="top" wrapText="1"/>
    </xf>
    <xf numFmtId="0" fontId="7" fillId="4" borderId="54" xfId="7" applyFont="1" applyFill="1" applyBorder="1" applyAlignment="1">
      <alignment horizontal="left" vertical="top" wrapText="1"/>
    </xf>
    <xf numFmtId="0" fontId="7" fillId="3" borderId="55" xfId="7" applyFont="1" applyFill="1" applyBorder="1" applyAlignment="1">
      <alignment horizontal="left" vertical="top" wrapText="1"/>
    </xf>
    <xf numFmtId="0" fontId="7" fillId="3" borderId="51" xfId="7" applyFont="1" applyFill="1" applyBorder="1" applyAlignment="1">
      <alignment horizontal="left" vertical="top" wrapText="1"/>
    </xf>
    <xf numFmtId="0" fontId="7" fillId="3" borderId="56" xfId="7" applyFont="1" applyFill="1" applyBorder="1" applyAlignment="1">
      <alignment horizontal="left" vertical="top" wrapText="1"/>
    </xf>
    <xf numFmtId="0" fontId="3" fillId="6" borderId="2" xfId="7" applyFont="1" applyFill="1" applyBorder="1" applyAlignment="1">
      <alignment horizontal="center"/>
    </xf>
    <xf numFmtId="0" fontId="3" fillId="6" borderId="3" xfId="7" applyFont="1" applyFill="1" applyBorder="1" applyAlignment="1">
      <alignment horizontal="center"/>
    </xf>
    <xf numFmtId="0" fontId="3" fillId="6" borderId="4" xfId="7" applyFont="1" applyFill="1" applyBorder="1" applyAlignment="1">
      <alignment horizontal="center"/>
    </xf>
    <xf numFmtId="0" fontId="18" fillId="2" borderId="11" xfId="7" applyFont="1" applyFill="1" applyBorder="1" applyAlignment="1">
      <alignment horizontal="left" vertical="top" wrapText="1"/>
    </xf>
    <xf numFmtId="0" fontId="3" fillId="6" borderId="10" xfId="7" applyFont="1" applyFill="1" applyBorder="1" applyAlignment="1">
      <alignment horizontal="center"/>
    </xf>
    <xf numFmtId="0" fontId="3" fillId="6" borderId="11" xfId="7" applyFont="1" applyFill="1" applyBorder="1" applyAlignment="1">
      <alignment horizontal="center"/>
    </xf>
    <xf numFmtId="0" fontId="3" fillId="6" borderId="12" xfId="7" applyFont="1" applyFill="1" applyBorder="1" applyAlignment="1">
      <alignment horizontal="center"/>
    </xf>
    <xf numFmtId="0" fontId="8" fillId="2" borderId="0" xfId="7" applyFont="1" applyFill="1" applyAlignment="1">
      <alignment horizontal="left"/>
    </xf>
    <xf numFmtId="0" fontId="8" fillId="2" borderId="0" xfId="7" applyFill="1" applyAlignment="1">
      <alignment horizontal="left"/>
    </xf>
    <xf numFmtId="0" fontId="8" fillId="2" borderId="0" xfId="7" applyFont="1" applyFill="1" applyAlignment="1">
      <alignment horizontal="center" vertical="top" wrapText="1"/>
    </xf>
    <xf numFmtId="0" fontId="8" fillId="2" borderId="0" xfId="7" applyFill="1" applyAlignment="1">
      <alignment horizontal="center" vertical="top" wrapText="1"/>
    </xf>
    <xf numFmtId="0" fontId="3" fillId="6" borderId="7" xfId="7" applyFont="1" applyFill="1" applyBorder="1" applyAlignment="1">
      <alignment horizontal="center" vertical="center" wrapText="1"/>
    </xf>
    <xf numFmtId="0" fontId="3" fillId="6" borderId="13" xfId="7" applyFont="1" applyFill="1" applyBorder="1" applyAlignment="1">
      <alignment horizontal="center" vertical="center" wrapText="1"/>
    </xf>
    <xf numFmtId="0" fontId="3" fillId="6" borderId="10" xfId="7" applyFont="1" applyFill="1" applyBorder="1" applyAlignment="1">
      <alignment horizontal="center" vertical="center" wrapText="1"/>
    </xf>
    <xf numFmtId="0" fontId="4" fillId="6" borderId="1" xfId="7" applyFont="1" applyFill="1" applyBorder="1" applyAlignment="1">
      <alignment horizontal="left" vertical="top" wrapText="1"/>
    </xf>
    <xf numFmtId="165" fontId="2" fillId="6" borderId="5" xfId="8" applyNumberFormat="1" applyFont="1" applyFill="1" applyBorder="1" applyAlignment="1">
      <alignment horizontal="center" vertical="center" wrapText="1"/>
    </xf>
    <xf numFmtId="165" fontId="2" fillId="6" borderId="19" xfId="8" applyNumberFormat="1" applyFont="1" applyFill="1" applyBorder="1" applyAlignment="1">
      <alignment horizontal="center" vertical="center" wrapText="1"/>
    </xf>
    <xf numFmtId="165" fontId="2" fillId="6" borderId="6" xfId="8" applyNumberFormat="1" applyFont="1" applyFill="1" applyBorder="1" applyAlignment="1">
      <alignment horizontal="center" vertical="center" wrapText="1"/>
    </xf>
    <xf numFmtId="0" fontId="4" fillId="6" borderId="5" xfId="7" applyFont="1" applyFill="1" applyBorder="1" applyAlignment="1">
      <alignment horizontal="left" vertical="top" wrapText="1"/>
    </xf>
    <xf numFmtId="0" fontId="4" fillId="6" borderId="19" xfId="7" applyFont="1" applyFill="1" applyBorder="1" applyAlignment="1">
      <alignment horizontal="left" vertical="top" wrapText="1"/>
    </xf>
    <xf numFmtId="0" fontId="4" fillId="6" borderId="6" xfId="7" applyFont="1" applyFill="1" applyBorder="1" applyAlignment="1">
      <alignment horizontal="left" vertical="top" wrapText="1"/>
    </xf>
    <xf numFmtId="0" fontId="9" fillId="2" borderId="0" xfId="7" applyFont="1" applyFill="1" applyAlignment="1">
      <alignment horizontal="center"/>
    </xf>
    <xf numFmtId="0" fontId="8" fillId="2" borderId="0" xfId="7" applyFont="1" applyFill="1" applyAlignment="1">
      <alignment horizontal="center"/>
    </xf>
    <xf numFmtId="0" fontId="8" fillId="2" borderId="0" xfId="7" applyFill="1" applyAlignment="1">
      <alignment horizontal="center"/>
    </xf>
    <xf numFmtId="0" fontId="42" fillId="6" borderId="7" xfId="7" applyFont="1" applyFill="1" applyBorder="1" applyAlignment="1">
      <alignment horizontal="center" vertical="center" wrapText="1"/>
    </xf>
    <xf numFmtId="0" fontId="42" fillId="6" borderId="13" xfId="7" applyFont="1" applyFill="1" applyBorder="1" applyAlignment="1">
      <alignment horizontal="center" vertical="center" wrapText="1"/>
    </xf>
    <xf numFmtId="0" fontId="42" fillId="6" borderId="10" xfId="7" applyFont="1" applyFill="1" applyBorder="1" applyAlignment="1">
      <alignment horizontal="center" vertical="center" wrapText="1"/>
    </xf>
    <xf numFmtId="0" fontId="29" fillId="6" borderId="1" xfId="7" applyFont="1" applyFill="1" applyBorder="1" applyAlignment="1">
      <alignment horizontal="center" vertical="center" wrapText="1"/>
    </xf>
    <xf numFmtId="0" fontId="29" fillId="6" borderId="2" xfId="7" applyFont="1" applyFill="1" applyBorder="1" applyAlignment="1">
      <alignment horizontal="center" vertical="center" wrapText="1"/>
    </xf>
    <xf numFmtId="0" fontId="29" fillId="6" borderId="3" xfId="7" applyFont="1" applyFill="1" applyBorder="1" applyAlignment="1">
      <alignment horizontal="center" vertical="center" wrapText="1"/>
    </xf>
    <xf numFmtId="0" fontId="29" fillId="6" borderId="4" xfId="7" applyFont="1" applyFill="1" applyBorder="1" applyAlignment="1">
      <alignment horizontal="center" vertical="center" wrapText="1"/>
    </xf>
    <xf numFmtId="0" fontId="29" fillId="2" borderId="5" xfId="7" applyFont="1" applyFill="1" applyBorder="1" applyAlignment="1">
      <alignment horizontal="center" vertical="center" wrapText="1"/>
    </xf>
    <xf numFmtId="0" fontId="29" fillId="2" borderId="19" xfId="7" applyFont="1" applyFill="1" applyBorder="1" applyAlignment="1">
      <alignment horizontal="center" vertical="center" wrapText="1"/>
    </xf>
    <xf numFmtId="0" fontId="29" fillId="2" borderId="6" xfId="7" applyFont="1" applyFill="1" applyBorder="1" applyAlignment="1">
      <alignment horizontal="center" vertical="center" wrapText="1"/>
    </xf>
    <xf numFmtId="0" fontId="29" fillId="6" borderId="5" xfId="7" applyFont="1" applyFill="1" applyBorder="1" applyAlignment="1">
      <alignment horizontal="center" vertical="center" wrapText="1"/>
    </xf>
    <xf numFmtId="0" fontId="29" fillId="6" borderId="19" xfId="7" applyFont="1" applyFill="1" applyBorder="1" applyAlignment="1">
      <alignment horizontal="center" vertical="center" wrapText="1"/>
    </xf>
    <xf numFmtId="0" fontId="29" fillId="6" borderId="6" xfId="7" applyFont="1" applyFill="1" applyBorder="1" applyAlignment="1">
      <alignment horizontal="center" vertical="center" wrapText="1"/>
    </xf>
    <xf numFmtId="0" fontId="41" fillId="2" borderId="0" xfId="7" applyFont="1" applyFill="1" applyAlignment="1">
      <alignment horizontal="center"/>
    </xf>
    <xf numFmtId="0" fontId="15" fillId="4" borderId="2" xfId="7" applyFont="1" applyFill="1" applyBorder="1" applyAlignment="1">
      <alignment horizontal="left" vertical="top" wrapText="1"/>
    </xf>
    <xf numFmtId="0" fontId="15" fillId="4" borderId="3" xfId="7" applyFont="1" applyFill="1" applyBorder="1" applyAlignment="1">
      <alignment horizontal="left" vertical="top" wrapText="1"/>
    </xf>
    <xf numFmtId="0" fontId="15" fillId="4" borderId="4" xfId="7" applyFont="1" applyFill="1" applyBorder="1" applyAlignment="1">
      <alignment horizontal="left" vertical="top" wrapText="1"/>
    </xf>
    <xf numFmtId="0" fontId="17" fillId="6" borderId="5" xfId="7" applyFont="1" applyFill="1" applyBorder="1" applyAlignment="1">
      <alignment horizontal="left" vertical="top" wrapText="1"/>
    </xf>
    <xf numFmtId="0" fontId="17" fillId="6" borderId="19" xfId="7" applyFont="1" applyFill="1" applyBorder="1" applyAlignment="1">
      <alignment horizontal="left" vertical="top" wrapText="1"/>
    </xf>
    <xf numFmtId="0" fontId="17" fillId="6" borderId="6" xfId="7" applyFont="1" applyFill="1" applyBorder="1" applyAlignment="1">
      <alignment horizontal="left" vertical="top" wrapText="1"/>
    </xf>
    <xf numFmtId="0" fontId="15" fillId="3" borderId="2" xfId="7" applyFont="1" applyFill="1" applyBorder="1" applyAlignment="1">
      <alignment horizontal="left" vertical="top" wrapText="1"/>
    </xf>
    <xf numFmtId="0" fontId="15" fillId="3" borderId="3" xfId="7" applyFont="1" applyFill="1" applyBorder="1" applyAlignment="1">
      <alignment horizontal="left" vertical="top" wrapText="1"/>
    </xf>
    <xf numFmtId="0" fontId="15" fillId="3" borderId="4" xfId="7" applyFont="1" applyFill="1" applyBorder="1" applyAlignment="1">
      <alignment horizontal="left" vertical="top" wrapText="1"/>
    </xf>
    <xf numFmtId="0" fontId="17" fillId="6" borderId="1" xfId="7" applyFont="1" applyFill="1" applyBorder="1" applyAlignment="1">
      <alignment horizontal="left" vertical="top" wrapText="1"/>
    </xf>
    <xf numFmtId="0" fontId="15" fillId="2" borderId="5" xfId="7" applyFont="1" applyFill="1" applyBorder="1" applyAlignment="1">
      <alignment horizontal="left" vertical="top" wrapText="1"/>
    </xf>
    <xf numFmtId="0" fontId="15" fillId="2" borderId="6" xfId="7" applyFont="1" applyFill="1" applyBorder="1" applyAlignment="1">
      <alignment horizontal="left" vertical="top" wrapText="1"/>
    </xf>
    <xf numFmtId="0" fontId="41" fillId="6" borderId="2" xfId="7" applyFont="1" applyFill="1" applyBorder="1" applyAlignment="1">
      <alignment horizontal="center" wrapText="1"/>
    </xf>
    <xf numFmtId="0" fontId="41" fillId="6" borderId="3" xfId="7" applyFont="1" applyFill="1" applyBorder="1" applyAlignment="1">
      <alignment horizontal="center" wrapText="1"/>
    </xf>
    <xf numFmtId="0" fontId="41" fillId="6" borderId="4" xfId="7" applyFont="1" applyFill="1" applyBorder="1" applyAlignment="1">
      <alignment horizontal="center" wrapText="1"/>
    </xf>
    <xf numFmtId="0" fontId="41" fillId="2" borderId="0" xfId="7" applyFont="1" applyFill="1" applyAlignment="1">
      <alignment horizontal="left"/>
    </xf>
    <xf numFmtId="0" fontId="41" fillId="2" borderId="0" xfId="7" applyFont="1" applyFill="1" applyAlignment="1">
      <alignment horizontal="center" vertical="top" wrapText="1"/>
    </xf>
    <xf numFmtId="0" fontId="44" fillId="2" borderId="0" xfId="7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7" fillId="2" borderId="5" xfId="7" applyFont="1" applyFill="1" applyBorder="1" applyAlignment="1">
      <alignment horizontal="left" vertical="top" wrapText="1"/>
    </xf>
    <xf numFmtId="0" fontId="7" fillId="2" borderId="6" xfId="7" applyFont="1" applyFill="1" applyBorder="1" applyAlignment="1">
      <alignment horizontal="left" vertical="top" wrapText="1"/>
    </xf>
    <xf numFmtId="0" fontId="8" fillId="2" borderId="0" xfId="7" applyFont="1" applyFill="1" applyAlignment="1">
      <alignment horizontal="center" vertical="center" wrapText="1"/>
    </xf>
    <xf numFmtId="0" fontId="8" fillId="2" borderId="0" xfId="7" applyFill="1" applyAlignment="1">
      <alignment horizontal="center" vertical="center" wrapText="1"/>
    </xf>
    <xf numFmtId="0" fontId="15" fillId="11" borderId="2" xfId="7" applyFont="1" applyFill="1" applyBorder="1" applyAlignment="1">
      <alignment horizontal="left" vertical="top" wrapText="1"/>
    </xf>
    <xf numFmtId="0" fontId="15" fillId="11" borderId="3" xfId="7" applyFont="1" applyFill="1" applyBorder="1" applyAlignment="1">
      <alignment horizontal="left" vertical="top" wrapText="1"/>
    </xf>
    <xf numFmtId="0" fontId="15" fillId="11" borderId="4" xfId="7" applyFont="1" applyFill="1" applyBorder="1" applyAlignment="1">
      <alignment horizontal="left" vertical="top" wrapText="1"/>
    </xf>
    <xf numFmtId="0" fontId="42" fillId="2" borderId="7" xfId="7" applyFont="1" applyFill="1" applyBorder="1" applyAlignment="1">
      <alignment horizontal="center" vertical="center" wrapText="1"/>
    </xf>
    <xf numFmtId="0" fontId="42" fillId="2" borderId="13" xfId="7" applyFont="1" applyFill="1" applyBorder="1" applyAlignment="1">
      <alignment horizontal="center" vertical="center" wrapText="1"/>
    </xf>
    <xf numFmtId="0" fontId="42" fillId="2" borderId="10" xfId="7" applyFont="1" applyFill="1" applyBorder="1" applyAlignment="1">
      <alignment horizontal="center" vertical="center" wrapText="1"/>
    </xf>
    <xf numFmtId="0" fontId="29" fillId="2" borderId="1" xfId="7" applyFont="1" applyFill="1" applyBorder="1" applyAlignment="1">
      <alignment horizontal="center" vertical="center" wrapText="1"/>
    </xf>
    <xf numFmtId="0" fontId="29" fillId="2" borderId="2" xfId="7" applyFont="1" applyFill="1" applyBorder="1" applyAlignment="1">
      <alignment horizontal="center" vertical="center" wrapText="1"/>
    </xf>
    <xf numFmtId="0" fontId="29" fillId="2" borderId="3" xfId="7" applyFont="1" applyFill="1" applyBorder="1" applyAlignment="1">
      <alignment horizontal="center" vertical="center" wrapText="1"/>
    </xf>
    <xf numFmtId="0" fontId="29" fillId="2" borderId="4" xfId="7" applyFont="1" applyFill="1" applyBorder="1" applyAlignment="1">
      <alignment horizontal="center" vertical="center" wrapText="1"/>
    </xf>
    <xf numFmtId="165" fontId="29" fillId="2" borderId="5" xfId="8" applyNumberFormat="1" applyFont="1" applyFill="1" applyBorder="1" applyAlignment="1">
      <alignment horizontal="center" vertical="center" wrapText="1"/>
    </xf>
    <xf numFmtId="165" fontId="29" fillId="2" borderId="19" xfId="8" applyNumberFormat="1" applyFont="1" applyFill="1" applyBorder="1" applyAlignment="1">
      <alignment horizontal="center" vertical="center" wrapText="1"/>
    </xf>
    <xf numFmtId="165" fontId="29" fillId="2" borderId="6" xfId="8" applyNumberFormat="1" applyFont="1" applyFill="1" applyBorder="1" applyAlignment="1">
      <alignment horizontal="center" vertical="center" wrapText="1"/>
    </xf>
    <xf numFmtId="0" fontId="17" fillId="2" borderId="5" xfId="7" applyFont="1" applyFill="1" applyBorder="1" applyAlignment="1">
      <alignment horizontal="left" vertical="top" wrapText="1"/>
    </xf>
    <xf numFmtId="0" fontId="17" fillId="2" borderId="19" xfId="7" applyFont="1" applyFill="1" applyBorder="1" applyAlignment="1">
      <alignment horizontal="left" vertical="top" wrapText="1"/>
    </xf>
    <xf numFmtId="0" fontId="17" fillId="2" borderId="6" xfId="7" applyFont="1" applyFill="1" applyBorder="1" applyAlignment="1">
      <alignment horizontal="left" vertical="top" wrapText="1"/>
    </xf>
    <xf numFmtId="0" fontId="15" fillId="8" borderId="2" xfId="7" applyFont="1" applyFill="1" applyBorder="1" applyAlignment="1">
      <alignment horizontal="left" vertical="top" wrapText="1"/>
    </xf>
    <xf numFmtId="0" fontId="15" fillId="8" borderId="3" xfId="7" applyFont="1" applyFill="1" applyBorder="1" applyAlignment="1">
      <alignment horizontal="left" vertical="top" wrapText="1"/>
    </xf>
    <xf numFmtId="0" fontId="15" fillId="8" borderId="4" xfId="7" applyFont="1" applyFill="1" applyBorder="1" applyAlignment="1">
      <alignment horizontal="left" vertical="top" wrapText="1"/>
    </xf>
    <xf numFmtId="0" fontId="17" fillId="2" borderId="1" xfId="7" applyFont="1" applyFill="1" applyBorder="1" applyAlignment="1">
      <alignment horizontal="left" vertical="top" wrapText="1"/>
    </xf>
    <xf numFmtId="0" fontId="15" fillId="2" borderId="19" xfId="7" applyFont="1" applyFill="1" applyBorder="1" applyAlignment="1">
      <alignment horizontal="left" vertical="top" wrapText="1"/>
    </xf>
    <xf numFmtId="0" fontId="42" fillId="2" borderId="2" xfId="7" applyFont="1" applyFill="1" applyBorder="1" applyAlignment="1">
      <alignment horizontal="center" wrapText="1"/>
    </xf>
    <xf numFmtId="0" fontId="42" fillId="2" borderId="3" xfId="7" applyFont="1" applyFill="1" applyBorder="1" applyAlignment="1">
      <alignment horizontal="center" wrapText="1"/>
    </xf>
    <xf numFmtId="0" fontId="42" fillId="2" borderId="4" xfId="7" applyFont="1" applyFill="1" applyBorder="1" applyAlignment="1">
      <alignment horizontal="center" wrapText="1"/>
    </xf>
    <xf numFmtId="165" fontId="2" fillId="2" borderId="5" xfId="8" applyNumberFormat="1" applyFont="1" applyFill="1" applyBorder="1" applyAlignment="1">
      <alignment horizontal="center" vertical="center" wrapText="1"/>
    </xf>
    <xf numFmtId="165" fontId="2" fillId="2" borderId="19" xfId="8" applyNumberFormat="1" applyFont="1" applyFill="1" applyBorder="1" applyAlignment="1">
      <alignment horizontal="center" vertical="center" wrapText="1"/>
    </xf>
    <xf numFmtId="165" fontId="2" fillId="2" borderId="6" xfId="8" applyNumberFormat="1" applyFont="1" applyFill="1" applyBorder="1" applyAlignment="1">
      <alignment horizontal="center" vertical="center" wrapText="1"/>
    </xf>
    <xf numFmtId="0" fontId="7" fillId="5" borderId="5" xfId="7" applyFont="1" applyFill="1" applyBorder="1" applyAlignment="1">
      <alignment horizontal="left" vertical="top" wrapText="1"/>
    </xf>
    <xf numFmtId="0" fontId="7" fillId="5" borderId="19" xfId="7" applyFont="1" applyFill="1" applyBorder="1" applyAlignment="1">
      <alignment horizontal="left" vertical="top" wrapText="1"/>
    </xf>
    <xf numFmtId="0" fontId="7" fillId="5" borderId="6" xfId="7" applyFont="1" applyFill="1" applyBorder="1" applyAlignment="1">
      <alignment horizontal="left" vertical="top" wrapText="1"/>
    </xf>
    <xf numFmtId="0" fontId="7" fillId="6" borderId="5" xfId="7" applyFont="1" applyFill="1" applyBorder="1" applyAlignment="1">
      <alignment horizontal="left" vertical="top" wrapText="1"/>
    </xf>
    <xf numFmtId="0" fontId="7" fillId="6" borderId="6" xfId="7" applyFont="1" applyFill="1" applyBorder="1" applyAlignment="1">
      <alignment horizontal="left" vertical="top" wrapText="1"/>
    </xf>
    <xf numFmtId="0" fontId="7" fillId="6" borderId="19" xfId="7" applyFont="1" applyFill="1" applyBorder="1" applyAlignment="1">
      <alignment horizontal="left" vertical="top" wrapText="1"/>
    </xf>
    <xf numFmtId="0" fontId="41" fillId="2" borderId="0" xfId="7" applyFont="1" applyFill="1" applyAlignment="1">
      <alignment horizontal="center" wrapText="1"/>
    </xf>
    <xf numFmtId="0" fontId="41" fillId="2" borderId="0" xfId="7" applyFont="1" applyFill="1" applyAlignment="1">
      <alignment horizontal="left" wrapText="1"/>
    </xf>
    <xf numFmtId="0" fontId="44" fillId="2" borderId="0" xfId="7" applyFont="1" applyFill="1" applyAlignment="1">
      <alignment horizontal="center" wrapText="1"/>
    </xf>
    <xf numFmtId="0" fontId="3" fillId="2" borderId="5" xfId="7" applyFont="1" applyFill="1" applyBorder="1" applyAlignment="1">
      <alignment horizontal="center" vertical="center"/>
    </xf>
    <xf numFmtId="0" fontId="3" fillId="2" borderId="19" xfId="7" applyFont="1" applyFill="1" applyBorder="1" applyAlignment="1">
      <alignment horizontal="center" vertical="center"/>
    </xf>
    <xf numFmtId="0" fontId="3" fillId="2" borderId="6" xfId="7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center" vertical="center" wrapText="1"/>
    </xf>
    <xf numFmtId="0" fontId="2" fillId="2" borderId="5" xfId="7" applyFont="1" applyFill="1" applyBorder="1" applyAlignment="1">
      <alignment horizontal="center" vertical="center" wrapText="1"/>
    </xf>
    <xf numFmtId="0" fontId="2" fillId="2" borderId="19" xfId="7" applyFont="1" applyFill="1" applyBorder="1" applyAlignment="1">
      <alignment horizontal="center" vertical="center" wrapText="1"/>
    </xf>
    <xf numFmtId="0" fontId="2" fillId="2" borderId="6" xfId="7" applyFont="1" applyFill="1" applyBorder="1" applyAlignment="1">
      <alignment horizontal="center" vertical="center" wrapText="1"/>
    </xf>
    <xf numFmtId="0" fontId="2" fillId="2" borderId="9" xfId="7" applyFont="1" applyFill="1" applyBorder="1" applyAlignment="1">
      <alignment horizontal="center" vertical="center" wrapText="1"/>
    </xf>
    <xf numFmtId="0" fontId="2" fillId="2" borderId="45" xfId="7" applyFont="1" applyFill="1" applyBorder="1" applyAlignment="1">
      <alignment horizontal="center" vertical="center" wrapText="1"/>
    </xf>
    <xf numFmtId="0" fontId="2" fillId="2" borderId="12" xfId="7" applyFont="1" applyFill="1" applyBorder="1" applyAlignment="1">
      <alignment horizontal="center" vertical="center" wrapText="1"/>
    </xf>
    <xf numFmtId="3" fontId="8" fillId="2" borderId="13" xfId="7" applyNumberFormat="1" applyFill="1" applyBorder="1" applyAlignment="1">
      <alignment horizontal="center"/>
    </xf>
    <xf numFmtId="0" fontId="4" fillId="2" borderId="1" xfId="7" applyFont="1" applyFill="1" applyBorder="1" applyAlignment="1">
      <alignment horizontal="left" vertical="top" wrapText="1"/>
    </xf>
    <xf numFmtId="0" fontId="7" fillId="3" borderId="1" xfId="7" applyFont="1" applyFill="1" applyBorder="1" applyAlignment="1">
      <alignment horizontal="left" vertical="top" wrapText="1"/>
    </xf>
    <xf numFmtId="0" fontId="4" fillId="3" borderId="1" xfId="7" applyFont="1" applyFill="1" applyBorder="1" applyAlignment="1">
      <alignment horizontal="left" vertical="top" wrapText="1"/>
    </xf>
    <xf numFmtId="0" fontId="4" fillId="3" borderId="1" xfId="7" applyFont="1" applyFill="1" applyBorder="1" applyAlignment="1">
      <alignment horizontal="center" vertical="top" wrapText="1"/>
    </xf>
    <xf numFmtId="37" fontId="4" fillId="2" borderId="1" xfId="7" applyNumberFormat="1" applyFont="1" applyFill="1" applyBorder="1" applyAlignment="1">
      <alignment horizontal="right" vertical="top" wrapText="1"/>
    </xf>
    <xf numFmtId="37" fontId="4" fillId="2" borderId="1" xfId="7" applyNumberFormat="1" applyFont="1" applyFill="1" applyBorder="1" applyAlignment="1">
      <alignment horizontal="center" vertical="top" wrapText="1"/>
    </xf>
    <xf numFmtId="37" fontId="4" fillId="2" borderId="1" xfId="7" applyNumberFormat="1" applyFont="1" applyFill="1" applyBorder="1" applyAlignment="1">
      <alignment horizontal="left" vertical="top" wrapText="1"/>
    </xf>
    <xf numFmtId="164" fontId="0" fillId="2" borderId="13" xfId="9" applyNumberFormat="1" applyFont="1" applyFill="1" applyBorder="1" applyAlignment="1">
      <alignment horizontal="center"/>
    </xf>
    <xf numFmtId="164" fontId="0" fillId="2" borderId="0" xfId="9" applyNumberFormat="1" applyFont="1" applyFill="1" applyAlignment="1">
      <alignment horizontal="center"/>
    </xf>
    <xf numFmtId="0" fontId="7" fillId="4" borderId="1" xfId="7" applyFont="1" applyFill="1" applyBorder="1" applyAlignment="1">
      <alignment horizontal="left" vertical="top" wrapText="1"/>
    </xf>
    <xf numFmtId="0" fontId="4" fillId="4" borderId="1" xfId="7" applyFont="1" applyFill="1" applyBorder="1" applyAlignment="1">
      <alignment horizontal="left" vertical="top" wrapText="1"/>
    </xf>
    <xf numFmtId="0" fontId="4" fillId="4" borderId="1" xfId="7" applyFont="1" applyFill="1" applyBorder="1" applyAlignment="1">
      <alignment horizontal="center" vertical="top" wrapText="1"/>
    </xf>
    <xf numFmtId="164" fontId="8" fillId="2" borderId="13" xfId="7" applyNumberFormat="1" applyFill="1" applyBorder="1" applyAlignment="1">
      <alignment horizontal="center" vertical="top"/>
    </xf>
    <xf numFmtId="0" fontId="8" fillId="2" borderId="0" xfId="7" applyFill="1" applyAlignment="1">
      <alignment horizontal="center" vertical="top"/>
    </xf>
    <xf numFmtId="0" fontId="3" fillId="2" borderId="1" xfId="7" applyFont="1" applyFill="1" applyBorder="1" applyAlignment="1">
      <alignment horizontal="center"/>
    </xf>
    <xf numFmtId="0" fontId="21" fillId="6" borderId="90" xfId="15" applyFont="1" applyFill="1" applyBorder="1" applyAlignment="1">
      <alignment horizontal="left" vertical="top" wrapText="1"/>
    </xf>
    <xf numFmtId="0" fontId="13" fillId="6" borderId="90" xfId="15" applyFont="1" applyFill="1" applyBorder="1" applyAlignment="1">
      <alignment horizontal="left" vertical="top" wrapText="1"/>
    </xf>
    <xf numFmtId="0" fontId="21" fillId="6" borderId="76" xfId="15" applyFont="1" applyFill="1" applyBorder="1" applyAlignment="1">
      <alignment horizontal="left" vertical="top" wrapText="1"/>
    </xf>
    <xf numFmtId="0" fontId="13" fillId="6" borderId="14" xfId="15" applyFont="1" applyFill="1" applyBorder="1" applyAlignment="1">
      <alignment horizontal="center" vertical="top" wrapText="1"/>
    </xf>
    <xf numFmtId="0" fontId="13" fillId="6" borderId="31" xfId="15" applyFont="1" applyFill="1" applyBorder="1" applyAlignment="1">
      <alignment horizontal="center" vertical="top" wrapText="1"/>
    </xf>
    <xf numFmtId="0" fontId="13" fillId="6" borderId="90" xfId="15" applyFont="1" applyFill="1" applyBorder="1" applyAlignment="1">
      <alignment vertical="top" wrapText="1"/>
    </xf>
    <xf numFmtId="0" fontId="13" fillId="6" borderId="15" xfId="15" applyFont="1" applyFill="1" applyBorder="1" applyAlignment="1">
      <alignment horizontal="center" vertical="top" wrapText="1"/>
    </xf>
    <xf numFmtId="0" fontId="21" fillId="6" borderId="90" xfId="15" applyFont="1" applyFill="1" applyBorder="1" applyAlignment="1">
      <alignment vertical="top" wrapText="1"/>
    </xf>
    <xf numFmtId="0" fontId="13" fillId="6" borderId="32" xfId="15" applyFont="1" applyFill="1" applyBorder="1" applyAlignment="1">
      <alignment vertical="top" wrapText="1"/>
    </xf>
    <xf numFmtId="0" fontId="13" fillId="6" borderId="76" xfId="15" applyFont="1" applyFill="1" applyBorder="1" applyAlignment="1">
      <alignment vertical="top" wrapText="1"/>
    </xf>
    <xf numFmtId="165" fontId="41" fillId="6" borderId="0" xfId="8" applyNumberFormat="1" applyFont="1" applyFill="1" applyBorder="1"/>
    <xf numFmtId="0" fontId="60" fillId="6" borderId="71" xfId="15" applyFont="1" applyFill="1" applyBorder="1" applyAlignment="1">
      <alignment vertical="top" wrapText="1"/>
    </xf>
    <xf numFmtId="0" fontId="60" fillId="6" borderId="77" xfId="15" applyFont="1" applyFill="1" applyBorder="1" applyAlignment="1">
      <alignment vertical="top" wrapText="1"/>
    </xf>
    <xf numFmtId="0" fontId="60" fillId="6" borderId="66" xfId="15" applyFont="1" applyFill="1" applyBorder="1" applyAlignment="1">
      <alignment vertical="top" wrapText="1"/>
    </xf>
    <xf numFmtId="37" fontId="21" fillId="6" borderId="90" xfId="15" applyNumberFormat="1" applyFont="1" applyFill="1" applyBorder="1" applyAlignment="1">
      <alignment horizontal="left" vertical="top" wrapText="1"/>
    </xf>
    <xf numFmtId="0" fontId="41" fillId="6" borderId="75" xfId="15" applyFont="1" applyFill="1" applyBorder="1"/>
    <xf numFmtId="0" fontId="41" fillId="6" borderId="76" xfId="15" applyFont="1" applyFill="1" applyBorder="1"/>
    <xf numFmtId="0" fontId="13" fillId="6" borderId="76" xfId="15" applyFont="1" applyFill="1" applyBorder="1" applyAlignment="1">
      <alignment horizontal="left" vertical="top" wrapText="1"/>
    </xf>
    <xf numFmtId="0" fontId="57" fillId="6" borderId="75" xfId="15" applyFont="1" applyFill="1" applyBorder="1" applyAlignment="1">
      <alignment horizontal="center" vertical="top"/>
    </xf>
    <xf numFmtId="0" fontId="57" fillId="6" borderId="76" xfId="15" applyFont="1" applyFill="1" applyBorder="1" applyAlignment="1">
      <alignment horizontal="center" vertical="top"/>
    </xf>
    <xf numFmtId="0" fontId="57" fillId="6" borderId="14" xfId="15" applyFont="1" applyFill="1" applyBorder="1" applyAlignment="1">
      <alignment horizontal="center" vertical="top" wrapText="1"/>
    </xf>
    <xf numFmtId="0" fontId="57" fillId="6" borderId="31" xfId="15" applyFont="1" applyFill="1" applyBorder="1" applyAlignment="1">
      <alignment horizontal="center" vertical="top" wrapText="1"/>
    </xf>
    <xf numFmtId="41" fontId="21" fillId="6" borderId="90" xfId="15" applyNumberFormat="1" applyFont="1" applyFill="1" applyBorder="1" applyAlignment="1">
      <alignment vertical="top" wrapText="1"/>
    </xf>
    <xf numFmtId="0" fontId="21" fillId="6" borderId="76" xfId="15" applyFont="1" applyFill="1" applyBorder="1" applyAlignment="1">
      <alignment vertical="top" wrapText="1"/>
    </xf>
    <xf numFmtId="0" fontId="16" fillId="6" borderId="75" xfId="15" applyFont="1" applyFill="1" applyBorder="1" applyAlignment="1">
      <alignment horizontal="center" vertical="top"/>
    </xf>
    <xf numFmtId="0" fontId="41" fillId="6" borderId="90" xfId="15" applyFont="1" applyFill="1" applyBorder="1" applyAlignment="1">
      <alignment horizontal="center" vertical="top"/>
    </xf>
    <xf numFmtId="0" fontId="60" fillId="6" borderId="15" xfId="15" applyFont="1" applyFill="1" applyBorder="1" applyAlignment="1">
      <alignment horizontal="center" vertical="top" wrapText="1"/>
    </xf>
    <xf numFmtId="0" fontId="57" fillId="6" borderId="75" xfId="15" applyFont="1" applyFill="1" applyBorder="1"/>
    <xf numFmtId="0" fontId="57" fillId="6" borderId="76" xfId="15" applyFont="1" applyFill="1" applyBorder="1"/>
    <xf numFmtId="0" fontId="21" fillId="6" borderId="90" xfId="6" applyFont="1" applyFill="1" applyBorder="1" applyAlignment="1">
      <alignment horizontal="left" vertical="top" wrapText="1"/>
    </xf>
    <xf numFmtId="0" fontId="21" fillId="6" borderId="76" xfId="6" applyFont="1" applyFill="1" applyBorder="1" applyAlignment="1">
      <alignment horizontal="left" vertical="top" wrapText="1"/>
    </xf>
    <xf numFmtId="0" fontId="13" fillId="6" borderId="33" xfId="15" applyFont="1" applyFill="1" applyBorder="1" applyAlignment="1">
      <alignment horizontal="center" vertical="top" wrapText="1"/>
    </xf>
    <xf numFmtId="0" fontId="13" fillId="18" borderId="98" xfId="15" applyFont="1" applyFill="1" applyBorder="1" applyAlignment="1">
      <alignment horizontal="left" vertical="top" wrapText="1"/>
    </xf>
    <xf numFmtId="0" fontId="13" fillId="18" borderId="99" xfId="15" applyFont="1" applyFill="1" applyBorder="1" applyAlignment="1">
      <alignment horizontal="left" vertical="top" wrapText="1"/>
    </xf>
    <xf numFmtId="0" fontId="21" fillId="18" borderId="100" xfId="15" applyFont="1" applyFill="1" applyBorder="1" applyAlignment="1">
      <alignment vertical="top" wrapText="1"/>
    </xf>
    <xf numFmtId="0" fontId="21" fillId="18" borderId="101" xfId="15" applyFont="1" applyFill="1" applyBorder="1" applyAlignment="1">
      <alignment vertical="top" wrapText="1"/>
    </xf>
    <xf numFmtId="0" fontId="21" fillId="16" borderId="90" xfId="15" applyFont="1" applyFill="1" applyBorder="1" applyAlignment="1">
      <alignment horizontal="left" vertical="top" wrapText="1"/>
    </xf>
    <xf numFmtId="0" fontId="13" fillId="16" borderId="90" xfId="15" applyFont="1" applyFill="1" applyBorder="1" applyAlignment="1">
      <alignment horizontal="left" vertical="top" wrapText="1"/>
    </xf>
    <xf numFmtId="0" fontId="21" fillId="16" borderId="100" xfId="15" applyFont="1" applyFill="1" applyBorder="1" applyAlignment="1">
      <alignment vertical="top" wrapText="1"/>
    </xf>
    <xf numFmtId="0" fontId="13" fillId="18" borderId="90" xfId="15" applyFont="1" applyFill="1" applyBorder="1" applyAlignment="1">
      <alignment horizontal="left" vertical="top" wrapText="1"/>
    </xf>
    <xf numFmtId="0" fontId="13" fillId="18" borderId="76" xfId="15" applyFont="1" applyFill="1" applyBorder="1" applyAlignment="1">
      <alignment horizontal="left" vertical="top" wrapText="1"/>
    </xf>
    <xf numFmtId="0" fontId="21" fillId="18" borderId="90" xfId="15" applyFont="1" applyFill="1" applyBorder="1" applyAlignment="1">
      <alignment horizontal="left" vertical="top" wrapText="1"/>
    </xf>
    <xf numFmtId="0" fontId="21" fillId="18" borderId="76" xfId="15" applyFont="1" applyFill="1" applyBorder="1" applyAlignment="1">
      <alignment horizontal="left" vertical="top" wrapText="1"/>
    </xf>
    <xf numFmtId="0" fontId="21" fillId="6" borderId="98" xfId="15" applyFont="1" applyFill="1" applyBorder="1" applyAlignment="1">
      <alignment vertical="top" wrapText="1"/>
    </xf>
    <xf numFmtId="0" fontId="21" fillId="6" borderId="99" xfId="15" applyFont="1" applyFill="1" applyBorder="1" applyAlignment="1">
      <alignment vertical="top" wrapText="1"/>
    </xf>
    <xf numFmtId="0" fontId="21" fillId="6" borderId="100" xfId="15" applyFont="1" applyFill="1" applyBorder="1" applyAlignment="1">
      <alignment vertical="top" wrapText="1"/>
    </xf>
    <xf numFmtId="0" fontId="21" fillId="6" borderId="101" xfId="15" applyFont="1" applyFill="1" applyBorder="1" applyAlignment="1">
      <alignment vertical="top" wrapText="1"/>
    </xf>
    <xf numFmtId="0" fontId="13" fillId="6" borderId="88" xfId="15" applyFont="1" applyFill="1" applyBorder="1" applyAlignment="1">
      <alignment horizontal="left" vertical="top" wrapText="1"/>
    </xf>
    <xf numFmtId="0" fontId="21" fillId="6" borderId="93" xfId="15" applyFont="1" applyFill="1" applyBorder="1" applyAlignment="1">
      <alignment horizontal="left" vertical="top" wrapText="1"/>
    </xf>
    <xf numFmtId="0" fontId="57" fillId="6" borderId="15" xfId="15" applyFont="1" applyFill="1" applyBorder="1" applyAlignment="1">
      <alignment horizontal="center" vertical="top" wrapText="1"/>
    </xf>
    <xf numFmtId="0" fontId="60" fillId="6" borderId="14" xfId="15" applyFont="1" applyFill="1" applyBorder="1" applyAlignment="1">
      <alignment horizontal="center" vertical="top" wrapText="1"/>
    </xf>
    <xf numFmtId="0" fontId="60" fillId="6" borderId="33" xfId="15" applyFont="1" applyFill="1" applyBorder="1" applyAlignment="1">
      <alignment horizontal="center" vertical="top" wrapText="1"/>
    </xf>
    <xf numFmtId="165" fontId="21" fillId="6" borderId="90" xfId="8" quotePrefix="1" applyNumberFormat="1" applyFont="1" applyFill="1" applyBorder="1" applyAlignment="1">
      <alignment horizontal="left" vertical="top" wrapText="1"/>
    </xf>
    <xf numFmtId="165" fontId="21" fillId="6" borderId="76" xfId="8" quotePrefix="1" applyNumberFormat="1" applyFont="1" applyFill="1" applyBorder="1" applyAlignment="1">
      <alignment horizontal="left" vertical="top" wrapText="1"/>
    </xf>
    <xf numFmtId="0" fontId="13" fillId="6" borderId="32" xfId="15" applyFont="1" applyFill="1" applyBorder="1" applyAlignment="1">
      <alignment horizontal="left" vertical="top" wrapText="1"/>
    </xf>
    <xf numFmtId="0" fontId="21" fillId="6" borderId="88" xfId="15" applyFont="1" applyFill="1" applyBorder="1" applyAlignment="1">
      <alignment vertical="top" wrapText="1"/>
    </xf>
    <xf numFmtId="0" fontId="21" fillId="6" borderId="95" xfId="15" applyFont="1" applyFill="1" applyBorder="1" applyAlignment="1">
      <alignment vertical="top" wrapText="1"/>
    </xf>
    <xf numFmtId="0" fontId="13" fillId="10" borderId="90" xfId="15" applyFont="1" applyFill="1" applyBorder="1" applyAlignment="1">
      <alignment horizontal="left" vertical="top" wrapText="1"/>
    </xf>
    <xf numFmtId="0" fontId="21" fillId="10" borderId="90" xfId="15" applyFont="1" applyFill="1" applyBorder="1" applyAlignment="1">
      <alignment horizontal="left" vertical="top" wrapText="1"/>
    </xf>
    <xf numFmtId="0" fontId="21" fillId="10" borderId="76" xfId="15" applyFont="1" applyFill="1" applyBorder="1" applyAlignment="1">
      <alignment horizontal="left" vertical="top" wrapText="1"/>
    </xf>
    <xf numFmtId="0" fontId="41" fillId="16" borderId="75" xfId="15" applyFont="1" applyFill="1" applyBorder="1"/>
    <xf numFmtId="0" fontId="41" fillId="16" borderId="76" xfId="15" applyFont="1" applyFill="1" applyBorder="1"/>
    <xf numFmtId="0" fontId="57" fillId="14" borderId="82" xfId="15" applyFont="1" applyFill="1" applyBorder="1" applyAlignment="1">
      <alignment horizontal="center"/>
    </xf>
    <xf numFmtId="0" fontId="57" fillId="14" borderId="83" xfId="15" applyFont="1" applyFill="1" applyBorder="1" applyAlignment="1">
      <alignment horizontal="center"/>
    </xf>
    <xf numFmtId="0" fontId="57" fillId="14" borderId="84" xfId="15" applyFont="1" applyFill="1" applyBorder="1" applyAlignment="1">
      <alignment horizontal="center"/>
    </xf>
    <xf numFmtId="0" fontId="57" fillId="6" borderId="75" xfId="15" applyFont="1" applyFill="1" applyBorder="1" applyAlignment="1">
      <alignment horizontal="center" vertical="top" wrapText="1"/>
    </xf>
    <xf numFmtId="0" fontId="57" fillId="6" borderId="76" xfId="15" applyFont="1" applyFill="1" applyBorder="1" applyAlignment="1">
      <alignment horizontal="center" vertical="top" wrapText="1"/>
    </xf>
    <xf numFmtId="0" fontId="57" fillId="6" borderId="33" xfId="15" applyFont="1" applyFill="1" applyBorder="1" applyAlignment="1">
      <alignment horizontal="center" vertical="top" wrapText="1"/>
    </xf>
    <xf numFmtId="0" fontId="58" fillId="6" borderId="0" xfId="15" applyFont="1" applyFill="1" applyBorder="1" applyAlignment="1">
      <alignment horizontal="center"/>
    </xf>
    <xf numFmtId="0" fontId="57" fillId="14" borderId="67" xfId="15" applyFont="1" applyFill="1" applyBorder="1" applyAlignment="1">
      <alignment horizontal="center" vertical="center"/>
    </xf>
    <xf numFmtId="0" fontId="57" fillId="14" borderId="68" xfId="15" applyFont="1" applyFill="1" applyBorder="1" applyAlignment="1">
      <alignment horizontal="center" vertical="center"/>
    </xf>
    <xf numFmtId="0" fontId="57" fillId="14" borderId="75" xfId="15" applyFont="1" applyFill="1" applyBorder="1" applyAlignment="1">
      <alignment horizontal="center" vertical="center"/>
    </xf>
    <xf numFmtId="0" fontId="57" fillId="14" borderId="76" xfId="15" applyFont="1" applyFill="1" applyBorder="1" applyAlignment="1">
      <alignment horizontal="center" vertical="center"/>
    </xf>
    <xf numFmtId="0" fontId="57" fillId="14" borderId="79" xfId="15" applyFont="1" applyFill="1" applyBorder="1" applyAlignment="1">
      <alignment horizontal="center" vertical="center"/>
    </xf>
    <xf numFmtId="0" fontId="57" fillId="14" borderId="42" xfId="15" applyFont="1" applyFill="1" applyBorder="1" applyAlignment="1">
      <alignment horizontal="center" vertical="center"/>
    </xf>
    <xf numFmtId="0" fontId="57" fillId="14" borderId="69" xfId="15" applyFont="1" applyFill="1" applyBorder="1" applyAlignment="1">
      <alignment horizontal="center" vertical="center" wrapText="1"/>
    </xf>
    <xf numFmtId="0" fontId="57" fillId="14" borderId="15" xfId="15" applyFont="1" applyFill="1" applyBorder="1" applyAlignment="1">
      <alignment horizontal="center" vertical="center" wrapText="1"/>
    </xf>
    <xf numFmtId="0" fontId="57" fillId="14" borderId="14" xfId="15" applyFont="1" applyFill="1" applyBorder="1" applyAlignment="1">
      <alignment horizontal="center" vertical="center" wrapText="1"/>
    </xf>
    <xf numFmtId="0" fontId="57" fillId="14" borderId="70" xfId="15" applyFont="1" applyFill="1" applyBorder="1" applyAlignment="1">
      <alignment horizontal="center" vertical="center" wrapText="1"/>
    </xf>
    <xf numFmtId="0" fontId="57" fillId="14" borderId="71" xfId="15" applyFont="1" applyFill="1" applyBorder="1" applyAlignment="1">
      <alignment horizontal="center" vertical="center" wrapText="1"/>
    </xf>
    <xf numFmtId="0" fontId="57" fillId="14" borderId="72" xfId="15" applyFont="1" applyFill="1" applyBorder="1" applyAlignment="1">
      <alignment horizontal="center" vertical="center" wrapText="1"/>
    </xf>
    <xf numFmtId="0" fontId="13" fillId="14" borderId="69" xfId="15" applyFont="1" applyFill="1" applyBorder="1" applyAlignment="1">
      <alignment horizontal="center" vertical="center" wrapText="1"/>
    </xf>
    <xf numFmtId="0" fontId="13" fillId="14" borderId="15" xfId="15" applyFont="1" applyFill="1" applyBorder="1" applyAlignment="1">
      <alignment horizontal="center" vertical="center" wrapText="1"/>
    </xf>
    <xf numFmtId="0" fontId="13" fillId="14" borderId="14" xfId="15" applyFont="1" applyFill="1" applyBorder="1" applyAlignment="1">
      <alignment horizontal="center" vertical="center" wrapText="1"/>
    </xf>
    <xf numFmtId="43" fontId="57" fillId="14" borderId="73" xfId="8" applyFont="1" applyFill="1" applyBorder="1" applyAlignment="1">
      <alignment horizontal="center" vertical="center" wrapText="1"/>
    </xf>
    <xf numFmtId="43" fontId="57" fillId="14" borderId="78" xfId="8" applyFont="1" applyFill="1" applyBorder="1" applyAlignment="1">
      <alignment horizontal="center" vertical="center" wrapText="1"/>
    </xf>
    <xf numFmtId="43" fontId="57" fillId="14" borderId="81" xfId="8" applyFont="1" applyFill="1" applyBorder="1" applyAlignment="1">
      <alignment horizontal="center" vertical="center" wrapText="1"/>
    </xf>
    <xf numFmtId="0" fontId="57" fillId="14" borderId="36" xfId="15" applyFont="1" applyFill="1" applyBorder="1" applyAlignment="1">
      <alignment horizontal="center" vertical="center"/>
    </xf>
    <xf numFmtId="0" fontId="57" fillId="14" borderId="77" xfId="15" applyFont="1" applyFill="1" applyBorder="1" applyAlignment="1">
      <alignment horizontal="center" vertical="center"/>
    </xf>
    <xf numFmtId="0" fontId="57" fillId="14" borderId="58" xfId="15" applyFont="1" applyFill="1" applyBorder="1" applyAlignment="1">
      <alignment horizontal="center" vertical="center"/>
    </xf>
    <xf numFmtId="0" fontId="21" fillId="16" borderId="76" xfId="15" applyFont="1" applyFill="1" applyBorder="1" applyAlignment="1">
      <alignment horizontal="left" vertical="top" wrapText="1"/>
    </xf>
    <xf numFmtId="0" fontId="57" fillId="14" borderId="59" xfId="15" applyFont="1" applyFill="1" applyBorder="1" applyAlignment="1">
      <alignment horizontal="center"/>
    </xf>
    <xf numFmtId="0" fontId="57" fillId="14" borderId="0" xfId="15" applyFont="1" applyFill="1" applyBorder="1" applyAlignment="1">
      <alignment horizontal="center"/>
    </xf>
    <xf numFmtId="0" fontId="57" fillId="14" borderId="80" xfId="15" applyFont="1" applyFill="1" applyBorder="1" applyAlignment="1">
      <alignment horizontal="center"/>
    </xf>
    <xf numFmtId="0" fontId="60" fillId="6" borderId="71" xfId="16" applyFont="1" applyFill="1" applyBorder="1" applyAlignment="1">
      <alignment vertical="top" wrapText="1"/>
    </xf>
    <xf numFmtId="0" fontId="60" fillId="6" borderId="77" xfId="16" applyFont="1" applyFill="1" applyBorder="1" applyAlignment="1">
      <alignment vertical="top" wrapText="1"/>
    </xf>
    <xf numFmtId="0" fontId="60" fillId="6" borderId="66" xfId="16" applyFont="1" applyFill="1" applyBorder="1" applyAlignment="1">
      <alignment vertical="top" wrapText="1"/>
    </xf>
    <xf numFmtId="0" fontId="16" fillId="6" borderId="87" xfId="16" applyFont="1" applyFill="1" applyBorder="1" applyAlignment="1">
      <alignment horizontal="center" vertical="top"/>
    </xf>
    <xf numFmtId="0" fontId="41" fillId="6" borderId="88" xfId="16" applyFont="1" applyFill="1" applyBorder="1" applyAlignment="1">
      <alignment horizontal="center" vertical="top"/>
    </xf>
    <xf numFmtId="0" fontId="13" fillId="6" borderId="88" xfId="16" applyFont="1" applyFill="1" applyBorder="1" applyAlignment="1">
      <alignment horizontal="left" vertical="top" wrapText="1"/>
    </xf>
    <xf numFmtId="0" fontId="21" fillId="6" borderId="90" xfId="16" applyFont="1" applyFill="1" applyBorder="1" applyAlignment="1">
      <alignment vertical="top" wrapText="1"/>
    </xf>
    <xf numFmtId="0" fontId="21" fillId="6" borderId="90" xfId="16" applyFont="1" applyFill="1" applyBorder="1" applyAlignment="1">
      <alignment horizontal="left" vertical="top" wrapText="1"/>
    </xf>
    <xf numFmtId="0" fontId="13" fillId="6" borderId="90" xfId="16" applyFont="1" applyFill="1" applyBorder="1" applyAlignment="1">
      <alignment horizontal="left" vertical="top" wrapText="1"/>
    </xf>
    <xf numFmtId="0" fontId="13" fillId="6" borderId="14" xfId="16" applyFont="1" applyFill="1" applyBorder="1" applyAlignment="1">
      <alignment horizontal="center" vertical="top" wrapText="1"/>
    </xf>
    <xf numFmtId="0" fontId="13" fillId="6" borderId="31" xfId="16" applyFont="1" applyFill="1" applyBorder="1" applyAlignment="1">
      <alignment horizontal="center" vertical="top" wrapText="1"/>
    </xf>
    <xf numFmtId="0" fontId="13" fillId="6" borderId="90" xfId="16" applyFont="1" applyFill="1" applyBorder="1" applyAlignment="1">
      <alignment vertical="top" wrapText="1"/>
    </xf>
    <xf numFmtId="37" fontId="21" fillId="6" borderId="90" xfId="16" applyNumberFormat="1" applyFont="1" applyFill="1" applyBorder="1" applyAlignment="1">
      <alignment horizontal="left" vertical="top" wrapText="1"/>
    </xf>
    <xf numFmtId="0" fontId="41" fillId="6" borderId="75" xfId="16" applyFont="1" applyFill="1" applyBorder="1"/>
    <xf numFmtId="0" fontId="41" fillId="6" borderId="76" xfId="16" applyFont="1" applyFill="1" applyBorder="1"/>
    <xf numFmtId="0" fontId="13" fillId="6" borderId="15" xfId="16" applyFont="1" applyFill="1" applyBorder="1" applyAlignment="1">
      <alignment horizontal="center" vertical="top" wrapText="1"/>
    </xf>
    <xf numFmtId="0" fontId="21" fillId="6" borderId="76" xfId="16" applyFont="1" applyFill="1" applyBorder="1" applyAlignment="1">
      <alignment horizontal="left" vertical="top" wrapText="1"/>
    </xf>
    <xf numFmtId="0" fontId="57" fillId="6" borderId="75" xfId="16" applyFont="1" applyFill="1" applyBorder="1" applyAlignment="1">
      <alignment horizontal="center" vertical="top"/>
    </xf>
    <xf numFmtId="0" fontId="57" fillId="6" borderId="76" xfId="16" applyFont="1" applyFill="1" applyBorder="1" applyAlignment="1">
      <alignment horizontal="center" vertical="top"/>
    </xf>
    <xf numFmtId="0" fontId="42" fillId="6" borderId="15" xfId="16" applyFont="1" applyFill="1" applyBorder="1" applyAlignment="1">
      <alignment horizontal="center" vertical="top" wrapText="1"/>
    </xf>
    <xf numFmtId="0" fontId="13" fillId="6" borderId="76" xfId="16" applyFont="1" applyFill="1" applyBorder="1" applyAlignment="1">
      <alignment horizontal="left" vertical="top" wrapText="1"/>
    </xf>
    <xf numFmtId="0" fontId="21" fillId="6" borderId="93" xfId="16" applyFont="1" applyFill="1" applyBorder="1" applyAlignment="1">
      <alignment horizontal="left" vertical="top" wrapText="1"/>
    </xf>
    <xf numFmtId="0" fontId="57" fillId="6" borderId="87" xfId="16" applyFont="1" applyFill="1" applyBorder="1" applyAlignment="1">
      <alignment horizontal="center" vertical="top"/>
    </xf>
    <xf numFmtId="0" fontId="57" fillId="6" borderId="95" xfId="16" applyFont="1" applyFill="1" applyBorder="1" applyAlignment="1">
      <alignment horizontal="center" vertical="top"/>
    </xf>
    <xf numFmtId="0" fontId="60" fillId="6" borderId="33" xfId="16" applyFont="1" applyFill="1" applyBorder="1" applyAlignment="1">
      <alignment horizontal="center" vertical="top" wrapText="1"/>
    </xf>
    <xf numFmtId="0" fontId="60" fillId="6" borderId="31" xfId="16" applyFont="1" applyFill="1" applyBorder="1" applyAlignment="1">
      <alignment horizontal="center" vertical="top" wrapText="1"/>
    </xf>
    <xf numFmtId="0" fontId="57" fillId="6" borderId="75" xfId="16" applyFont="1" applyFill="1" applyBorder="1"/>
    <xf numFmtId="0" fontId="57" fillId="6" borderId="76" xfId="16" applyFont="1" applyFill="1" applyBorder="1"/>
    <xf numFmtId="0" fontId="13" fillId="6" borderId="33" xfId="16" applyFont="1" applyFill="1" applyBorder="1" applyAlignment="1">
      <alignment horizontal="center" vertical="top" wrapText="1"/>
    </xf>
    <xf numFmtId="0" fontId="21" fillId="6" borderId="90" xfId="16" applyFont="1" applyFill="1" applyBorder="1" applyAlignment="1">
      <alignment horizontal="center" vertical="top" wrapText="1"/>
    </xf>
    <xf numFmtId="0" fontId="21" fillId="6" borderId="76" xfId="16" applyFont="1" applyFill="1" applyBorder="1" applyAlignment="1">
      <alignment horizontal="center" vertical="top" wrapText="1"/>
    </xf>
    <xf numFmtId="0" fontId="21" fillId="6" borderId="100" xfId="16" applyFont="1" applyFill="1" applyBorder="1" applyAlignment="1">
      <alignment vertical="top" wrapText="1"/>
    </xf>
    <xf numFmtId="0" fontId="21" fillId="6" borderId="101" xfId="16" applyFont="1" applyFill="1" applyBorder="1" applyAlignment="1">
      <alignment vertical="top" wrapText="1"/>
    </xf>
    <xf numFmtId="0" fontId="41" fillId="6" borderId="75" xfId="16" applyFont="1" applyFill="1" applyBorder="1" applyAlignment="1">
      <alignment horizontal="center" vertical="top"/>
    </xf>
    <xf numFmtId="0" fontId="41" fillId="6" borderId="76" xfId="16" applyFont="1" applyFill="1" applyBorder="1" applyAlignment="1">
      <alignment horizontal="center" vertical="top"/>
    </xf>
    <xf numFmtId="0" fontId="57" fillId="6" borderId="14" xfId="16" applyFont="1" applyFill="1" applyBorder="1" applyAlignment="1">
      <alignment horizontal="center" vertical="top" wrapText="1"/>
    </xf>
    <xf numFmtId="0" fontId="57" fillId="6" borderId="31" xfId="16" applyFont="1" applyFill="1" applyBorder="1" applyAlignment="1">
      <alignment horizontal="center" vertical="top" wrapText="1"/>
    </xf>
    <xf numFmtId="0" fontId="13" fillId="6" borderId="32" xfId="16" applyFont="1" applyFill="1" applyBorder="1" applyAlignment="1">
      <alignment vertical="top" wrapText="1"/>
    </xf>
    <xf numFmtId="0" fontId="13" fillId="6" borderId="76" xfId="16" applyFont="1" applyFill="1" applyBorder="1" applyAlignment="1">
      <alignment vertical="top" wrapText="1"/>
    </xf>
    <xf numFmtId="0" fontId="21" fillId="6" borderId="76" xfId="16" applyFont="1" applyFill="1" applyBorder="1" applyAlignment="1">
      <alignment vertical="top" wrapText="1"/>
    </xf>
    <xf numFmtId="0" fontId="60" fillId="6" borderId="74" xfId="16" applyFont="1" applyFill="1" applyBorder="1" applyAlignment="1">
      <alignment horizontal="center" vertical="center"/>
    </xf>
    <xf numFmtId="0" fontId="60" fillId="6" borderId="80" xfId="16" applyFont="1" applyFill="1" applyBorder="1" applyAlignment="1">
      <alignment horizontal="center" vertical="center"/>
    </xf>
    <xf numFmtId="0" fontId="42" fillId="6" borderId="14" xfId="16" applyFont="1" applyFill="1" applyBorder="1" applyAlignment="1">
      <alignment horizontal="center" vertical="top" wrapText="1"/>
    </xf>
    <xf numFmtId="0" fontId="42" fillId="6" borderId="33" xfId="16" applyFont="1" applyFill="1" applyBorder="1" applyAlignment="1">
      <alignment horizontal="center" vertical="top" wrapText="1"/>
    </xf>
    <xf numFmtId="0" fontId="42" fillId="6" borderId="31" xfId="16" applyFont="1" applyFill="1" applyBorder="1" applyAlignment="1">
      <alignment horizontal="center" vertical="top" wrapText="1"/>
    </xf>
    <xf numFmtId="3" fontId="21" fillId="6" borderId="90" xfId="16" applyNumberFormat="1" applyFont="1" applyFill="1" applyBorder="1" applyAlignment="1">
      <alignment horizontal="left" vertical="top" wrapText="1"/>
    </xf>
    <xf numFmtId="3" fontId="21" fillId="6" borderId="76" xfId="16" applyNumberFormat="1" applyFont="1" applyFill="1" applyBorder="1" applyAlignment="1">
      <alignment horizontal="left" vertical="top" wrapText="1"/>
    </xf>
    <xf numFmtId="0" fontId="13" fillId="6" borderId="32" xfId="16" applyFont="1" applyFill="1" applyBorder="1" applyAlignment="1">
      <alignment horizontal="left" vertical="top" wrapText="1"/>
    </xf>
    <xf numFmtId="0" fontId="13" fillId="6" borderId="88" xfId="16" applyFont="1" applyFill="1" applyBorder="1" applyAlignment="1">
      <alignment vertical="top" wrapText="1"/>
    </xf>
    <xf numFmtId="0" fontId="21" fillId="6" borderId="88" xfId="16" applyFont="1" applyFill="1" applyBorder="1" applyAlignment="1">
      <alignment vertical="top" wrapText="1"/>
    </xf>
    <xf numFmtId="0" fontId="21" fillId="6" borderId="95" xfId="16" applyFont="1" applyFill="1" applyBorder="1" applyAlignment="1">
      <alignment vertical="top" wrapText="1"/>
    </xf>
    <xf numFmtId="0" fontId="57" fillId="6" borderId="75" xfId="16" applyFont="1" applyFill="1" applyBorder="1" applyAlignment="1">
      <alignment horizontal="center" vertical="center"/>
    </xf>
    <xf numFmtId="0" fontId="57" fillId="6" borderId="76" xfId="16" applyFont="1" applyFill="1" applyBorder="1" applyAlignment="1">
      <alignment horizontal="center" vertical="center"/>
    </xf>
    <xf numFmtId="0" fontId="57" fillId="14" borderId="59" xfId="16" applyFont="1" applyFill="1" applyBorder="1" applyAlignment="1">
      <alignment horizontal="center"/>
    </xf>
    <xf numFmtId="0" fontId="57" fillId="14" borderId="0" xfId="16" applyFont="1" applyFill="1" applyBorder="1" applyAlignment="1">
      <alignment horizontal="center"/>
    </xf>
    <xf numFmtId="0" fontId="57" fillId="14" borderId="80" xfId="16" applyFont="1" applyFill="1" applyBorder="1" applyAlignment="1">
      <alignment horizontal="center"/>
    </xf>
    <xf numFmtId="0" fontId="57" fillId="14" borderId="82" xfId="16" applyFont="1" applyFill="1" applyBorder="1" applyAlignment="1">
      <alignment horizontal="center"/>
    </xf>
    <xf numFmtId="0" fontId="57" fillId="14" borderId="83" xfId="16" applyFont="1" applyFill="1" applyBorder="1" applyAlignment="1">
      <alignment horizontal="center"/>
    </xf>
    <xf numFmtId="0" fontId="57" fillId="14" borderId="84" xfId="16" applyFont="1" applyFill="1" applyBorder="1" applyAlignment="1">
      <alignment horizontal="center"/>
    </xf>
    <xf numFmtId="0" fontId="57" fillId="6" borderId="75" xfId="16" applyFont="1" applyFill="1" applyBorder="1" applyAlignment="1">
      <alignment horizontal="center" vertical="top" wrapText="1"/>
    </xf>
    <xf numFmtId="0" fontId="57" fillId="6" borderId="76" xfId="16" applyFont="1" applyFill="1" applyBorder="1" applyAlignment="1">
      <alignment horizontal="center" vertical="top" wrapText="1"/>
    </xf>
    <xf numFmtId="0" fontId="57" fillId="6" borderId="33" xfId="16" applyFont="1" applyFill="1" applyBorder="1" applyAlignment="1">
      <alignment horizontal="center" vertical="top" wrapText="1"/>
    </xf>
    <xf numFmtId="0" fontId="58" fillId="6" borderId="0" xfId="16" applyFont="1" applyFill="1" applyBorder="1" applyAlignment="1">
      <alignment horizontal="center"/>
    </xf>
    <xf numFmtId="0" fontId="57" fillId="14" borderId="67" xfId="16" applyFont="1" applyFill="1" applyBorder="1" applyAlignment="1">
      <alignment horizontal="center" vertical="center"/>
    </xf>
    <xf numFmtId="0" fontId="57" fillId="14" borderId="68" xfId="16" applyFont="1" applyFill="1" applyBorder="1" applyAlignment="1">
      <alignment horizontal="center" vertical="center"/>
    </xf>
    <xf numFmtId="0" fontId="57" fillId="14" borderId="75" xfId="16" applyFont="1" applyFill="1" applyBorder="1" applyAlignment="1">
      <alignment horizontal="center" vertical="center"/>
    </xf>
    <xf numFmtId="0" fontId="57" fillId="14" borderId="76" xfId="16" applyFont="1" applyFill="1" applyBorder="1" applyAlignment="1">
      <alignment horizontal="center" vertical="center"/>
    </xf>
    <xf numFmtId="0" fontId="57" fillId="14" borderId="79" xfId="16" applyFont="1" applyFill="1" applyBorder="1" applyAlignment="1">
      <alignment horizontal="center" vertical="center"/>
    </xf>
    <xf numFmtId="0" fontId="57" fillId="14" borderId="42" xfId="16" applyFont="1" applyFill="1" applyBorder="1" applyAlignment="1">
      <alignment horizontal="center" vertical="center"/>
    </xf>
    <xf numFmtId="0" fontId="57" fillId="14" borderId="69" xfId="16" applyFont="1" applyFill="1" applyBorder="1" applyAlignment="1">
      <alignment horizontal="center" vertical="center" wrapText="1"/>
    </xf>
    <xf numFmtId="0" fontId="57" fillId="14" borderId="15" xfId="16" applyFont="1" applyFill="1" applyBorder="1" applyAlignment="1">
      <alignment horizontal="center" vertical="center" wrapText="1"/>
    </xf>
    <xf numFmtId="0" fontId="57" fillId="14" borderId="14" xfId="16" applyFont="1" applyFill="1" applyBorder="1" applyAlignment="1">
      <alignment horizontal="center" vertical="center" wrapText="1"/>
    </xf>
    <xf numFmtId="0" fontId="57" fillId="14" borderId="70" xfId="16" applyFont="1" applyFill="1" applyBorder="1" applyAlignment="1">
      <alignment horizontal="center" vertical="center" wrapText="1"/>
    </xf>
    <xf numFmtId="0" fontId="57" fillId="14" borderId="71" xfId="16" applyFont="1" applyFill="1" applyBorder="1" applyAlignment="1">
      <alignment horizontal="center" vertical="center" wrapText="1"/>
    </xf>
    <xf numFmtId="0" fontId="57" fillId="14" borderId="72" xfId="16" applyFont="1" applyFill="1" applyBorder="1" applyAlignment="1">
      <alignment horizontal="center" vertical="center" wrapText="1"/>
    </xf>
    <xf numFmtId="0" fontId="13" fillId="14" borderId="69" xfId="16" applyFont="1" applyFill="1" applyBorder="1" applyAlignment="1">
      <alignment horizontal="center" vertical="center" wrapText="1"/>
    </xf>
    <xf numFmtId="0" fontId="13" fillId="14" borderId="15" xfId="16" applyFont="1" applyFill="1" applyBorder="1" applyAlignment="1">
      <alignment horizontal="center" vertical="center" wrapText="1"/>
    </xf>
    <xf numFmtId="0" fontId="13" fillId="14" borderId="14" xfId="16" applyFont="1" applyFill="1" applyBorder="1" applyAlignment="1">
      <alignment horizontal="center" vertical="center" wrapText="1"/>
    </xf>
    <xf numFmtId="0" fontId="57" fillId="14" borderId="36" xfId="16" applyFont="1" applyFill="1" applyBorder="1" applyAlignment="1">
      <alignment horizontal="center" vertical="center"/>
    </xf>
    <xf numFmtId="0" fontId="57" fillId="14" borderId="77" xfId="16" applyFont="1" applyFill="1" applyBorder="1" applyAlignment="1">
      <alignment horizontal="center" vertical="center"/>
    </xf>
    <xf numFmtId="0" fontId="57" fillId="14" borderId="58" xfId="16" applyFont="1" applyFill="1" applyBorder="1" applyAlignment="1">
      <alignment horizontal="center" vertical="center"/>
    </xf>
    <xf numFmtId="0" fontId="8" fillId="2" borderId="0" xfId="15" applyFont="1" applyAlignment="1">
      <alignment horizontal="left" vertical="top" wrapText="1"/>
    </xf>
    <xf numFmtId="0" fontId="59" fillId="5" borderId="0" xfId="15" applyFont="1" applyFill="1" applyBorder="1" applyAlignment="1">
      <alignment horizontal="center"/>
    </xf>
    <xf numFmtId="0" fontId="57" fillId="15" borderId="116" xfId="15" applyFont="1" applyFill="1" applyBorder="1" applyAlignment="1">
      <alignment horizontal="center" vertical="center"/>
    </xf>
    <xf numFmtId="0" fontId="57" fillId="15" borderId="119" xfId="15" applyFont="1" applyFill="1" applyBorder="1" applyAlignment="1">
      <alignment horizontal="center" vertical="center"/>
    </xf>
    <xf numFmtId="0" fontId="57" fillId="15" borderId="117" xfId="15" applyFont="1" applyFill="1" applyBorder="1" applyAlignment="1">
      <alignment horizontal="center" vertical="center" wrapText="1"/>
    </xf>
    <xf numFmtId="0" fontId="57" fillId="15" borderId="28" xfId="15" applyFont="1" applyFill="1" applyBorder="1" applyAlignment="1">
      <alignment horizontal="center" vertical="center" wrapText="1"/>
    </xf>
    <xf numFmtId="43" fontId="57" fillId="15" borderId="118" xfId="8" applyFont="1" applyFill="1" applyBorder="1" applyAlignment="1">
      <alignment horizontal="center" vertical="center" wrapText="1"/>
    </xf>
    <xf numFmtId="43" fontId="57" fillId="15" borderId="120" xfId="8" applyFont="1" applyFill="1" applyBorder="1" applyAlignment="1">
      <alignment horizontal="center" vertical="center" wrapText="1"/>
    </xf>
    <xf numFmtId="0" fontId="57" fillId="15" borderId="28" xfId="15" applyFont="1" applyFill="1" applyBorder="1" applyAlignment="1">
      <alignment horizontal="center" vertical="center"/>
    </xf>
    <xf numFmtId="0" fontId="57" fillId="15" borderId="60" xfId="15" applyFont="1" applyFill="1" applyBorder="1" applyAlignment="1">
      <alignment horizontal="center" vertical="center"/>
    </xf>
    <xf numFmtId="0" fontId="57" fillId="15" borderId="49" xfId="15" applyFont="1" applyFill="1" applyBorder="1" applyAlignment="1">
      <alignment horizontal="center" vertical="center"/>
    </xf>
    <xf numFmtId="39" fontId="41" fillId="2" borderId="0" xfId="7" applyNumberFormat="1" applyFont="1" applyFill="1" applyAlignment="1">
      <alignment horizontal="right"/>
    </xf>
    <xf numFmtId="39" fontId="8" fillId="2" borderId="1" xfId="7" applyNumberFormat="1" applyFont="1" applyFill="1" applyBorder="1" applyAlignment="1">
      <alignment horizontal="right" vertical="top" wrapText="1"/>
    </xf>
    <xf numFmtId="39" fontId="8" fillId="6" borderId="0" xfId="7" applyNumberFormat="1" applyFill="1" applyAlignment="1">
      <alignment horizontal="right"/>
    </xf>
    <xf numFmtId="165" fontId="17" fillId="2" borderId="1" xfId="8" applyNumberFormat="1" applyFont="1" applyFill="1" applyBorder="1" applyAlignment="1">
      <alignment horizontal="right" vertical="top" wrapText="1"/>
    </xf>
    <xf numFmtId="39" fontId="8" fillId="2" borderId="0" xfId="7" applyNumberFormat="1" applyFill="1" applyAlignment="1">
      <alignment horizontal="right"/>
    </xf>
    <xf numFmtId="0" fontId="21" fillId="6" borderId="90" xfId="15" applyFont="1" applyFill="1" applyBorder="1" applyAlignment="1">
      <alignment horizontal="center" vertical="top" wrapText="1"/>
    </xf>
    <xf numFmtId="0" fontId="21" fillId="6" borderId="76" xfId="15" applyFont="1" applyFill="1" applyBorder="1" applyAlignment="1">
      <alignment horizontal="center" vertical="top" wrapText="1"/>
    </xf>
    <xf numFmtId="37" fontId="7" fillId="17" borderId="1" xfId="7" applyNumberFormat="1" applyFont="1" applyFill="1" applyBorder="1" applyAlignment="1">
      <alignment horizontal="right" vertical="top" wrapText="1"/>
    </xf>
    <xf numFmtId="37" fontId="4" fillId="6" borderId="1" xfId="7" applyNumberFormat="1" applyFont="1" applyFill="1" applyBorder="1" applyAlignment="1">
      <alignment vertical="top" wrapText="1"/>
    </xf>
    <xf numFmtId="0" fontId="8" fillId="18" borderId="1" xfId="7" applyFill="1" applyBorder="1" applyAlignment="1">
      <alignment horizontal="center" vertical="top" wrapText="1"/>
    </xf>
    <xf numFmtId="0" fontId="4" fillId="18" borderId="1" xfId="7" applyFont="1" applyFill="1" applyBorder="1" applyAlignment="1">
      <alignment horizontal="left" vertical="top" wrapText="1"/>
    </xf>
    <xf numFmtId="0" fontId="7" fillId="18" borderId="1" xfId="7" applyFont="1" applyFill="1" applyBorder="1" applyAlignment="1">
      <alignment horizontal="left" vertical="top" wrapText="1"/>
    </xf>
    <xf numFmtId="9" fontId="4" fillId="18" borderId="1" xfId="7" applyNumberFormat="1" applyFont="1" applyFill="1" applyBorder="1" applyAlignment="1">
      <alignment horizontal="center" vertical="top" wrapText="1"/>
    </xf>
    <xf numFmtId="0" fontId="4" fillId="18" borderId="1" xfId="7" applyFont="1" applyFill="1" applyBorder="1" applyAlignment="1">
      <alignment horizontal="center" vertical="top" wrapText="1"/>
    </xf>
    <xf numFmtId="37" fontId="4" fillId="18" borderId="1" xfId="7" applyNumberFormat="1" applyFont="1" applyFill="1" applyBorder="1" applyAlignment="1">
      <alignment horizontal="right" vertical="top" wrapText="1"/>
    </xf>
    <xf numFmtId="37" fontId="4" fillId="18" borderId="1" xfId="7" applyNumberFormat="1" applyFont="1" applyFill="1" applyBorder="1" applyAlignment="1">
      <alignment horizontal="center" vertical="top" wrapText="1"/>
    </xf>
    <xf numFmtId="37" fontId="4" fillId="19" borderId="1" xfId="7" applyNumberFormat="1" applyFont="1" applyFill="1" applyBorder="1" applyAlignment="1">
      <alignment horizontal="right" vertical="top" wrapText="1"/>
    </xf>
    <xf numFmtId="165" fontId="4" fillId="18" borderId="1" xfId="0" applyNumberFormat="1" applyFont="1" applyFill="1" applyBorder="1" applyAlignment="1">
      <alignment horizontal="right" vertical="top" wrapText="1"/>
    </xf>
    <xf numFmtId="0" fontId="8" fillId="18" borderId="0" xfId="7" applyFill="1"/>
    <xf numFmtId="37" fontId="8" fillId="18" borderId="0" xfId="7" applyNumberFormat="1" applyFill="1"/>
    <xf numFmtId="0" fontId="8" fillId="18" borderId="1" xfId="7" applyFill="1" applyBorder="1" applyAlignment="1">
      <alignment horizontal="right" vertical="top" wrapText="1"/>
    </xf>
    <xf numFmtId="0" fontId="4" fillId="18" borderId="45" xfId="7" applyFont="1" applyFill="1" applyBorder="1" applyAlignment="1">
      <alignment horizontal="left" vertical="top" wrapText="1"/>
    </xf>
    <xf numFmtId="43" fontId="4" fillId="19" borderId="1" xfId="8" applyFont="1" applyFill="1" applyBorder="1" applyAlignment="1">
      <alignment horizontal="center" vertical="top" wrapText="1"/>
    </xf>
    <xf numFmtId="0" fontId="4" fillId="19" borderId="1" xfId="7" applyFont="1" applyFill="1" applyBorder="1" applyAlignment="1">
      <alignment horizontal="left" vertical="top" wrapText="1"/>
    </xf>
    <xf numFmtId="9" fontId="7" fillId="18" borderId="1" xfId="7" applyNumberFormat="1" applyFont="1" applyFill="1" applyBorder="1" applyAlignment="1">
      <alignment horizontal="center" vertical="top" wrapText="1"/>
    </xf>
    <xf numFmtId="0" fontId="4" fillId="19" borderId="1" xfId="7" applyFont="1" applyFill="1" applyBorder="1" applyAlignment="1">
      <alignment horizontal="center" vertical="top" wrapText="1"/>
    </xf>
    <xf numFmtId="37" fontId="7" fillId="19" borderId="1" xfId="7" applyNumberFormat="1" applyFont="1" applyFill="1" applyBorder="1" applyAlignment="1">
      <alignment horizontal="right" vertical="top" wrapText="1"/>
    </xf>
    <xf numFmtId="165" fontId="7" fillId="18" borderId="1" xfId="0" applyNumberFormat="1" applyFont="1" applyFill="1" applyBorder="1" applyAlignment="1">
      <alignment horizontal="right" vertical="top" wrapText="1"/>
    </xf>
    <xf numFmtId="0" fontId="4" fillId="18" borderId="6" xfId="7" applyFont="1" applyFill="1" applyBorder="1" applyAlignment="1">
      <alignment horizontal="left" vertical="top" wrapText="1"/>
    </xf>
    <xf numFmtId="37" fontId="4" fillId="19" borderId="6" xfId="7" applyNumberFormat="1" applyFont="1" applyFill="1" applyBorder="1" applyAlignment="1">
      <alignment horizontal="right" vertical="top" wrapText="1"/>
    </xf>
    <xf numFmtId="0" fontId="8" fillId="20" borderId="28" xfId="7" applyFill="1" applyBorder="1"/>
    <xf numFmtId="0" fontId="4" fillId="20" borderId="1" xfId="7" applyFont="1" applyFill="1" applyBorder="1" applyAlignment="1">
      <alignment horizontal="left" vertical="top" wrapText="1"/>
    </xf>
    <xf numFmtId="0" fontId="4" fillId="20" borderId="1" xfId="7" applyFont="1" applyFill="1" applyBorder="1" applyAlignment="1">
      <alignment horizontal="center" vertical="top" wrapText="1"/>
    </xf>
    <xf numFmtId="0" fontId="8" fillId="20" borderId="28" xfId="7" applyFill="1" applyBorder="1" applyAlignment="1">
      <alignment horizontal="right"/>
    </xf>
    <xf numFmtId="37" fontId="4" fillId="21" borderId="1" xfId="7" applyNumberFormat="1" applyFont="1" applyFill="1" applyBorder="1" applyAlignment="1">
      <alignment horizontal="right" vertical="top" wrapText="1"/>
    </xf>
    <xf numFmtId="165" fontId="4" fillId="20" borderId="1" xfId="0" applyNumberFormat="1" applyFont="1" applyFill="1" applyBorder="1" applyAlignment="1">
      <alignment horizontal="right" vertical="top" wrapText="1"/>
    </xf>
    <xf numFmtId="0" fontId="8" fillId="20" borderId="0" xfId="7" applyFill="1"/>
    <xf numFmtId="0" fontId="8" fillId="20" borderId="25" xfId="7" applyFill="1" applyBorder="1"/>
    <xf numFmtId="0" fontId="8" fillId="20" borderId="25" xfId="7" applyFill="1" applyBorder="1" applyAlignment="1">
      <alignment horizontal="right"/>
    </xf>
    <xf numFmtId="0" fontId="8" fillId="20" borderId="1" xfId="7" applyFill="1" applyBorder="1"/>
    <xf numFmtId="0" fontId="8" fillId="20" borderId="1" xfId="7" applyFill="1" applyBorder="1" applyAlignment="1">
      <alignment horizontal="right"/>
    </xf>
    <xf numFmtId="165" fontId="4" fillId="21" borderId="1" xfId="8" applyNumberFormat="1" applyFont="1" applyFill="1" applyBorder="1" applyAlignment="1">
      <alignment horizontal="right" vertical="top"/>
    </xf>
    <xf numFmtId="0" fontId="4" fillId="20" borderId="6" xfId="7" applyFont="1" applyFill="1" applyBorder="1" applyAlignment="1">
      <alignment horizontal="left" vertical="top" wrapText="1"/>
    </xf>
    <xf numFmtId="0" fontId="75" fillId="5" borderId="1" xfId="10" applyFont="1" applyFill="1" applyBorder="1" applyAlignment="1">
      <alignment horizontal="left" vertical="top" wrapText="1"/>
    </xf>
    <xf numFmtId="0" fontId="13" fillId="10" borderId="14" xfId="15" applyFont="1" applyFill="1" applyBorder="1" applyAlignment="1">
      <alignment horizontal="center" vertical="top" wrapText="1"/>
    </xf>
    <xf numFmtId="41" fontId="61" fillId="10" borderId="0" xfId="9" applyFont="1" applyFill="1" applyBorder="1" applyAlignment="1">
      <alignment horizontal="right" vertical="center" wrapText="1"/>
    </xf>
    <xf numFmtId="41" fontId="61" fillId="10" borderId="0" xfId="9" applyFont="1" applyFill="1" applyBorder="1" applyAlignment="1">
      <alignment horizontal="right" vertical="top" wrapText="1"/>
    </xf>
    <xf numFmtId="0" fontId="13" fillId="10" borderId="31" xfId="15" applyFont="1" applyFill="1" applyBorder="1" applyAlignment="1">
      <alignment horizontal="center" vertical="top" wrapText="1"/>
    </xf>
    <xf numFmtId="0" fontId="75" fillId="5" borderId="6" xfId="10" applyFont="1" applyFill="1" applyBorder="1" applyAlignment="1">
      <alignment horizontal="left" vertical="top" wrapText="1"/>
    </xf>
    <xf numFmtId="37" fontId="75" fillId="5" borderId="6" xfId="10" applyNumberFormat="1" applyFont="1" applyFill="1" applyBorder="1" applyAlignment="1">
      <alignment horizontal="right" vertical="top" wrapText="1"/>
    </xf>
    <xf numFmtId="41" fontId="75" fillId="6" borderId="1" xfId="10" applyNumberFormat="1" applyFont="1" applyFill="1" applyBorder="1" applyAlignment="1">
      <alignment horizontal="center" vertical="top" wrapText="1"/>
    </xf>
  </cellXfs>
  <cellStyles count="18">
    <cellStyle name="Comma" xfId="3" builtinId="3"/>
    <cellStyle name="Comma [0]" xfId="1" builtinId="6"/>
    <cellStyle name="Comma [0] 2" xfId="9"/>
    <cellStyle name="Comma 2" xfId="8"/>
    <cellStyle name="Currency" xfId="12" builtinId="4"/>
    <cellStyle name="Normal" xfId="0" builtinId="0"/>
    <cellStyle name="Normal 11 2 2" xfId="5"/>
    <cellStyle name="Normal 2" xfId="6"/>
    <cellStyle name="Normal 3" xfId="7"/>
    <cellStyle name="Normal 4" xfId="10"/>
    <cellStyle name="Normal 5" xfId="13"/>
    <cellStyle name="Normal 6" xfId="14"/>
    <cellStyle name="Normal 7" xfId="15"/>
    <cellStyle name="Normal 8" xfId="16"/>
    <cellStyle name="Normal 9" xfId="17"/>
    <cellStyle name="Normal_Lpj-05 LAMPIRAN_PPS" xfId="2"/>
    <cellStyle name="Percent" xfId="4" builtinId="5"/>
    <cellStyle name="Percent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9.xml"/><Relationship Id="rId63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22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20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59" Type="http://schemas.openxmlformats.org/officeDocument/2006/relationships/externalLink" Target="externalLinks/externalLink23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54" Type="http://schemas.openxmlformats.org/officeDocument/2006/relationships/externalLink" Target="externalLinks/externalLink18.xml"/><Relationship Id="rId62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60" Type="http://schemas.openxmlformats.org/officeDocument/2006/relationships/externalLink" Target="externalLinks/externalLink24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g%20Keg%20APBD-P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sekretariat%20daerah%20dan%20staf%20ah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input%20e-planning%20%202016\Sekd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kec%20banawa%20tenga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bans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kec%20sindu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kec%20sindue%20tambusabor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sindue%20tob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DPA%20All%20SKPD%202016\Urusan%20Wajib\Otonomi%20Daerah,%20Umum,%20dll\dpa%20sekretariat%20dpr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DPA%20All%20SKPD%202016\Urusan%20Wajib\Otonomi%20Daerah,%20Umum,%20dll\dpa%20dpkk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Otonomi%20Daerah,%20Umum,%20dll\dpa%20bk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Otonomi%20Daerah,%20Umum,%20dll\dpa%20badan%20pelayanan%20perizinan%20terpad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Otonomi%20Daerah,%20Umum,%20dll\dpa%20sekretariat%20korpr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Otonomi%20Daerah,%20Umum,%20dll\dpa%20badan%20penanggulangan%20bencana%20daera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PA%20All%20SKPD%202016\Urusan%20Wajib\Ketahanan%20Pangan\dpa%20badan%20ketahanan%20pang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ffice%20Zone\BAPPEDA%20DONGGALA\DPA%20All%20SKPD%202016\Urusan%20Wajib\Ketahanan%20Pangan\dpa%20badan%20ketahanan%20pang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Pemberdayaan%20Masyarakat%20dan%20Desa\dpa%20bpmp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Pilihan\Pertanian\dpa%20dinta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Pilihan\Kehutanan\dpa%20dishutb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Pilihan\Energi%20dan%20SD%20Mineral\dpa%20din%20esd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DPA%20All%20SKPD%202016\Urusan%20Pilihan\Kelautan%20dan%20Perikanan\dpa%20dislutk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%20Zone\BAPPEDA%20DONGGALA\DPA%20All%20SKPD%202016\Urusan%20Pilihan\Perdagangan\dpa%20disperindako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inkronisasi%20APBD%202016%20-%20Net%20minggu%20SENIN%20-%20Copy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BAPPEDA%20RINI\APBD\APBD%20Tahun%202016\Sinkronisasi%20Net%202016\APBD.2016%20DGLA\lAMP4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KPD%20perubahan%20%202015%20Kab.%20Donggala\SINKRONISASI%205%20JAN'15%20ok\Rini\Dokumen%20dokumen\RKPD\RKPD%202015\ASRINI\DATA%202014\BAB%20V%20RKPD%20GABUNG%20SOSBU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KPD%20perubahan%20%202015%20Kab.%20Donggala\SINKRONISASI%205%20JAN'15%20ok\SINKRONISASI%20Perubahan%20201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BAPPEDA%20RINI\APBD\APBD%20Tahun%202016\Sinkronisasi%20Net%202016\APBD.2016%20DGLA\lamp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3"/>
    </sheetNames>
    <sheetDataSet>
      <sheetData sheetId="0"/>
      <sheetData sheetId="1">
        <row r="25">
          <cell r="K25">
            <v>47967003107</v>
          </cell>
        </row>
        <row r="89">
          <cell r="K89">
            <v>3343717400</v>
          </cell>
        </row>
        <row r="92">
          <cell r="K92">
            <v>223644000</v>
          </cell>
        </row>
        <row r="93">
          <cell r="K93">
            <v>798945300</v>
          </cell>
        </row>
        <row r="96">
          <cell r="K96">
            <v>1539750000</v>
          </cell>
        </row>
        <row r="97">
          <cell r="K97">
            <v>162825000</v>
          </cell>
        </row>
        <row r="100">
          <cell r="K100">
            <v>44350000</v>
          </cell>
        </row>
        <row r="103">
          <cell r="K103">
            <v>51288400</v>
          </cell>
        </row>
        <row r="104">
          <cell r="K104">
            <v>152980100</v>
          </cell>
        </row>
        <row r="106">
          <cell r="K106">
            <v>87237000</v>
          </cell>
        </row>
        <row r="107">
          <cell r="K107">
            <v>50000000</v>
          </cell>
        </row>
        <row r="108">
          <cell r="K108">
            <v>39167000</v>
          </cell>
        </row>
        <row r="111">
          <cell r="K111">
            <v>58285000</v>
          </cell>
        </row>
        <row r="112">
          <cell r="K112">
            <v>30356000</v>
          </cell>
        </row>
        <row r="113">
          <cell r="K113">
            <v>26160000</v>
          </cell>
        </row>
        <row r="114">
          <cell r="K114">
            <v>78729600</v>
          </cell>
        </row>
        <row r="121">
          <cell r="K121">
            <v>657000000</v>
          </cell>
        </row>
        <row r="122">
          <cell r="K122">
            <v>2667352175</v>
          </cell>
        </row>
        <row r="123">
          <cell r="K123">
            <v>645575000</v>
          </cell>
        </row>
        <row r="124">
          <cell r="K124">
            <v>88250000</v>
          </cell>
        </row>
        <row r="125">
          <cell r="K125">
            <v>94340000</v>
          </cell>
        </row>
        <row r="126">
          <cell r="K126">
            <v>108735000</v>
          </cell>
        </row>
        <row r="127">
          <cell r="K127">
            <v>97940000</v>
          </cell>
        </row>
        <row r="128">
          <cell r="K128">
            <v>103880000</v>
          </cell>
        </row>
        <row r="129">
          <cell r="K129">
            <v>107295000</v>
          </cell>
        </row>
        <row r="130">
          <cell r="K130">
            <v>99460000</v>
          </cell>
        </row>
        <row r="131">
          <cell r="K131">
            <v>96840000</v>
          </cell>
        </row>
        <row r="132">
          <cell r="K132">
            <v>85970000</v>
          </cell>
        </row>
        <row r="133">
          <cell r="K133">
            <v>95790000</v>
          </cell>
        </row>
        <row r="134">
          <cell r="K134">
            <v>174240000</v>
          </cell>
        </row>
        <row r="135">
          <cell r="K135">
            <v>139410000</v>
          </cell>
        </row>
        <row r="136">
          <cell r="K136">
            <v>95660000</v>
          </cell>
        </row>
        <row r="137">
          <cell r="K137">
            <v>82940000</v>
          </cell>
        </row>
        <row r="138">
          <cell r="K138">
            <v>78940000</v>
          </cell>
        </row>
        <row r="139">
          <cell r="K139">
            <v>87040000</v>
          </cell>
        </row>
        <row r="140">
          <cell r="J140">
            <v>10525528500</v>
          </cell>
          <cell r="K140">
            <v>10965861410</v>
          </cell>
        </row>
        <row r="141">
          <cell r="J141">
            <v>4020040000</v>
          </cell>
          <cell r="K141">
            <v>4020040000</v>
          </cell>
        </row>
        <row r="144">
          <cell r="K144">
            <v>1167882129</v>
          </cell>
        </row>
        <row r="145">
          <cell r="K145">
            <v>376000000</v>
          </cell>
        </row>
        <row r="146">
          <cell r="K146">
            <v>57800000</v>
          </cell>
        </row>
        <row r="147">
          <cell r="K147">
            <v>91760000</v>
          </cell>
        </row>
        <row r="148">
          <cell r="K148">
            <v>0</v>
          </cell>
        </row>
        <row r="149">
          <cell r="K149">
            <v>238000000</v>
          </cell>
        </row>
        <row r="150">
          <cell r="K150">
            <v>19236407912</v>
          </cell>
        </row>
        <row r="151">
          <cell r="K151">
            <v>955000000</v>
          </cell>
        </row>
        <row r="154">
          <cell r="K154">
            <v>2433650000</v>
          </cell>
        </row>
        <row r="155">
          <cell r="K155">
            <v>49250000</v>
          </cell>
        </row>
        <row r="158">
          <cell r="K158">
            <v>514350000</v>
          </cell>
        </row>
        <row r="159">
          <cell r="K159">
            <v>8934108000</v>
          </cell>
        </row>
        <row r="160">
          <cell r="K160">
            <v>4606645000</v>
          </cell>
        </row>
        <row r="163">
          <cell r="K163">
            <v>59955000</v>
          </cell>
        </row>
        <row r="164">
          <cell r="K164">
            <v>338840000</v>
          </cell>
        </row>
        <row r="165">
          <cell r="K165">
            <v>109319000</v>
          </cell>
        </row>
        <row r="166">
          <cell r="K166">
            <v>338264000</v>
          </cell>
        </row>
        <row r="169">
          <cell r="K169">
            <v>1006197000</v>
          </cell>
        </row>
        <row r="172">
          <cell r="K172">
            <v>213468000</v>
          </cell>
        </row>
        <row r="173">
          <cell r="K173">
            <v>99515000</v>
          </cell>
        </row>
        <row r="176">
          <cell r="K176">
            <v>226900000</v>
          </cell>
        </row>
        <row r="177">
          <cell r="K177">
            <v>68875000</v>
          </cell>
        </row>
        <row r="180">
          <cell r="K180">
            <v>230804000</v>
          </cell>
        </row>
        <row r="181">
          <cell r="K181">
            <v>116768000</v>
          </cell>
        </row>
        <row r="182">
          <cell r="K182">
            <v>52900000</v>
          </cell>
        </row>
        <row r="183">
          <cell r="K183">
            <v>195486000</v>
          </cell>
        </row>
        <row r="184">
          <cell r="K184">
            <v>179210850</v>
          </cell>
        </row>
        <row r="188">
          <cell r="K188">
            <v>310590000</v>
          </cell>
        </row>
        <row r="191">
          <cell r="K191">
            <v>1986487881</v>
          </cell>
        </row>
        <row r="192">
          <cell r="K192">
            <v>2000000000</v>
          </cell>
        </row>
        <row r="194">
          <cell r="K194">
            <v>1066320000</v>
          </cell>
        </row>
        <row r="198">
          <cell r="K198">
            <v>3852152204</v>
          </cell>
        </row>
        <row r="199">
          <cell r="K199">
            <v>284005000</v>
          </cell>
        </row>
        <row r="200">
          <cell r="K200">
            <v>14900592088</v>
          </cell>
        </row>
        <row r="201">
          <cell r="K201">
            <v>2955500000</v>
          </cell>
        </row>
        <row r="204">
          <cell r="K204">
            <v>28835000</v>
          </cell>
        </row>
        <row r="208">
          <cell r="K208">
            <v>206230000</v>
          </cell>
        </row>
        <row r="211">
          <cell r="K211">
            <v>30823200</v>
          </cell>
        </row>
        <row r="214">
          <cell r="K214">
            <v>3064830000</v>
          </cell>
        </row>
        <row r="216">
          <cell r="K216">
            <v>35843202552.279999</v>
          </cell>
        </row>
        <row r="219">
          <cell r="K219">
            <v>263332086</v>
          </cell>
        </row>
        <row r="220">
          <cell r="K220">
            <v>4035430000</v>
          </cell>
        </row>
        <row r="223">
          <cell r="K223">
            <v>2982816000</v>
          </cell>
        </row>
        <row r="224">
          <cell r="K224">
            <v>1307520850</v>
          </cell>
        </row>
        <row r="225">
          <cell r="K225">
            <v>372000000</v>
          </cell>
        </row>
        <row r="229">
          <cell r="K229">
            <v>2418271503</v>
          </cell>
        </row>
        <row r="230">
          <cell r="K230">
            <v>214985000</v>
          </cell>
        </row>
        <row r="231">
          <cell r="K231">
            <v>18837204000</v>
          </cell>
        </row>
        <row r="234">
          <cell r="K234">
            <v>5411643113.2799997</v>
          </cell>
        </row>
        <row r="238">
          <cell r="K238">
            <v>210333590460</v>
          </cell>
        </row>
        <row r="241">
          <cell r="K241">
            <v>285170000</v>
          </cell>
        </row>
        <row r="242">
          <cell r="K242">
            <v>3703836750</v>
          </cell>
        </row>
        <row r="245">
          <cell r="K245">
            <v>350000000</v>
          </cell>
        </row>
        <row r="246">
          <cell r="K246">
            <v>225500000</v>
          </cell>
        </row>
        <row r="247">
          <cell r="K247">
            <v>511630000</v>
          </cell>
        </row>
        <row r="248">
          <cell r="K248">
            <v>1420720000</v>
          </cell>
        </row>
        <row r="249">
          <cell r="K249">
            <v>151755000</v>
          </cell>
        </row>
        <row r="252">
          <cell r="K252">
            <v>125000000</v>
          </cell>
        </row>
        <row r="255">
          <cell r="K255">
            <v>414700000</v>
          </cell>
        </row>
        <row r="256">
          <cell r="J256">
            <v>472950000</v>
          </cell>
          <cell r="K256">
            <v>1240263550</v>
          </cell>
        </row>
        <row r="257">
          <cell r="K257">
            <v>2055457000</v>
          </cell>
        </row>
        <row r="258">
          <cell r="K258">
            <v>1854352000</v>
          </cell>
        </row>
        <row r="259">
          <cell r="J259">
            <v>1706400000</v>
          </cell>
          <cell r="K259">
            <v>1706650000</v>
          </cell>
        </row>
        <row r="260">
          <cell r="I260" t="str">
            <v>Peningkatan Jalan dan Jembatan Kabupaten (DAK)</v>
          </cell>
          <cell r="K260">
            <v>9000000000</v>
          </cell>
        </row>
        <row r="261">
          <cell r="I261" t="str">
            <v>Pembangunan jalan (DAK)</v>
          </cell>
          <cell r="K261">
            <v>4184592000</v>
          </cell>
        </row>
        <row r="262">
          <cell r="K262">
            <v>1455000000</v>
          </cell>
        </row>
        <row r="263">
          <cell r="K263">
            <v>110000000</v>
          </cell>
        </row>
        <row r="264">
          <cell r="K264">
            <v>750000000</v>
          </cell>
        </row>
        <row r="265">
          <cell r="K265">
            <v>5001229400</v>
          </cell>
        </row>
        <row r="266">
          <cell r="K266">
            <v>1551206000</v>
          </cell>
        </row>
        <row r="267">
          <cell r="J267">
            <v>8798460000</v>
          </cell>
          <cell r="K267">
            <v>6206026000</v>
          </cell>
        </row>
        <row r="268">
          <cell r="K268">
            <v>19560338000</v>
          </cell>
        </row>
        <row r="269">
          <cell r="J269">
            <v>1191215000</v>
          </cell>
          <cell r="K269">
            <v>1191215000</v>
          </cell>
        </row>
        <row r="272">
          <cell r="K272">
            <v>1445000000</v>
          </cell>
        </row>
        <row r="273">
          <cell r="K273">
            <v>340000000</v>
          </cell>
        </row>
        <row r="276">
          <cell r="K276">
            <v>559810880</v>
          </cell>
        </row>
        <row r="277">
          <cell r="K277">
            <v>251000000</v>
          </cell>
        </row>
        <row r="278">
          <cell r="I278" t="str">
            <v>Rehabilitasi Jalan Kabupaten (DAK)</v>
          </cell>
          <cell r="K278">
            <v>33500000000</v>
          </cell>
        </row>
        <row r="279">
          <cell r="K279">
            <v>31300855600</v>
          </cell>
        </row>
        <row r="280">
          <cell r="K280">
            <v>2013775000</v>
          </cell>
        </row>
        <row r="281">
          <cell r="J281">
            <v>11197450000</v>
          </cell>
          <cell r="K281">
            <v>14935835000</v>
          </cell>
        </row>
        <row r="282">
          <cell r="K282">
            <v>1122400000</v>
          </cell>
        </row>
        <row r="285">
          <cell r="K285">
            <v>80600000</v>
          </cell>
        </row>
        <row r="286">
          <cell r="K286">
            <v>163680000</v>
          </cell>
        </row>
        <row r="290">
          <cell r="K290">
            <v>306550000</v>
          </cell>
        </row>
        <row r="291">
          <cell r="K291">
            <v>8163995700</v>
          </cell>
        </row>
        <row r="292">
          <cell r="K292">
            <v>9805066700</v>
          </cell>
        </row>
        <row r="293">
          <cell r="K293">
            <v>522320500</v>
          </cell>
        </row>
        <row r="294">
          <cell r="J294">
            <v>9301700000</v>
          </cell>
          <cell r="K294">
            <v>9301700000</v>
          </cell>
        </row>
        <row r="295">
          <cell r="K295">
            <v>4031850000</v>
          </cell>
        </row>
        <row r="296">
          <cell r="J296">
            <v>3423300000</v>
          </cell>
          <cell r="K296">
            <v>3423300000</v>
          </cell>
        </row>
        <row r="297">
          <cell r="K297">
            <v>120000000</v>
          </cell>
        </row>
        <row r="298">
          <cell r="K298">
            <v>375000000</v>
          </cell>
        </row>
        <row r="301">
          <cell r="K301">
            <v>56040000</v>
          </cell>
        </row>
        <row r="302">
          <cell r="K302">
            <v>458650000</v>
          </cell>
        </row>
        <row r="303">
          <cell r="K303">
            <v>30000000</v>
          </cell>
        </row>
        <row r="304">
          <cell r="K304">
            <v>1294870000</v>
          </cell>
        </row>
        <row r="306">
          <cell r="K306">
            <v>1147450000</v>
          </cell>
        </row>
        <row r="308">
          <cell r="K308">
            <v>0</v>
          </cell>
        </row>
        <row r="309">
          <cell r="K309">
            <v>121350000</v>
          </cell>
        </row>
        <row r="310">
          <cell r="K310">
            <v>257650000</v>
          </cell>
        </row>
        <row r="311">
          <cell r="K311">
            <v>93650000</v>
          </cell>
        </row>
        <row r="312">
          <cell r="K312">
            <v>1582620000</v>
          </cell>
        </row>
        <row r="313">
          <cell r="K313">
            <v>1802950000</v>
          </cell>
        </row>
        <row r="314">
          <cell r="K314">
            <v>4000000000</v>
          </cell>
        </row>
        <row r="316">
          <cell r="K316">
            <v>3781850000</v>
          </cell>
        </row>
        <row r="319">
          <cell r="K319">
            <v>5601150000</v>
          </cell>
        </row>
        <row r="322">
          <cell r="K322">
            <v>137850000</v>
          </cell>
        </row>
        <row r="323">
          <cell r="K323">
            <v>318950000</v>
          </cell>
        </row>
        <row r="326">
          <cell r="K326">
            <v>461790000</v>
          </cell>
        </row>
        <row r="327">
          <cell r="K327">
            <v>49450000</v>
          </cell>
        </row>
        <row r="331">
          <cell r="K331">
            <v>453970000</v>
          </cell>
        </row>
        <row r="334">
          <cell r="K334">
            <v>283900000</v>
          </cell>
        </row>
        <row r="335">
          <cell r="K335">
            <v>150105000</v>
          </cell>
        </row>
        <row r="336">
          <cell r="I336" t="str">
            <v>Pengembangan Kawasan Permukiman Berbasis Masyarakat</v>
          </cell>
          <cell r="K336">
            <v>195000000</v>
          </cell>
        </row>
        <row r="339">
          <cell r="K339">
            <v>101050000</v>
          </cell>
        </row>
        <row r="342">
          <cell r="K342">
            <v>340500000</v>
          </cell>
        </row>
        <row r="344">
          <cell r="K344">
            <v>28301000</v>
          </cell>
        </row>
        <row r="345">
          <cell r="K345">
            <v>1583140000</v>
          </cell>
        </row>
        <row r="348">
          <cell r="K348">
            <v>82830000</v>
          </cell>
        </row>
        <row r="349">
          <cell r="K349">
            <v>52055000</v>
          </cell>
        </row>
        <row r="352">
          <cell r="K352">
            <v>236114880</v>
          </cell>
        </row>
        <row r="353">
          <cell r="K353">
            <v>59409000</v>
          </cell>
        </row>
        <row r="354">
          <cell r="K354">
            <v>745115500</v>
          </cell>
        </row>
        <row r="357">
          <cell r="K357">
            <v>8450000</v>
          </cell>
        </row>
        <row r="361">
          <cell r="K361">
            <v>10337318207</v>
          </cell>
        </row>
        <row r="364">
          <cell r="K364">
            <v>461326610</v>
          </cell>
        </row>
        <row r="365">
          <cell r="K365">
            <v>1636959000</v>
          </cell>
        </row>
        <row r="368">
          <cell r="K368">
            <v>417550000</v>
          </cell>
        </row>
        <row r="371">
          <cell r="K371">
            <v>325000000</v>
          </cell>
        </row>
        <row r="374">
          <cell r="K374">
            <v>66000000</v>
          </cell>
        </row>
        <row r="377">
          <cell r="K377">
            <v>149192500</v>
          </cell>
        </row>
        <row r="378">
          <cell r="K378">
            <v>422617500</v>
          </cell>
        </row>
        <row r="379">
          <cell r="K379">
            <v>239735000</v>
          </cell>
        </row>
        <row r="382">
          <cell r="K382">
            <v>511847578</v>
          </cell>
        </row>
        <row r="383">
          <cell r="K383">
            <v>515406500</v>
          </cell>
        </row>
        <row r="384">
          <cell r="K384">
            <v>516033422</v>
          </cell>
        </row>
        <row r="385">
          <cell r="K385">
            <v>487350000</v>
          </cell>
        </row>
        <row r="387">
          <cell r="K387">
            <v>298337500</v>
          </cell>
        </row>
        <row r="391">
          <cell r="K391">
            <v>338100000</v>
          </cell>
        </row>
        <row r="392">
          <cell r="K392">
            <v>261000000</v>
          </cell>
        </row>
        <row r="395">
          <cell r="K395">
            <v>335090175</v>
          </cell>
        </row>
        <row r="396">
          <cell r="K396">
            <v>258248122</v>
          </cell>
        </row>
        <row r="397">
          <cell r="K397">
            <v>100000000</v>
          </cell>
        </row>
        <row r="398">
          <cell r="K398">
            <v>625000000</v>
          </cell>
        </row>
        <row r="400">
          <cell r="K400">
            <v>1099770000</v>
          </cell>
        </row>
        <row r="403">
          <cell r="K403">
            <v>100000000</v>
          </cell>
        </row>
        <row r="405">
          <cell r="K405">
            <v>96850000</v>
          </cell>
        </row>
        <row r="406">
          <cell r="K406">
            <v>90000000</v>
          </cell>
        </row>
        <row r="408">
          <cell r="K408">
            <v>530150000</v>
          </cell>
        </row>
        <row r="409">
          <cell r="K409">
            <v>365754300</v>
          </cell>
        </row>
        <row r="411">
          <cell r="K411">
            <v>90000000</v>
          </cell>
        </row>
        <row r="415">
          <cell r="K415">
            <v>9121324000</v>
          </cell>
        </row>
        <row r="418">
          <cell r="K418">
            <v>191816000</v>
          </cell>
        </row>
        <row r="419">
          <cell r="I419" t="str">
            <v>Penyediaan Pelayanan Administrasi Perkantoran</v>
          </cell>
          <cell r="K419">
            <v>1684310000</v>
          </cell>
        </row>
        <row r="422">
          <cell r="K422">
            <v>30000000</v>
          </cell>
        </row>
        <row r="425">
          <cell r="K425">
            <v>84000000</v>
          </cell>
        </row>
        <row r="428">
          <cell r="K428">
            <v>62004000</v>
          </cell>
        </row>
        <row r="429">
          <cell r="K429">
            <v>32575000</v>
          </cell>
        </row>
        <row r="432">
          <cell r="K432">
            <v>5000000</v>
          </cell>
        </row>
        <row r="435">
          <cell r="K435">
            <v>22746000</v>
          </cell>
        </row>
        <row r="438">
          <cell r="K438">
            <v>5000000</v>
          </cell>
        </row>
        <row r="442">
          <cell r="K442">
            <v>386800000</v>
          </cell>
        </row>
        <row r="444">
          <cell r="I444" t="str">
            <v>Pengadaan rambu-rambu lalu lintas (DAU)</v>
          </cell>
          <cell r="J444">
            <v>0</v>
          </cell>
          <cell r="K444">
            <v>103016000</v>
          </cell>
        </row>
        <row r="445">
          <cell r="K445">
            <v>37377500</v>
          </cell>
        </row>
        <row r="446">
          <cell r="K446">
            <v>754150000</v>
          </cell>
        </row>
        <row r="447">
          <cell r="K447">
            <v>34827500</v>
          </cell>
        </row>
        <row r="452">
          <cell r="I452" t="str">
            <v>Pembangunan Dermaga/Tambatan Kapal (DAU)</v>
          </cell>
          <cell r="K452">
            <v>109500000</v>
          </cell>
        </row>
        <row r="453">
          <cell r="I453" t="str">
            <v>Pengadaan Modal Transportasi Barang dan Penumpang (DAU)</v>
          </cell>
          <cell r="K453">
            <v>53000000</v>
          </cell>
        </row>
        <row r="454">
          <cell r="K454">
            <v>2163600000</v>
          </cell>
        </row>
        <row r="455">
          <cell r="K455">
            <v>2163600000</v>
          </cell>
        </row>
        <row r="456">
          <cell r="K456">
            <v>1182002000</v>
          </cell>
        </row>
        <row r="457">
          <cell r="I457" t="str">
            <v>Pengadaan Kendaraan Angkutan Perintis DAU</v>
          </cell>
          <cell r="K457">
            <v>16000000</v>
          </cell>
        </row>
        <row r="461">
          <cell r="K461">
            <v>6346445866</v>
          </cell>
        </row>
        <row r="464">
          <cell r="K464">
            <v>233650000</v>
          </cell>
        </row>
        <row r="465">
          <cell r="K465">
            <v>754074316</v>
          </cell>
        </row>
        <row r="468">
          <cell r="K468">
            <v>115388000</v>
          </cell>
        </row>
        <row r="471">
          <cell r="K471">
            <v>108500000</v>
          </cell>
        </row>
        <row r="474">
          <cell r="K474">
            <v>146170000</v>
          </cell>
        </row>
        <row r="475">
          <cell r="K475">
            <v>101400000</v>
          </cell>
        </row>
        <row r="476">
          <cell r="K476">
            <v>190187500</v>
          </cell>
        </row>
        <row r="477">
          <cell r="K477">
            <v>80659000</v>
          </cell>
        </row>
        <row r="478">
          <cell r="K478">
            <v>2394217000</v>
          </cell>
        </row>
        <row r="480">
          <cell r="K480">
            <v>412628950</v>
          </cell>
        </row>
        <row r="482">
          <cell r="K482">
            <v>818935500</v>
          </cell>
        </row>
        <row r="483">
          <cell r="K483">
            <v>282380000</v>
          </cell>
        </row>
        <row r="484">
          <cell r="K484">
            <v>114500000</v>
          </cell>
        </row>
        <row r="485">
          <cell r="K485">
            <v>41232000</v>
          </cell>
        </row>
        <row r="489">
          <cell r="K489">
            <v>164439000</v>
          </cell>
        </row>
        <row r="490">
          <cell r="K490">
            <v>55348000</v>
          </cell>
        </row>
        <row r="493">
          <cell r="K493">
            <v>332736600</v>
          </cell>
        </row>
        <row r="497">
          <cell r="K497">
            <v>3216348000</v>
          </cell>
        </row>
        <row r="500">
          <cell r="K500">
            <v>224504000</v>
          </cell>
        </row>
        <row r="501">
          <cell r="K501">
            <v>1449471000</v>
          </cell>
        </row>
        <row r="504">
          <cell r="K504">
            <v>15000000</v>
          </cell>
        </row>
        <row r="505">
          <cell r="K505">
            <v>693000000</v>
          </cell>
        </row>
        <row r="506">
          <cell r="K506">
            <v>295236000</v>
          </cell>
        </row>
        <row r="509">
          <cell r="K509">
            <v>128826000</v>
          </cell>
        </row>
        <row r="512">
          <cell r="K512">
            <v>92050000</v>
          </cell>
        </row>
        <row r="514">
          <cell r="I514" t="str">
            <v>Pengolahan dalam penyusunan laporan informasi kependudukan</v>
          </cell>
          <cell r="K514">
            <v>20000000</v>
          </cell>
        </row>
        <row r="515">
          <cell r="K515">
            <v>86750000</v>
          </cell>
        </row>
        <row r="516">
          <cell r="K516">
            <v>211511000</v>
          </cell>
        </row>
        <row r="520">
          <cell r="K520">
            <v>8365096000</v>
          </cell>
        </row>
        <row r="523">
          <cell r="K523">
            <v>246250000</v>
          </cell>
        </row>
        <row r="524">
          <cell r="K524">
            <v>1166940000</v>
          </cell>
        </row>
        <row r="527">
          <cell r="K527">
            <v>2905245000</v>
          </cell>
        </row>
        <row r="530">
          <cell r="K530">
            <v>162400000</v>
          </cell>
        </row>
        <row r="531">
          <cell r="K531">
            <v>115000000</v>
          </cell>
        </row>
        <row r="535">
          <cell r="K535">
            <v>105605000</v>
          </cell>
        </row>
        <row r="536">
          <cell r="K536">
            <v>350000000</v>
          </cell>
        </row>
        <row r="537">
          <cell r="K537">
            <v>804960000</v>
          </cell>
        </row>
        <row r="540">
          <cell r="K540">
            <v>54521000</v>
          </cell>
        </row>
        <row r="543">
          <cell r="K543">
            <v>80125000</v>
          </cell>
        </row>
        <row r="546">
          <cell r="K546">
            <v>30000000</v>
          </cell>
        </row>
        <row r="547">
          <cell r="K547">
            <v>1940000000</v>
          </cell>
        </row>
        <row r="548">
          <cell r="K548">
            <v>404050000</v>
          </cell>
        </row>
        <row r="552">
          <cell r="K552">
            <v>5004920000</v>
          </cell>
        </row>
        <row r="555">
          <cell r="K555">
            <v>228635543</v>
          </cell>
        </row>
        <row r="556">
          <cell r="K556">
            <v>971082700</v>
          </cell>
        </row>
        <row r="559">
          <cell r="K559">
            <v>97600000</v>
          </cell>
        </row>
        <row r="563">
          <cell r="K563">
            <v>19468000</v>
          </cell>
        </row>
        <row r="564">
          <cell r="K564">
            <v>20978000</v>
          </cell>
        </row>
        <row r="565">
          <cell r="K565">
            <v>13094000</v>
          </cell>
        </row>
        <row r="568">
          <cell r="K568">
            <v>50000000</v>
          </cell>
        </row>
        <row r="572">
          <cell r="K572">
            <v>77274000</v>
          </cell>
        </row>
        <row r="573">
          <cell r="K573">
            <v>131888800</v>
          </cell>
        </row>
        <row r="574">
          <cell r="K574">
            <v>218784683</v>
          </cell>
        </row>
        <row r="575">
          <cell r="K575">
            <v>260000000</v>
          </cell>
        </row>
        <row r="576">
          <cell r="K576">
            <v>894670000</v>
          </cell>
        </row>
        <row r="577">
          <cell r="K577">
            <v>85139000</v>
          </cell>
        </row>
        <row r="580">
          <cell r="K580">
            <v>81667800</v>
          </cell>
        </row>
        <row r="581">
          <cell r="K581">
            <v>101500000</v>
          </cell>
        </row>
        <row r="584">
          <cell r="K584">
            <v>154273000</v>
          </cell>
        </row>
        <row r="587">
          <cell r="K587">
            <v>157319810</v>
          </cell>
        </row>
        <row r="590">
          <cell r="K590">
            <v>41843000</v>
          </cell>
        </row>
        <row r="591">
          <cell r="K591">
            <v>52785616</v>
          </cell>
        </row>
        <row r="592">
          <cell r="K592">
            <v>79927214</v>
          </cell>
        </row>
        <row r="596">
          <cell r="K596">
            <v>166624600</v>
          </cell>
        </row>
        <row r="597">
          <cell r="K597">
            <v>32000000</v>
          </cell>
        </row>
        <row r="600">
          <cell r="K600">
            <v>27000000</v>
          </cell>
        </row>
        <row r="601">
          <cell r="K601">
            <v>50000000</v>
          </cell>
        </row>
        <row r="602">
          <cell r="K602">
            <v>136267500</v>
          </cell>
        </row>
        <row r="603">
          <cell r="K603">
            <v>600000000</v>
          </cell>
        </row>
        <row r="604">
          <cell r="K604">
            <v>38886734</v>
          </cell>
        </row>
        <row r="605">
          <cell r="K605">
            <v>69200000</v>
          </cell>
        </row>
        <row r="606">
          <cell r="K606">
            <v>16650000</v>
          </cell>
        </row>
        <row r="609">
          <cell r="K609">
            <v>50200000</v>
          </cell>
        </row>
        <row r="613">
          <cell r="K613">
            <v>80160000</v>
          </cell>
        </row>
        <row r="617">
          <cell r="K617">
            <v>8013783014</v>
          </cell>
        </row>
        <row r="620">
          <cell r="K620">
            <v>140160000</v>
          </cell>
        </row>
        <row r="621">
          <cell r="K621">
            <v>926559014</v>
          </cell>
        </row>
        <row r="624">
          <cell r="K624">
            <v>22000000</v>
          </cell>
        </row>
        <row r="627">
          <cell r="K627">
            <v>771884000</v>
          </cell>
        </row>
        <row r="628">
          <cell r="K628">
            <v>1340775000</v>
          </cell>
        </row>
        <row r="632">
          <cell r="K632">
            <v>911460000</v>
          </cell>
        </row>
        <row r="633">
          <cell r="K633">
            <v>31975000</v>
          </cell>
        </row>
        <row r="634">
          <cell r="K634">
            <v>262400000</v>
          </cell>
        </row>
        <row r="636">
          <cell r="K636">
            <v>291400000</v>
          </cell>
        </row>
        <row r="637">
          <cell r="K637">
            <v>2976220000</v>
          </cell>
        </row>
        <row r="640">
          <cell r="K640">
            <v>101300000</v>
          </cell>
        </row>
        <row r="641">
          <cell r="K641">
            <v>117250000</v>
          </cell>
        </row>
        <row r="642">
          <cell r="K642">
            <v>120400000</v>
          </cell>
        </row>
        <row r="647">
          <cell r="K647">
            <v>19309062800</v>
          </cell>
        </row>
        <row r="650">
          <cell r="K650">
            <v>195687000</v>
          </cell>
        </row>
        <row r="651">
          <cell r="K651">
            <v>948859635</v>
          </cell>
        </row>
        <row r="654">
          <cell r="K654">
            <v>216500000</v>
          </cell>
        </row>
        <row r="655">
          <cell r="K655">
            <v>183253000</v>
          </cell>
        </row>
        <row r="658">
          <cell r="K658">
            <v>1473438760</v>
          </cell>
        </row>
        <row r="659">
          <cell r="K659">
            <v>332775000</v>
          </cell>
        </row>
        <row r="662">
          <cell r="K662">
            <v>612350625</v>
          </cell>
        </row>
        <row r="665">
          <cell r="K665">
            <v>152335000</v>
          </cell>
        </row>
        <row r="669">
          <cell r="K669">
            <v>901354000</v>
          </cell>
        </row>
        <row r="672">
          <cell r="K672">
            <v>292950000</v>
          </cell>
        </row>
        <row r="675">
          <cell r="K675">
            <v>13564237000</v>
          </cell>
        </row>
        <row r="676">
          <cell r="K676">
            <v>169967780</v>
          </cell>
        </row>
        <row r="680">
          <cell r="K680">
            <v>265355000</v>
          </cell>
        </row>
        <row r="688">
          <cell r="K688">
            <v>159500000</v>
          </cell>
        </row>
        <row r="689">
          <cell r="K689">
            <v>1096548000</v>
          </cell>
        </row>
        <row r="692">
          <cell r="K692">
            <v>52650000</v>
          </cell>
        </row>
        <row r="695">
          <cell r="K695">
            <v>142540000</v>
          </cell>
        </row>
        <row r="696">
          <cell r="K696">
            <v>1113865000</v>
          </cell>
        </row>
        <row r="697">
          <cell r="K697">
            <v>285850000</v>
          </cell>
        </row>
        <row r="701">
          <cell r="K701">
            <v>62980000</v>
          </cell>
        </row>
        <row r="704">
          <cell r="K704">
            <v>72100000</v>
          </cell>
        </row>
        <row r="705">
          <cell r="K705">
            <v>603990000</v>
          </cell>
        </row>
        <row r="706">
          <cell r="K706">
            <v>38857500</v>
          </cell>
        </row>
        <row r="710">
          <cell r="K710">
            <v>3097729900</v>
          </cell>
        </row>
        <row r="711">
          <cell r="K711">
            <v>51105600</v>
          </cell>
        </row>
        <row r="715">
          <cell r="K715">
            <v>2349344599</v>
          </cell>
        </row>
        <row r="718">
          <cell r="K718">
            <v>228600000</v>
          </cell>
        </row>
        <row r="719">
          <cell r="I719" t="str">
            <v>Penyediaan Pelayanan Administrasi Perkantoran</v>
          </cell>
          <cell r="K719">
            <v>724373958</v>
          </cell>
        </row>
        <row r="722">
          <cell r="K722">
            <v>121836000</v>
          </cell>
        </row>
        <row r="725">
          <cell r="K725">
            <v>264807200</v>
          </cell>
        </row>
        <row r="726">
          <cell r="K726">
            <v>131265327</v>
          </cell>
        </row>
        <row r="729">
          <cell r="K729">
            <v>156134251</v>
          </cell>
        </row>
        <row r="730">
          <cell r="K730">
            <v>84615100</v>
          </cell>
        </row>
        <row r="733">
          <cell r="K733">
            <v>200466000</v>
          </cell>
        </row>
        <row r="734">
          <cell r="K734">
            <v>126578233</v>
          </cell>
        </row>
        <row r="737">
          <cell r="K737">
            <v>156917643</v>
          </cell>
        </row>
        <row r="738">
          <cell r="K738">
            <v>153750887</v>
          </cell>
        </row>
        <row r="744">
          <cell r="K744">
            <v>295745223</v>
          </cell>
        </row>
        <row r="745">
          <cell r="I745" t="str">
            <v>Penyediaan Pelayanan Administrasi Perkantoran</v>
          </cell>
          <cell r="K745">
            <v>2279467000</v>
          </cell>
        </row>
        <row r="748">
          <cell r="K748">
            <v>241359416</v>
          </cell>
        </row>
        <row r="751">
          <cell r="K751">
            <v>605005000</v>
          </cell>
        </row>
        <row r="754">
          <cell r="K754">
            <v>164815000</v>
          </cell>
        </row>
        <row r="757">
          <cell r="K757">
            <v>190130000</v>
          </cell>
        </row>
        <row r="765">
          <cell r="K765">
            <v>1150000000</v>
          </cell>
        </row>
        <row r="766">
          <cell r="K766">
            <v>32000000</v>
          </cell>
        </row>
        <row r="767">
          <cell r="K767">
            <v>3569315907</v>
          </cell>
        </row>
        <row r="768">
          <cell r="K768">
            <v>173822000</v>
          </cell>
        </row>
        <row r="769">
          <cell r="K769">
            <v>183524500</v>
          </cell>
        </row>
        <row r="772">
          <cell r="K772">
            <v>2883068000</v>
          </cell>
        </row>
        <row r="773">
          <cell r="K773">
            <v>4469359136</v>
          </cell>
        </row>
        <row r="774">
          <cell r="J774">
            <v>450750000</v>
          </cell>
          <cell r="K774">
            <v>475684500</v>
          </cell>
        </row>
        <row r="775">
          <cell r="K775">
            <v>126000000</v>
          </cell>
        </row>
        <row r="776">
          <cell r="K776">
            <v>2004697658</v>
          </cell>
        </row>
        <row r="778">
          <cell r="K778">
            <v>242000000</v>
          </cell>
        </row>
        <row r="779">
          <cell r="K779">
            <v>132000000</v>
          </cell>
        </row>
        <row r="780">
          <cell r="I780" t="str">
            <v>Pengadaan Sarana dan Prasarana Rumah Jabatan/Rujab</v>
          </cell>
          <cell r="K780">
            <v>216000000</v>
          </cell>
        </row>
        <row r="783">
          <cell r="K783">
            <v>272850000</v>
          </cell>
        </row>
        <row r="784">
          <cell r="K784">
            <v>236369994</v>
          </cell>
        </row>
        <row r="786">
          <cell r="K786">
            <v>170000000</v>
          </cell>
        </row>
        <row r="787">
          <cell r="K787">
            <v>454329500</v>
          </cell>
        </row>
        <row r="788">
          <cell r="K788">
            <v>471400000</v>
          </cell>
        </row>
        <row r="789">
          <cell r="K789">
            <v>54250000</v>
          </cell>
        </row>
        <row r="790">
          <cell r="K790">
            <v>220874500</v>
          </cell>
        </row>
        <row r="791">
          <cell r="K791">
            <v>283500000</v>
          </cell>
        </row>
        <row r="795">
          <cell r="K795">
            <v>278986500</v>
          </cell>
        </row>
        <row r="797">
          <cell r="K797">
            <v>12500000</v>
          </cell>
        </row>
        <row r="801">
          <cell r="K801">
            <v>163650000</v>
          </cell>
        </row>
        <row r="802">
          <cell r="K802">
            <v>631630910</v>
          </cell>
        </row>
        <row r="805">
          <cell r="K805">
            <v>267429917</v>
          </cell>
        </row>
        <row r="806">
          <cell r="K806">
            <v>80800000</v>
          </cell>
        </row>
        <row r="807">
          <cell r="K807">
            <v>106470000</v>
          </cell>
        </row>
        <row r="808">
          <cell r="K808">
            <v>368821000</v>
          </cell>
        </row>
        <row r="811">
          <cell r="K811">
            <v>171567460</v>
          </cell>
        </row>
        <row r="814">
          <cell r="K814">
            <v>461500000</v>
          </cell>
        </row>
        <row r="816">
          <cell r="K816">
            <v>300000000</v>
          </cell>
        </row>
        <row r="817">
          <cell r="K817">
            <v>244000000</v>
          </cell>
        </row>
        <row r="818">
          <cell r="K818">
            <v>910000000</v>
          </cell>
        </row>
        <row r="821">
          <cell r="K821">
            <v>1753081803</v>
          </cell>
        </row>
        <row r="822">
          <cell r="K822">
            <v>341184810</v>
          </cell>
        </row>
        <row r="825">
          <cell r="K825">
            <v>977230000</v>
          </cell>
        </row>
        <row r="828">
          <cell r="K828">
            <v>159930000</v>
          </cell>
        </row>
        <row r="830">
          <cell r="K830">
            <v>2035696300</v>
          </cell>
        </row>
        <row r="834">
          <cell r="K834">
            <v>132625000</v>
          </cell>
        </row>
        <row r="836">
          <cell r="K836">
            <v>164000000</v>
          </cell>
        </row>
        <row r="837">
          <cell r="K837">
            <v>196000000</v>
          </cell>
        </row>
        <row r="838">
          <cell r="K838">
            <v>1135375000</v>
          </cell>
        </row>
        <row r="841">
          <cell r="K841">
            <v>107588000</v>
          </cell>
        </row>
        <row r="845">
          <cell r="K845">
            <v>2297891550</v>
          </cell>
        </row>
        <row r="848">
          <cell r="K848">
            <v>64770000</v>
          </cell>
        </row>
        <row r="851">
          <cell r="K851">
            <v>353065498</v>
          </cell>
        </row>
        <row r="853">
          <cell r="K853">
            <v>227046000</v>
          </cell>
        </row>
        <row r="854">
          <cell r="K854">
            <v>72823000</v>
          </cell>
        </row>
        <row r="857">
          <cell r="K857">
            <v>20130013775</v>
          </cell>
        </row>
        <row r="860">
          <cell r="K860">
            <v>464214131</v>
          </cell>
        </row>
        <row r="861">
          <cell r="K861">
            <v>6032621033</v>
          </cell>
        </row>
        <row r="864">
          <cell r="K864">
            <v>1940896841</v>
          </cell>
        </row>
        <row r="865">
          <cell r="K865">
            <v>1441300000</v>
          </cell>
        </row>
        <row r="866">
          <cell r="K866">
            <v>546500000</v>
          </cell>
        </row>
        <row r="869">
          <cell r="K869">
            <v>1469002800</v>
          </cell>
        </row>
        <row r="870">
          <cell r="K870">
            <v>75000000</v>
          </cell>
        </row>
        <row r="872">
          <cell r="K872">
            <v>178500000</v>
          </cell>
        </row>
        <row r="873">
          <cell r="K873">
            <v>340625000</v>
          </cell>
        </row>
        <row r="874">
          <cell r="K874">
            <v>878400000</v>
          </cell>
        </row>
        <row r="875">
          <cell r="K875">
            <v>1867410000</v>
          </cell>
        </row>
        <row r="876">
          <cell r="K876">
            <v>887291970</v>
          </cell>
        </row>
        <row r="877">
          <cell r="K877">
            <v>4008252000</v>
          </cell>
        </row>
        <row r="879">
          <cell r="K879">
            <v>22651609062</v>
          </cell>
        </row>
        <row r="882">
          <cell r="K882">
            <v>485250000</v>
          </cell>
        </row>
        <row r="883">
          <cell r="K883">
            <v>5285075002</v>
          </cell>
        </row>
        <row r="886">
          <cell r="K886">
            <v>2470446300</v>
          </cell>
        </row>
        <row r="890">
          <cell r="I890" t="str">
            <v>Penyusunan standar satuan harga</v>
          </cell>
          <cell r="K890">
            <v>124207000</v>
          </cell>
        </row>
        <row r="891">
          <cell r="K891">
            <v>1075000000</v>
          </cell>
        </row>
        <row r="892">
          <cell r="K892">
            <v>1113113000</v>
          </cell>
        </row>
        <row r="893">
          <cell r="K893">
            <v>1130398360</v>
          </cell>
        </row>
        <row r="894">
          <cell r="K894">
            <v>1029265000</v>
          </cell>
        </row>
        <row r="895">
          <cell r="K895">
            <v>609950000</v>
          </cell>
        </row>
        <row r="896">
          <cell r="I896" t="str">
            <v>Perubahan APBD TA. 2016 dan Penyusunan APBD TA. 2017</v>
          </cell>
          <cell r="K896">
            <v>2355320000</v>
          </cell>
        </row>
        <row r="897">
          <cell r="K897">
            <v>1076125000</v>
          </cell>
        </row>
        <row r="898">
          <cell r="K898">
            <v>1202243400</v>
          </cell>
        </row>
        <row r="899">
          <cell r="K899">
            <v>802590000</v>
          </cell>
        </row>
        <row r="900">
          <cell r="K900">
            <v>260150000</v>
          </cell>
        </row>
        <row r="901">
          <cell r="K901">
            <v>1520236000</v>
          </cell>
        </row>
        <row r="902">
          <cell r="K902">
            <v>1525000000</v>
          </cell>
        </row>
        <row r="905">
          <cell r="K905">
            <v>587240000</v>
          </cell>
        </row>
        <row r="907">
          <cell r="K907">
            <v>4269188909</v>
          </cell>
        </row>
        <row r="910">
          <cell r="K910">
            <v>424500000</v>
          </cell>
        </row>
        <row r="911">
          <cell r="K911">
            <v>1315138909</v>
          </cell>
        </row>
        <row r="914">
          <cell r="K914">
            <v>361550000</v>
          </cell>
        </row>
        <row r="918">
          <cell r="K918">
            <v>908000000</v>
          </cell>
        </row>
        <row r="919">
          <cell r="K919">
            <v>150000000</v>
          </cell>
        </row>
        <row r="920">
          <cell r="K920">
            <v>32000000</v>
          </cell>
        </row>
        <row r="921">
          <cell r="K921">
            <v>150000000</v>
          </cell>
        </row>
        <row r="922">
          <cell r="K922">
            <v>50000000</v>
          </cell>
        </row>
        <row r="923">
          <cell r="K923">
            <v>175000000</v>
          </cell>
        </row>
        <row r="924">
          <cell r="K924">
            <v>223000000</v>
          </cell>
        </row>
        <row r="925">
          <cell r="K925">
            <v>70000000</v>
          </cell>
        </row>
        <row r="930">
          <cell r="K930">
            <v>350000000</v>
          </cell>
        </row>
        <row r="934">
          <cell r="K934">
            <v>60000000</v>
          </cell>
        </row>
        <row r="936">
          <cell r="K936">
            <v>9208665270</v>
          </cell>
        </row>
        <row r="939">
          <cell r="K939">
            <v>560507000</v>
          </cell>
        </row>
        <row r="940">
          <cell r="K940">
            <v>2138402432</v>
          </cell>
        </row>
        <row r="943">
          <cell r="K943">
            <v>212609000</v>
          </cell>
        </row>
        <row r="944">
          <cell r="K944">
            <v>342477000</v>
          </cell>
        </row>
        <row r="947">
          <cell r="K947">
            <v>2062044000</v>
          </cell>
        </row>
        <row r="948">
          <cell r="K948">
            <v>1518400900</v>
          </cell>
        </row>
        <row r="951">
          <cell r="K951">
            <v>490100000</v>
          </cell>
        </row>
        <row r="952">
          <cell r="K952">
            <v>380295667</v>
          </cell>
        </row>
        <row r="953">
          <cell r="K953">
            <v>275295667</v>
          </cell>
        </row>
        <row r="954">
          <cell r="K954">
            <v>325403334</v>
          </cell>
        </row>
        <row r="955">
          <cell r="K955">
            <v>160295600</v>
          </cell>
        </row>
        <row r="956">
          <cell r="I956" t="str">
            <v>Pemberian Bantuan Tugas Belajar dan Ikatan Dinas</v>
          </cell>
          <cell r="K956">
            <v>294500000</v>
          </cell>
        </row>
        <row r="957">
          <cell r="K957">
            <v>448334670</v>
          </cell>
        </row>
        <row r="962">
          <cell r="J962">
            <v>0</v>
          </cell>
          <cell r="K962">
            <v>133000000</v>
          </cell>
        </row>
        <row r="963">
          <cell r="J963">
            <v>1791494361</v>
          </cell>
          <cell r="K963">
            <v>1669590361</v>
          </cell>
        </row>
        <row r="964">
          <cell r="J964">
            <v>649449144</v>
          </cell>
          <cell r="K964">
            <v>754449144</v>
          </cell>
        </row>
        <row r="967">
          <cell r="J967">
            <v>284150000</v>
          </cell>
          <cell r="K967">
            <v>363054000</v>
          </cell>
        </row>
        <row r="972">
          <cell r="K972">
            <v>25000000</v>
          </cell>
        </row>
        <row r="973">
          <cell r="K973">
            <v>296513999</v>
          </cell>
        </row>
        <row r="978">
          <cell r="K978">
            <v>50025000</v>
          </cell>
        </row>
        <row r="979">
          <cell r="K979">
            <v>376953673</v>
          </cell>
        </row>
        <row r="982">
          <cell r="K982">
            <v>39600000</v>
          </cell>
        </row>
        <row r="987">
          <cell r="K987">
            <v>79360000</v>
          </cell>
        </row>
        <row r="988">
          <cell r="K988">
            <v>391344000</v>
          </cell>
        </row>
        <row r="991">
          <cell r="K991">
            <v>55990000</v>
          </cell>
        </row>
        <row r="996">
          <cell r="K996">
            <v>387223780</v>
          </cell>
        </row>
        <row r="997">
          <cell r="K997">
            <v>27000000</v>
          </cell>
        </row>
        <row r="1000">
          <cell r="K1000">
            <v>32800000</v>
          </cell>
        </row>
        <row r="1005">
          <cell r="K1005">
            <v>31732120</v>
          </cell>
        </row>
        <row r="1006">
          <cell r="K1006">
            <v>269233663</v>
          </cell>
        </row>
        <row r="1011">
          <cell r="K1011">
            <v>85569620</v>
          </cell>
        </row>
        <row r="1012">
          <cell r="K1012">
            <v>211146163</v>
          </cell>
        </row>
        <row r="1015">
          <cell r="K1015">
            <v>4250000</v>
          </cell>
        </row>
        <row r="1020">
          <cell r="K1020">
            <v>147573316</v>
          </cell>
        </row>
        <row r="1021">
          <cell r="K1021">
            <v>250723000</v>
          </cell>
        </row>
        <row r="1023">
          <cell r="K1023">
            <v>66300000</v>
          </cell>
        </row>
        <row r="1028">
          <cell r="K1028">
            <v>185645177</v>
          </cell>
        </row>
        <row r="1029">
          <cell r="K1029">
            <v>201815904</v>
          </cell>
        </row>
        <row r="1032">
          <cell r="K1032">
            <v>19530000</v>
          </cell>
        </row>
        <row r="1037">
          <cell r="K1037">
            <v>72080000</v>
          </cell>
        </row>
        <row r="1038">
          <cell r="K1038">
            <v>382512305</v>
          </cell>
        </row>
        <row r="1041">
          <cell r="K1041">
            <v>22650000</v>
          </cell>
        </row>
        <row r="1046">
          <cell r="K1046">
            <v>277056084</v>
          </cell>
        </row>
        <row r="1047">
          <cell r="K1047">
            <v>84000000</v>
          </cell>
        </row>
        <row r="1052">
          <cell r="K1052">
            <v>41600000</v>
          </cell>
        </row>
        <row r="1053">
          <cell r="K1053">
            <v>315270974</v>
          </cell>
        </row>
        <row r="1056">
          <cell r="K1056">
            <v>15000000</v>
          </cell>
        </row>
        <row r="1061">
          <cell r="K1061">
            <v>62350000</v>
          </cell>
        </row>
        <row r="1062">
          <cell r="K1062">
            <v>304060182</v>
          </cell>
        </row>
        <row r="1065">
          <cell r="K1065">
            <v>19500000</v>
          </cell>
        </row>
        <row r="1070">
          <cell r="K1070">
            <v>16960000</v>
          </cell>
        </row>
        <row r="1071">
          <cell r="K1071">
            <v>267284006</v>
          </cell>
        </row>
        <row r="1074">
          <cell r="K1074">
            <v>20000000</v>
          </cell>
        </row>
        <row r="1079">
          <cell r="K1079">
            <v>65000000</v>
          </cell>
        </row>
        <row r="1080">
          <cell r="K1080">
            <v>303932285</v>
          </cell>
        </row>
        <row r="1083">
          <cell r="K1083">
            <v>8750000</v>
          </cell>
        </row>
        <row r="1088">
          <cell r="K1088">
            <v>76755168</v>
          </cell>
        </row>
        <row r="1089">
          <cell r="K1089">
            <v>290288515</v>
          </cell>
        </row>
        <row r="1092">
          <cell r="K1092">
            <v>33140000</v>
          </cell>
        </row>
        <row r="1094">
          <cell r="K1094">
            <v>2726778000</v>
          </cell>
        </row>
        <row r="1097">
          <cell r="K1097">
            <v>180000000</v>
          </cell>
        </row>
        <row r="1098">
          <cell r="K1098">
            <v>922844200</v>
          </cell>
        </row>
        <row r="1101">
          <cell r="K1101">
            <v>248900000</v>
          </cell>
        </row>
        <row r="1104">
          <cell r="K1104">
            <v>287162800</v>
          </cell>
        </row>
        <row r="1107">
          <cell r="K1107">
            <v>191169000</v>
          </cell>
        </row>
        <row r="1110">
          <cell r="K1110">
            <v>332752000</v>
          </cell>
        </row>
        <row r="1113">
          <cell r="K1113">
            <v>358020000</v>
          </cell>
        </row>
        <row r="1114">
          <cell r="I1114" t="str">
            <v>Peningkatan Kegiatan Pemantauan, Pembinaan dan Pengawasan Pelaksanaan Penanaman Modal</v>
          </cell>
          <cell r="K1114">
            <v>149530000</v>
          </cell>
        </row>
        <row r="1118">
          <cell r="K1118">
            <v>56400000</v>
          </cell>
        </row>
        <row r="1124">
          <cell r="K1124">
            <v>121290000</v>
          </cell>
        </row>
        <row r="1125">
          <cell r="K1125">
            <v>336481473</v>
          </cell>
        </row>
        <row r="1128">
          <cell r="K1128">
            <v>20500000</v>
          </cell>
        </row>
        <row r="1131">
          <cell r="I1131" t="str">
            <v>Sosialisasi peraturan perundang-undangan</v>
          </cell>
          <cell r="K1131">
            <v>27550000</v>
          </cell>
        </row>
        <row r="1132">
          <cell r="K1132">
            <v>15000000</v>
          </cell>
        </row>
        <row r="1133">
          <cell r="K1133">
            <v>20844000</v>
          </cell>
        </row>
        <row r="1134">
          <cell r="K1134">
            <v>4000000</v>
          </cell>
        </row>
        <row r="1135">
          <cell r="K1135">
            <v>244084327</v>
          </cell>
        </row>
        <row r="1137">
          <cell r="K1137">
            <v>24250000</v>
          </cell>
        </row>
        <row r="1139">
          <cell r="K1139">
            <v>53450000</v>
          </cell>
        </row>
        <row r="1140">
          <cell r="K1140">
            <v>208700000</v>
          </cell>
        </row>
        <row r="1142">
          <cell r="K1142">
            <v>11722687500</v>
          </cell>
        </row>
        <row r="1145">
          <cell r="K1145">
            <v>248273525</v>
          </cell>
        </row>
        <row r="1146">
          <cell r="K1146">
            <v>1324096000</v>
          </cell>
        </row>
        <row r="1149">
          <cell r="K1149">
            <v>1040998500</v>
          </cell>
        </row>
        <row r="1150">
          <cell r="K1150">
            <v>2814162000</v>
          </cell>
        </row>
        <row r="1153">
          <cell r="K1153">
            <v>117526000</v>
          </cell>
        </row>
        <row r="1154">
          <cell r="K1154">
            <v>572185228</v>
          </cell>
        </row>
        <row r="1157">
          <cell r="K1157">
            <v>279560000</v>
          </cell>
        </row>
        <row r="1158">
          <cell r="K1158">
            <v>307203000</v>
          </cell>
        </row>
        <row r="1161">
          <cell r="K1161">
            <v>2081770847</v>
          </cell>
        </row>
        <row r="1162">
          <cell r="K1162">
            <v>2936912400</v>
          </cell>
        </row>
        <row r="1166">
          <cell r="K1166">
            <v>3696174018</v>
          </cell>
        </row>
        <row r="1169">
          <cell r="K1169">
            <v>271375500</v>
          </cell>
        </row>
        <row r="1170">
          <cell r="K1170">
            <v>820351018</v>
          </cell>
        </row>
        <row r="1173">
          <cell r="K1173">
            <v>132171000</v>
          </cell>
        </row>
        <row r="1176">
          <cell r="K1176">
            <v>228405000</v>
          </cell>
        </row>
        <row r="1177">
          <cell r="K1177">
            <v>900000000</v>
          </cell>
        </row>
        <row r="1178">
          <cell r="K1178">
            <v>74750000</v>
          </cell>
        </row>
        <row r="1179">
          <cell r="K1179">
            <v>101700000</v>
          </cell>
        </row>
        <row r="1182">
          <cell r="K1182">
            <v>232350000</v>
          </cell>
        </row>
        <row r="1184">
          <cell r="K1184">
            <v>123620500</v>
          </cell>
        </row>
        <row r="1185">
          <cell r="K1185">
            <v>79450000</v>
          </cell>
        </row>
        <row r="1186">
          <cell r="K1186">
            <v>39900000</v>
          </cell>
        </row>
        <row r="1187">
          <cell r="K1187">
            <v>74185000</v>
          </cell>
        </row>
        <row r="1188">
          <cell r="K1188">
            <v>60450000</v>
          </cell>
        </row>
        <row r="1190">
          <cell r="K1190">
            <v>226418000</v>
          </cell>
        </row>
        <row r="1191">
          <cell r="I1191" t="str">
            <v>Pemantauan Harga Pangan Masyarakat</v>
          </cell>
          <cell r="K1191">
            <v>102690000</v>
          </cell>
        </row>
        <row r="1192">
          <cell r="K1192">
            <v>228358000</v>
          </cell>
        </row>
        <row r="1196">
          <cell r="K1196">
            <v>7502464796</v>
          </cell>
        </row>
        <row r="1199">
          <cell r="K1199">
            <v>523290246</v>
          </cell>
        </row>
        <row r="1200">
          <cell r="K1200">
            <v>1120540000</v>
          </cell>
        </row>
        <row r="1203">
          <cell r="K1203">
            <v>279175750</v>
          </cell>
        </row>
        <row r="1206">
          <cell r="K1206">
            <v>130940000</v>
          </cell>
        </row>
        <row r="1209">
          <cell r="K1209">
            <v>919550000</v>
          </cell>
        </row>
        <row r="1210">
          <cell r="K1210">
            <v>115242000</v>
          </cell>
        </row>
        <row r="1211">
          <cell r="K1211">
            <v>169300000</v>
          </cell>
        </row>
        <row r="1214">
          <cell r="K1214">
            <v>165094000</v>
          </cell>
        </row>
        <row r="1217">
          <cell r="K1217">
            <v>241530000</v>
          </cell>
        </row>
        <row r="1218">
          <cell r="K1218">
            <v>300070000</v>
          </cell>
        </row>
        <row r="1220">
          <cell r="K1220">
            <v>306595000</v>
          </cell>
        </row>
        <row r="1221">
          <cell r="K1221">
            <v>135335000</v>
          </cell>
        </row>
        <row r="1223">
          <cell r="K1223">
            <v>140580000</v>
          </cell>
        </row>
        <row r="1224">
          <cell r="K1224">
            <v>311831000</v>
          </cell>
        </row>
        <row r="1227">
          <cell r="K1227">
            <v>572700000</v>
          </cell>
        </row>
        <row r="1228">
          <cell r="K1228">
            <v>1115990000</v>
          </cell>
        </row>
        <row r="1231">
          <cell r="K1231">
            <v>661470000</v>
          </cell>
        </row>
        <row r="1234">
          <cell r="K1234">
            <v>293231800</v>
          </cell>
        </row>
        <row r="1241">
          <cell r="K1241">
            <v>25926977618</v>
          </cell>
        </row>
        <row r="1244">
          <cell r="K1244">
            <v>267342000</v>
          </cell>
        </row>
        <row r="1245">
          <cell r="K1245">
            <v>1928450000</v>
          </cell>
        </row>
        <row r="1248">
          <cell r="K1248">
            <v>755550000</v>
          </cell>
        </row>
        <row r="1251">
          <cell r="K1251">
            <v>115000000</v>
          </cell>
        </row>
        <row r="1255">
          <cell r="K1255">
            <v>198410000</v>
          </cell>
        </row>
        <row r="1256">
          <cell r="K1256">
            <v>253310000</v>
          </cell>
        </row>
        <row r="1257">
          <cell r="K1257">
            <v>94577000</v>
          </cell>
        </row>
        <row r="1262">
          <cell r="K1262">
            <v>3880586400</v>
          </cell>
        </row>
        <row r="1263">
          <cell r="K1263">
            <v>282125000</v>
          </cell>
        </row>
        <row r="1264">
          <cell r="I1264" t="str">
            <v>Penguatan Kelembagaan Kelompok Peternakan</v>
          </cell>
          <cell r="K1264">
            <v>73500000</v>
          </cell>
        </row>
        <row r="1265">
          <cell r="K1265">
            <v>137225000</v>
          </cell>
        </row>
        <row r="1267">
          <cell r="K1267">
            <v>461755000</v>
          </cell>
        </row>
        <row r="1272">
          <cell r="K1272">
            <v>126650000</v>
          </cell>
        </row>
        <row r="1273">
          <cell r="K1273">
            <v>1170150000</v>
          </cell>
        </row>
        <row r="1274">
          <cell r="K1274">
            <v>8105967000</v>
          </cell>
        </row>
        <row r="1275">
          <cell r="K1275">
            <v>4339677967</v>
          </cell>
        </row>
        <row r="1276">
          <cell r="K1276">
            <v>129640000</v>
          </cell>
        </row>
        <row r="1277">
          <cell r="K1277">
            <v>139215000</v>
          </cell>
        </row>
        <row r="1278">
          <cell r="I1278" t="str">
            <v>Pembinaan dan Pengendalian Pupuk dan Pestisida</v>
          </cell>
          <cell r="K1278">
            <v>131620000</v>
          </cell>
        </row>
        <row r="1279">
          <cell r="K1279">
            <v>467913101</v>
          </cell>
        </row>
        <row r="1283">
          <cell r="K1283">
            <v>96014150</v>
          </cell>
        </row>
        <row r="1285">
          <cell r="K1285">
            <v>239700000</v>
          </cell>
        </row>
        <row r="1287">
          <cell r="K1287">
            <v>155300000</v>
          </cell>
        </row>
        <row r="1292">
          <cell r="K1292">
            <v>466520000</v>
          </cell>
        </row>
        <row r="1294">
          <cell r="K1294">
            <v>663870000</v>
          </cell>
        </row>
        <row r="1299">
          <cell r="K1299">
            <v>329370000</v>
          </cell>
        </row>
        <row r="1300">
          <cell r="K1300">
            <v>345500000</v>
          </cell>
        </row>
        <row r="1301">
          <cell r="K1301">
            <v>572040000</v>
          </cell>
        </row>
        <row r="1306">
          <cell r="K1306">
            <v>173442750</v>
          </cell>
        </row>
        <row r="1307">
          <cell r="K1307">
            <v>2463910005</v>
          </cell>
        </row>
        <row r="1310">
          <cell r="K1310">
            <v>642900000</v>
          </cell>
        </row>
        <row r="1312">
          <cell r="K1312">
            <v>1098000000</v>
          </cell>
        </row>
        <row r="1313">
          <cell r="K1313">
            <v>111900000</v>
          </cell>
        </row>
        <row r="1316">
          <cell r="K1316">
            <v>127700000</v>
          </cell>
        </row>
        <row r="1318">
          <cell r="K1318">
            <v>205352000</v>
          </cell>
        </row>
        <row r="1320">
          <cell r="K1320">
            <v>101633000</v>
          </cell>
        </row>
        <row r="1323">
          <cell r="K1323">
            <v>393705000</v>
          </cell>
        </row>
        <row r="1325">
          <cell r="K1325">
            <v>0</v>
          </cell>
        </row>
        <row r="1326">
          <cell r="K1326">
            <v>959048506</v>
          </cell>
        </row>
        <row r="1330">
          <cell r="K1330">
            <v>244980000</v>
          </cell>
        </row>
        <row r="1334">
          <cell r="K1334">
            <v>14287884018</v>
          </cell>
        </row>
        <row r="1337">
          <cell r="K1337">
            <v>390000000</v>
          </cell>
        </row>
        <row r="1338">
          <cell r="K1338">
            <v>1065755000</v>
          </cell>
        </row>
        <row r="1341">
          <cell r="K1341">
            <v>128925000</v>
          </cell>
        </row>
        <row r="1344">
          <cell r="K1344">
            <v>70000000</v>
          </cell>
        </row>
        <row r="1347">
          <cell r="K1347">
            <v>1107803000</v>
          </cell>
        </row>
        <row r="1350">
          <cell r="K1350">
            <v>138500000</v>
          </cell>
        </row>
        <row r="1351">
          <cell r="K1351">
            <v>98675000</v>
          </cell>
        </row>
        <row r="1352">
          <cell r="K1352">
            <v>253786843</v>
          </cell>
        </row>
        <row r="1353">
          <cell r="K1353">
            <v>140625000</v>
          </cell>
        </row>
        <row r="1355">
          <cell r="K1355">
            <v>2758773000</v>
          </cell>
        </row>
        <row r="1356">
          <cell r="K1356">
            <v>683781175</v>
          </cell>
        </row>
        <row r="1359">
          <cell r="K1359">
            <v>120516000</v>
          </cell>
        </row>
        <row r="1360">
          <cell r="K1360">
            <v>225025000</v>
          </cell>
        </row>
        <row r="1363">
          <cell r="K1363">
            <v>939100000</v>
          </cell>
        </row>
        <row r="1364">
          <cell r="K1364">
            <v>648197000</v>
          </cell>
        </row>
        <row r="1365">
          <cell r="K1365">
            <v>330830000</v>
          </cell>
        </row>
        <row r="1366">
          <cell r="K1366">
            <v>276950000</v>
          </cell>
        </row>
        <row r="1369">
          <cell r="K1369">
            <v>397970000</v>
          </cell>
        </row>
        <row r="1370">
          <cell r="K1370">
            <v>4317800000</v>
          </cell>
        </row>
        <row r="1373">
          <cell r="K1373">
            <v>194872000</v>
          </cell>
        </row>
        <row r="1377">
          <cell r="K1377">
            <v>13207700100</v>
          </cell>
        </row>
        <row r="1380">
          <cell r="K1380">
            <v>362862600</v>
          </cell>
        </row>
        <row r="1381">
          <cell r="K1381">
            <v>11643733900</v>
          </cell>
        </row>
        <row r="1384">
          <cell r="K1384">
            <v>175120300</v>
          </cell>
        </row>
        <row r="1388">
          <cell r="K1388">
            <v>64900000</v>
          </cell>
        </row>
        <row r="1391">
          <cell r="K1391">
            <v>212430000</v>
          </cell>
        </row>
        <row r="1394">
          <cell r="K1394">
            <v>143410000</v>
          </cell>
        </row>
        <row r="1395">
          <cell r="K1395">
            <v>305910000</v>
          </cell>
        </row>
        <row r="1399">
          <cell r="K1399">
            <v>34950000</v>
          </cell>
        </row>
        <row r="1403">
          <cell r="K1403">
            <v>197160000</v>
          </cell>
        </row>
        <row r="1406">
          <cell r="K1406">
            <v>67223300</v>
          </cell>
        </row>
        <row r="1410">
          <cell r="K1410">
            <v>13793876635</v>
          </cell>
        </row>
        <row r="1413">
          <cell r="K1413">
            <v>190500000</v>
          </cell>
        </row>
        <row r="1414">
          <cell r="K1414">
            <v>1727881921</v>
          </cell>
        </row>
        <row r="1417">
          <cell r="K1417">
            <v>664872000</v>
          </cell>
        </row>
        <row r="1420">
          <cell r="K1420">
            <v>149152000</v>
          </cell>
        </row>
        <row r="1425">
          <cell r="K1425">
            <v>164976000</v>
          </cell>
        </row>
        <row r="1429">
          <cell r="K1429">
            <v>116660000</v>
          </cell>
        </row>
        <row r="1433">
          <cell r="K1433">
            <v>197170000</v>
          </cell>
        </row>
        <row r="1438">
          <cell r="K1438">
            <v>105000000</v>
          </cell>
        </row>
        <row r="1441">
          <cell r="K1441">
            <v>256960000</v>
          </cell>
        </row>
        <row r="1442">
          <cell r="K1442">
            <v>176580000</v>
          </cell>
        </row>
        <row r="1443">
          <cell r="K1443">
            <v>362320000</v>
          </cell>
        </row>
        <row r="1446">
          <cell r="K1446">
            <v>887050000</v>
          </cell>
        </row>
        <row r="1447">
          <cell r="K1447">
            <v>1065550000</v>
          </cell>
        </row>
        <row r="1448">
          <cell r="K1448">
            <v>1149590000</v>
          </cell>
        </row>
        <row r="1451">
          <cell r="K1451">
            <v>70100000</v>
          </cell>
        </row>
        <row r="1452">
          <cell r="K1452">
            <v>671040000</v>
          </cell>
        </row>
        <row r="1453">
          <cell r="K1453">
            <v>187210000</v>
          </cell>
        </row>
        <row r="1456">
          <cell r="K1456">
            <v>3665515000</v>
          </cell>
        </row>
        <row r="1458">
          <cell r="K1458">
            <v>1760699714</v>
          </cell>
        </row>
        <row r="1463">
          <cell r="K1463">
            <v>225050000</v>
          </cell>
        </row>
        <row r="1467">
          <cell r="K1467">
            <v>26888788413</v>
          </cell>
        </row>
        <row r="1470">
          <cell r="K1470">
            <v>347760000</v>
          </cell>
        </row>
        <row r="1471">
          <cell r="K1471">
            <v>1140161033</v>
          </cell>
        </row>
        <row r="1474">
          <cell r="K1474">
            <v>1202650000</v>
          </cell>
        </row>
        <row r="1477">
          <cell r="K1477">
            <v>155150000</v>
          </cell>
        </row>
        <row r="1478">
          <cell r="K1478">
            <v>2277614000</v>
          </cell>
        </row>
        <row r="1481">
          <cell r="K1481">
            <v>1141318000</v>
          </cell>
        </row>
        <row r="1484">
          <cell r="K1484">
            <v>149280000</v>
          </cell>
        </row>
        <row r="1485">
          <cell r="K1485">
            <v>1683126292</v>
          </cell>
        </row>
        <row r="1486">
          <cell r="K1486">
            <v>3001292000</v>
          </cell>
        </row>
        <row r="1489">
          <cell r="K1489">
            <v>3303146740</v>
          </cell>
        </row>
        <row r="1490">
          <cell r="K1490">
            <v>355515000</v>
          </cell>
        </row>
        <row r="1491">
          <cell r="K1491">
            <v>2714150000</v>
          </cell>
        </row>
        <row r="1492">
          <cell r="I1492" t="str">
            <v>Pengembangan pasar dan distribusi barang/produk</v>
          </cell>
          <cell r="K1492">
            <v>5302877306</v>
          </cell>
        </row>
        <row r="1495">
          <cell r="K1495">
            <v>99638000</v>
          </cell>
        </row>
        <row r="1498">
          <cell r="K1498">
            <v>69000000</v>
          </cell>
        </row>
        <row r="1499">
          <cell r="K1499">
            <v>474100000</v>
          </cell>
        </row>
        <row r="1500">
          <cell r="K1500">
            <v>331244000</v>
          </cell>
        </row>
        <row r="1502">
          <cell r="K1502">
            <v>226426000</v>
          </cell>
        </row>
        <row r="1505">
          <cell r="K1505">
            <v>481150000</v>
          </cell>
        </row>
        <row r="1506">
          <cell r="K1506">
            <v>213450000</v>
          </cell>
        </row>
        <row r="1509">
          <cell r="K1509">
            <v>1227343107</v>
          </cell>
        </row>
        <row r="1512">
          <cell r="K1512">
            <v>162408000</v>
          </cell>
        </row>
        <row r="1515">
          <cell r="K1515">
            <v>829988935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da"/>
      <sheetName val="bipram"/>
      <sheetName val="ekonomi"/>
      <sheetName val="hukum"/>
      <sheetName val="Humas"/>
      <sheetName val="kesra"/>
      <sheetName val="organisasi"/>
      <sheetName val="pemerintahn"/>
      <sheetName val="perlum"/>
      <sheetName val="kdh"/>
      <sheetName val="wkdh"/>
    </sheetNames>
    <sheetDataSet>
      <sheetData sheetId="0">
        <row r="10">
          <cell r="J10">
            <v>805000000</v>
          </cell>
        </row>
        <row r="11">
          <cell r="J11">
            <v>3314315907</v>
          </cell>
        </row>
      </sheetData>
      <sheetData sheetId="1">
        <row r="10">
          <cell r="J10">
            <v>16000000</v>
          </cell>
        </row>
        <row r="12">
          <cell r="J12">
            <v>242436994</v>
          </cell>
        </row>
        <row r="13">
          <cell r="J13">
            <v>170000000</v>
          </cell>
        </row>
        <row r="14">
          <cell r="J14">
            <v>390150000</v>
          </cell>
        </row>
        <row r="15">
          <cell r="J15">
            <v>81990000</v>
          </cell>
        </row>
        <row r="17">
          <cell r="J17">
            <v>324625000</v>
          </cell>
        </row>
        <row r="18">
          <cell r="J18">
            <v>14030000</v>
          </cell>
        </row>
      </sheetData>
      <sheetData sheetId="2">
        <row r="10">
          <cell r="J10">
            <v>63030000</v>
          </cell>
        </row>
        <row r="12">
          <cell r="J12">
            <v>338413498</v>
          </cell>
        </row>
        <row r="13">
          <cell r="J13">
            <v>226261000</v>
          </cell>
        </row>
        <row r="14">
          <cell r="J14">
            <v>90000000</v>
          </cell>
        </row>
      </sheetData>
      <sheetData sheetId="3">
        <row r="10">
          <cell r="J10">
            <v>1701691303</v>
          </cell>
        </row>
        <row r="11">
          <cell r="J11">
            <v>392575310</v>
          </cell>
        </row>
      </sheetData>
      <sheetData sheetId="4">
        <row r="10">
          <cell r="J10">
            <v>45000000</v>
          </cell>
        </row>
        <row r="12">
          <cell r="J12">
            <v>1625696300</v>
          </cell>
        </row>
      </sheetData>
      <sheetData sheetId="5">
        <row r="10">
          <cell r="J10">
            <v>184100000</v>
          </cell>
        </row>
        <row r="11">
          <cell r="J11">
            <v>653625910</v>
          </cell>
        </row>
        <row r="12">
          <cell r="J12">
            <v>756742917</v>
          </cell>
        </row>
        <row r="13">
          <cell r="J13">
            <v>221501917</v>
          </cell>
        </row>
        <row r="14">
          <cell r="J14">
            <v>80800000</v>
          </cell>
        </row>
        <row r="15">
          <cell r="J15">
            <v>85620000</v>
          </cell>
        </row>
        <row r="16">
          <cell r="J16">
            <v>368821000</v>
          </cell>
        </row>
        <row r="18">
          <cell r="J18">
            <v>195900460</v>
          </cell>
        </row>
      </sheetData>
      <sheetData sheetId="6">
        <row r="10">
          <cell r="J10">
            <v>196195000</v>
          </cell>
        </row>
        <row r="14">
          <cell r="J14">
            <v>338900000</v>
          </cell>
        </row>
        <row r="15">
          <cell r="J15">
            <v>259400000</v>
          </cell>
        </row>
        <row r="16">
          <cell r="J16">
            <v>247400000</v>
          </cell>
        </row>
      </sheetData>
      <sheetData sheetId="7">
        <row r="10">
          <cell r="J10">
            <v>60000000</v>
          </cell>
        </row>
        <row r="11">
          <cell r="J11">
            <v>1964871658</v>
          </cell>
        </row>
        <row r="13">
          <cell r="J13">
            <v>838630000</v>
          </cell>
        </row>
        <row r="15">
          <cell r="J15">
            <v>191800000</v>
          </cell>
        </row>
        <row r="17">
          <cell r="J17">
            <v>132658000</v>
          </cell>
        </row>
        <row r="19">
          <cell r="J19">
            <v>2685217550</v>
          </cell>
        </row>
      </sheetData>
      <sheetData sheetId="8">
        <row r="10">
          <cell r="J10">
            <v>35000000</v>
          </cell>
        </row>
        <row r="11">
          <cell r="J11">
            <v>120000000</v>
          </cell>
        </row>
        <row r="14">
          <cell r="J14">
            <v>3730334136</v>
          </cell>
        </row>
        <row r="15">
          <cell r="J15">
            <v>126000000</v>
          </cell>
        </row>
        <row r="17">
          <cell r="J17">
            <v>217500000</v>
          </cell>
        </row>
      </sheetData>
      <sheetData sheetId="9">
        <row r="10">
          <cell r="J10">
            <v>242000000</v>
          </cell>
        </row>
      </sheetData>
      <sheetData sheetId="10">
        <row r="10">
          <cell r="J10">
            <v>152000000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0">
          <cell r="L10">
            <v>4617940907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10000000</v>
          </cell>
        </row>
        <row r="11">
          <cell r="J11">
            <v>296513999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33000000</v>
          </cell>
        </row>
        <row r="11">
          <cell r="J11">
            <v>378978673</v>
          </cell>
        </row>
        <row r="13">
          <cell r="J13">
            <v>39600000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375223780</v>
          </cell>
        </row>
        <row r="11">
          <cell r="J11">
            <v>24000000</v>
          </cell>
        </row>
        <row r="13">
          <cell r="J13">
            <v>32800000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70569620</v>
          </cell>
        </row>
        <row r="11">
          <cell r="J11">
            <v>215396163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B10" t="str">
            <v>Rapat-rapat koordinasi dan konsultasi</v>
          </cell>
          <cell r="J10">
            <v>70569620</v>
          </cell>
        </row>
        <row r="11">
          <cell r="B11" t="str">
            <v>Penyediaan  pelayanan administrasi perkantoran</v>
          </cell>
          <cell r="J11">
            <v>211146163</v>
          </cell>
        </row>
        <row r="13">
          <cell r="B13" t="str">
            <v>Pengadaan Sarana dan Prasarana Kantor</v>
          </cell>
          <cell r="J13">
            <v>4250000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458672775</v>
          </cell>
        </row>
        <row r="11">
          <cell r="J11">
            <v>5067639201</v>
          </cell>
        </row>
        <row r="13">
          <cell r="J13">
            <v>2072532999</v>
          </cell>
        </row>
        <row r="14">
          <cell r="J14">
            <v>1441300000</v>
          </cell>
        </row>
        <row r="15">
          <cell r="J15">
            <v>546500000</v>
          </cell>
        </row>
        <row r="17">
          <cell r="J17">
            <v>1671075800</v>
          </cell>
        </row>
        <row r="18">
          <cell r="J18">
            <v>105000000</v>
          </cell>
        </row>
        <row r="19">
          <cell r="J19">
            <v>203500000</v>
          </cell>
        </row>
        <row r="20">
          <cell r="J20">
            <v>249650000</v>
          </cell>
        </row>
        <row r="21">
          <cell r="J21">
            <v>585600000</v>
          </cell>
        </row>
        <row r="22">
          <cell r="J22">
            <v>1399587000</v>
          </cell>
        </row>
        <row r="23">
          <cell r="J23">
            <v>940861000</v>
          </cell>
        </row>
        <row r="24">
          <cell r="J24">
            <v>2643095000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275250000</v>
          </cell>
        </row>
        <row r="11">
          <cell r="J11">
            <v>4228055000</v>
          </cell>
        </row>
        <row r="13">
          <cell r="J13">
            <v>2517918300</v>
          </cell>
        </row>
        <row r="15">
          <cell r="J15">
            <v>150289000</v>
          </cell>
        </row>
        <row r="16">
          <cell r="J16">
            <v>845000000</v>
          </cell>
        </row>
        <row r="17">
          <cell r="J17">
            <v>718998000</v>
          </cell>
        </row>
        <row r="18">
          <cell r="J18">
            <v>757550000</v>
          </cell>
        </row>
        <row r="19">
          <cell r="J19">
            <v>615315000</v>
          </cell>
        </row>
        <row r="20">
          <cell r="J20">
            <v>516500000</v>
          </cell>
        </row>
        <row r="21">
          <cell r="J21">
            <v>1861160000</v>
          </cell>
        </row>
        <row r="22">
          <cell r="J22">
            <v>700000000</v>
          </cell>
        </row>
        <row r="23">
          <cell r="J23">
            <v>864353400</v>
          </cell>
        </row>
        <row r="24">
          <cell r="J24">
            <v>889890000</v>
          </cell>
        </row>
        <row r="25">
          <cell r="J25">
            <v>257040000</v>
          </cell>
        </row>
        <row r="26">
          <cell r="J26">
            <v>1203785000</v>
          </cell>
        </row>
        <row r="27">
          <cell r="J27">
            <v>2200000000</v>
          </cell>
        </row>
        <row r="29">
          <cell r="J29">
            <v>395160000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360873750</v>
          </cell>
        </row>
        <row r="11">
          <cell r="J11">
            <v>2216275582</v>
          </cell>
        </row>
        <row r="13">
          <cell r="J13">
            <v>235200000</v>
          </cell>
        </row>
        <row r="14">
          <cell r="J14">
            <v>271127000</v>
          </cell>
        </row>
        <row r="16">
          <cell r="J16">
            <v>1839063000</v>
          </cell>
        </row>
        <row r="17">
          <cell r="J17">
            <v>1666503000</v>
          </cell>
        </row>
        <row r="19">
          <cell r="J19">
            <v>793605667</v>
          </cell>
        </row>
        <row r="20">
          <cell r="J20">
            <v>330295667</v>
          </cell>
        </row>
        <row r="21">
          <cell r="J21">
            <v>275295667</v>
          </cell>
        </row>
        <row r="22">
          <cell r="J22">
            <v>220295667</v>
          </cell>
        </row>
        <row r="23">
          <cell r="J23">
            <v>130295600</v>
          </cell>
        </row>
        <row r="24">
          <cell r="J24">
            <v>270000000</v>
          </cell>
        </row>
        <row r="25">
          <cell r="J25">
            <v>455334670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150000000</v>
          </cell>
        </row>
        <row r="11">
          <cell r="J11">
            <v>1064415000</v>
          </cell>
        </row>
        <row r="13">
          <cell r="J13">
            <v>266900000</v>
          </cell>
        </row>
        <row r="15">
          <cell r="J15">
            <v>190000000</v>
          </cell>
        </row>
        <row r="17">
          <cell r="J17">
            <v>211169000</v>
          </cell>
        </row>
        <row r="19">
          <cell r="J19">
            <v>360900000</v>
          </cell>
        </row>
        <row r="21">
          <cell r="J21">
            <v>385320000</v>
          </cell>
        </row>
        <row r="22">
          <cell r="J22">
            <v>149530000</v>
          </cell>
        </row>
        <row r="23">
          <cell r="J23">
            <v>56400000</v>
          </cell>
        </row>
        <row r="24">
          <cell r="J24">
            <v>56400000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40190000</v>
          </cell>
        </row>
        <row r="11">
          <cell r="J11">
            <v>337559800</v>
          </cell>
        </row>
        <row r="13">
          <cell r="J13">
            <v>45500000</v>
          </cell>
        </row>
        <row r="15">
          <cell r="J15">
            <v>27550000</v>
          </cell>
        </row>
        <row r="16">
          <cell r="J16">
            <v>15000000</v>
          </cell>
        </row>
        <row r="17">
          <cell r="J17">
            <v>11000000</v>
          </cell>
        </row>
        <row r="18">
          <cell r="J18">
            <v>4000000</v>
          </cell>
        </row>
        <row r="19">
          <cell r="J19">
            <v>224400000</v>
          </cell>
        </row>
        <row r="20">
          <cell r="J20">
            <v>26500000</v>
          </cell>
        </row>
        <row r="21">
          <cell r="J21">
            <v>53450000</v>
          </cell>
        </row>
        <row r="22">
          <cell r="J22">
            <v>200000000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160391000</v>
          </cell>
        </row>
        <row r="11">
          <cell r="J11">
            <v>1358606000</v>
          </cell>
        </row>
        <row r="13">
          <cell r="J13">
            <v>1036709000</v>
          </cell>
        </row>
        <row r="14">
          <cell r="J14">
            <v>3142670000</v>
          </cell>
        </row>
        <row r="16">
          <cell r="J16">
            <v>265990000</v>
          </cell>
        </row>
        <row r="17">
          <cell r="J17">
            <v>393680000</v>
          </cell>
        </row>
        <row r="19">
          <cell r="J19">
            <v>353560000</v>
          </cell>
        </row>
        <row r="20">
          <cell r="J20">
            <v>217960000</v>
          </cell>
        </row>
        <row r="22">
          <cell r="J22">
            <v>1391910000</v>
          </cell>
        </row>
        <row r="23">
          <cell r="J23">
            <v>1513960000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210995500</v>
          </cell>
        </row>
        <row r="11">
          <cell r="J11">
            <v>846151018</v>
          </cell>
        </row>
        <row r="12">
          <cell r="J12">
            <v>160171000</v>
          </cell>
        </row>
        <row r="13">
          <cell r="J13">
            <v>160171000</v>
          </cell>
        </row>
        <row r="15">
          <cell r="J15">
            <v>228405000</v>
          </cell>
        </row>
        <row r="16">
          <cell r="J16">
            <v>1000000000</v>
          </cell>
        </row>
        <row r="17">
          <cell r="J17">
            <v>74750000</v>
          </cell>
        </row>
        <row r="18">
          <cell r="J18">
            <v>124900000</v>
          </cell>
        </row>
        <row r="21">
          <cell r="J21">
            <v>123620500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9">
          <cell r="J19">
            <v>1182801500</v>
          </cell>
        </row>
        <row r="20">
          <cell r="J20">
            <v>287650000</v>
          </cell>
        </row>
        <row r="22">
          <cell r="J22">
            <v>79450000</v>
          </cell>
        </row>
        <row r="23">
          <cell r="J23">
            <v>35850000</v>
          </cell>
        </row>
        <row r="24">
          <cell r="J24">
            <v>70315000</v>
          </cell>
        </row>
        <row r="25">
          <cell r="J25">
            <v>58950000</v>
          </cell>
        </row>
        <row r="26">
          <cell r="J26">
            <v>227918000</v>
          </cell>
        </row>
        <row r="27">
          <cell r="J27">
            <v>102690000</v>
          </cell>
        </row>
        <row r="28">
          <cell r="J28">
            <v>196358000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380616546</v>
          </cell>
        </row>
        <row r="11">
          <cell r="J11">
            <v>1030240000</v>
          </cell>
        </row>
        <row r="13">
          <cell r="J13">
            <v>342775750</v>
          </cell>
        </row>
        <row r="14">
          <cell r="J14">
            <v>133190000</v>
          </cell>
        </row>
        <row r="15">
          <cell r="J15">
            <v>133190000</v>
          </cell>
        </row>
        <row r="16">
          <cell r="J16">
            <v>1377106000</v>
          </cell>
        </row>
        <row r="17">
          <cell r="J17">
            <v>919550000</v>
          </cell>
        </row>
        <row r="18">
          <cell r="J18">
            <v>115242000</v>
          </cell>
        </row>
        <row r="19">
          <cell r="J19">
            <v>177220000</v>
          </cell>
        </row>
        <row r="20">
          <cell r="J20">
            <v>165094000</v>
          </cell>
        </row>
        <row r="21">
          <cell r="J21">
            <v>1525086000</v>
          </cell>
        </row>
        <row r="22">
          <cell r="J22">
            <v>243780000</v>
          </cell>
        </row>
        <row r="23">
          <cell r="J23">
            <v>372515000</v>
          </cell>
        </row>
        <row r="24">
          <cell r="J24">
            <v>306595000</v>
          </cell>
        </row>
        <row r="25">
          <cell r="J25">
            <v>138335000</v>
          </cell>
        </row>
        <row r="26">
          <cell r="J26">
            <v>144830000</v>
          </cell>
        </row>
        <row r="27">
          <cell r="J27">
            <v>319031000</v>
          </cell>
        </row>
        <row r="29">
          <cell r="J29">
            <v>659170500</v>
          </cell>
        </row>
        <row r="30">
          <cell r="J30">
            <v>1001990000</v>
          </cell>
        </row>
        <row r="32">
          <cell r="J32">
            <v>617220000</v>
          </cell>
        </row>
        <row r="34">
          <cell r="J34">
            <v>355070000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225000000</v>
          </cell>
        </row>
        <row r="11">
          <cell r="J11">
            <v>2033250000</v>
          </cell>
        </row>
        <row r="13">
          <cell r="J13">
            <v>713250000</v>
          </cell>
        </row>
        <row r="15">
          <cell r="J15">
            <v>117000000</v>
          </cell>
        </row>
        <row r="17">
          <cell r="J17">
            <v>187410000</v>
          </cell>
        </row>
        <row r="18">
          <cell r="J18">
            <v>236250000</v>
          </cell>
        </row>
        <row r="19">
          <cell r="J19">
            <v>112880000</v>
          </cell>
        </row>
        <row r="21">
          <cell r="J21">
            <v>3878085400</v>
          </cell>
        </row>
        <row r="22">
          <cell r="J22">
            <v>334625000</v>
          </cell>
        </row>
        <row r="23">
          <cell r="J23">
            <v>73500000</v>
          </cell>
        </row>
        <row r="24">
          <cell r="J24">
            <v>137225000</v>
          </cell>
        </row>
        <row r="25">
          <cell r="J25">
            <v>461755000</v>
          </cell>
        </row>
        <row r="27">
          <cell r="J27">
            <v>126650000</v>
          </cell>
        </row>
        <row r="28">
          <cell r="J28">
            <v>1230700000</v>
          </cell>
        </row>
        <row r="29">
          <cell r="J29">
            <v>9006630000</v>
          </cell>
        </row>
        <row r="30">
          <cell r="J30">
            <v>4286552967</v>
          </cell>
        </row>
        <row r="31">
          <cell r="J31">
            <v>129640000</v>
          </cell>
        </row>
        <row r="32">
          <cell r="J32">
            <v>139215000</v>
          </cell>
        </row>
        <row r="34">
          <cell r="J34">
            <v>467913101</v>
          </cell>
        </row>
        <row r="36">
          <cell r="J36">
            <v>96014150</v>
          </cell>
        </row>
        <row r="37">
          <cell r="J37">
            <v>189800000</v>
          </cell>
        </row>
        <row r="38">
          <cell r="J38">
            <v>171800000</v>
          </cell>
        </row>
        <row r="40">
          <cell r="J40">
            <v>466520000</v>
          </cell>
        </row>
        <row r="41">
          <cell r="J41">
            <v>663870000</v>
          </cell>
        </row>
        <row r="43">
          <cell r="J43">
            <v>302970000</v>
          </cell>
        </row>
        <row r="44">
          <cell r="J44">
            <v>345500000</v>
          </cell>
        </row>
        <row r="45">
          <cell r="J45">
            <v>581940000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9">
          <cell r="J9">
            <v>1403655000</v>
          </cell>
        </row>
        <row r="10">
          <cell r="J10">
            <v>325000000</v>
          </cell>
        </row>
        <row r="11">
          <cell r="J11">
            <v>1078655000</v>
          </cell>
        </row>
        <row r="12">
          <cell r="J12">
            <v>266511843</v>
          </cell>
        </row>
        <row r="13">
          <cell r="J13">
            <v>266511843</v>
          </cell>
        </row>
        <row r="14">
          <cell r="J14">
            <v>60000000</v>
          </cell>
        </row>
        <row r="15">
          <cell r="J15">
            <v>60000000</v>
          </cell>
        </row>
        <row r="16">
          <cell r="J16">
            <v>1200000000</v>
          </cell>
        </row>
        <row r="17">
          <cell r="J17">
            <v>1200000000</v>
          </cell>
        </row>
        <row r="18">
          <cell r="J18">
            <v>621100000</v>
          </cell>
        </row>
        <row r="19">
          <cell r="J19">
            <v>138500000</v>
          </cell>
        </row>
        <row r="20">
          <cell r="J20">
            <v>98675000</v>
          </cell>
        </row>
        <row r="21">
          <cell r="J21">
            <v>233300000</v>
          </cell>
        </row>
        <row r="22">
          <cell r="J22">
            <v>150625000</v>
          </cell>
        </row>
        <row r="24">
          <cell r="J24">
            <v>3062940000</v>
          </cell>
        </row>
        <row r="25">
          <cell r="J25">
            <v>669650000</v>
          </cell>
        </row>
        <row r="27">
          <cell r="J27">
            <v>125516000</v>
          </cell>
        </row>
        <row r="28">
          <cell r="J28">
            <v>235025000</v>
          </cell>
        </row>
        <row r="29">
          <cell r="J29">
            <v>2130077000</v>
          </cell>
        </row>
        <row r="30">
          <cell r="J30">
            <v>869100000</v>
          </cell>
        </row>
        <row r="31">
          <cell r="J31">
            <v>653197000</v>
          </cell>
        </row>
        <row r="32">
          <cell r="J32">
            <v>330830000</v>
          </cell>
        </row>
        <row r="33">
          <cell r="J33">
            <v>276950000</v>
          </cell>
        </row>
        <row r="34">
          <cell r="J34">
            <v>4735770000</v>
          </cell>
        </row>
        <row r="35">
          <cell r="J35">
            <v>407970000</v>
          </cell>
        </row>
        <row r="36">
          <cell r="J36">
            <v>4327800000</v>
          </cell>
        </row>
        <row r="37">
          <cell r="J37">
            <v>204872000</v>
          </cell>
        </row>
        <row r="38">
          <cell r="J38">
            <v>204872000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7">
          <cell r="J7">
            <v>9888640100</v>
          </cell>
        </row>
        <row r="8">
          <cell r="J8">
            <v>362862600</v>
          </cell>
        </row>
        <row r="9">
          <cell r="J9">
            <v>9525777500</v>
          </cell>
        </row>
        <row r="10">
          <cell r="J10">
            <v>130000000</v>
          </cell>
        </row>
        <row r="12">
          <cell r="J12">
            <v>54900000</v>
          </cell>
        </row>
        <row r="13">
          <cell r="J13">
            <v>54900000</v>
          </cell>
        </row>
        <row r="14">
          <cell r="J14">
            <v>209370000</v>
          </cell>
        </row>
        <row r="15">
          <cell r="J15">
            <v>209370000</v>
          </cell>
        </row>
        <row r="16">
          <cell r="J16">
            <v>499320000</v>
          </cell>
        </row>
        <row r="17">
          <cell r="J17">
            <v>143410000</v>
          </cell>
        </row>
        <row r="18">
          <cell r="J18">
            <v>355910000</v>
          </cell>
        </row>
        <row r="19">
          <cell r="J19">
            <v>34950000</v>
          </cell>
        </row>
        <row r="20">
          <cell r="J20">
            <v>34950000</v>
          </cell>
        </row>
        <row r="21">
          <cell r="J21">
            <v>193100000</v>
          </cell>
        </row>
        <row r="24">
          <cell r="J24">
            <v>97420000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150000000</v>
          </cell>
        </row>
        <row r="11">
          <cell r="J11">
            <v>1774881921</v>
          </cell>
        </row>
        <row r="13">
          <cell r="J13">
            <v>683000000</v>
          </cell>
        </row>
        <row r="15">
          <cell r="J15">
            <v>100000000</v>
          </cell>
        </row>
        <row r="17">
          <cell r="J17">
            <v>175000000</v>
          </cell>
        </row>
        <row r="19">
          <cell r="J19">
            <v>116660000</v>
          </cell>
        </row>
        <row r="21">
          <cell r="J21">
            <v>197170000</v>
          </cell>
        </row>
        <row r="23">
          <cell r="J23">
            <v>105000000</v>
          </cell>
        </row>
        <row r="25">
          <cell r="J25">
            <v>256960000</v>
          </cell>
        </row>
        <row r="26">
          <cell r="J26">
            <v>183580000</v>
          </cell>
        </row>
        <row r="27">
          <cell r="J27">
            <v>322320000</v>
          </cell>
        </row>
        <row r="29">
          <cell r="J29">
            <v>887050000</v>
          </cell>
        </row>
        <row r="30">
          <cell r="J30">
            <v>865550000</v>
          </cell>
        </row>
        <row r="31">
          <cell r="J31">
            <v>1149590000</v>
          </cell>
        </row>
        <row r="33">
          <cell r="J33">
            <v>70100000</v>
          </cell>
        </row>
        <row r="34">
          <cell r="J34">
            <v>678040000</v>
          </cell>
        </row>
        <row r="35">
          <cell r="J35">
            <v>187210000</v>
          </cell>
        </row>
        <row r="37">
          <cell r="J37">
            <v>4060070000</v>
          </cell>
        </row>
        <row r="38">
          <cell r="J38">
            <v>1273850000</v>
          </cell>
        </row>
        <row r="40">
          <cell r="J40">
            <v>225050000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397760000</v>
          </cell>
        </row>
        <row r="11">
          <cell r="J11">
            <v>1116448741</v>
          </cell>
        </row>
        <row r="13">
          <cell r="J13">
            <v>1215000000</v>
          </cell>
        </row>
        <row r="15">
          <cell r="J15">
            <v>120150000</v>
          </cell>
        </row>
        <row r="16">
          <cell r="J16">
            <v>2534760000</v>
          </cell>
        </row>
        <row r="18">
          <cell r="J18">
            <v>1141318000</v>
          </cell>
        </row>
        <row r="20">
          <cell r="J20">
            <v>137280000</v>
          </cell>
        </row>
        <row r="21">
          <cell r="J21">
            <v>199650000</v>
          </cell>
        </row>
        <row r="22">
          <cell r="J22">
            <v>3500000000</v>
          </cell>
        </row>
        <row r="24">
          <cell r="J24">
            <v>1478000000</v>
          </cell>
        </row>
        <row r="25">
          <cell r="J25">
            <v>356530000</v>
          </cell>
        </row>
        <row r="26">
          <cell r="J26">
            <v>2714150000</v>
          </cell>
        </row>
        <row r="28">
          <cell r="J28">
            <v>105900000</v>
          </cell>
        </row>
        <row r="30">
          <cell r="J30">
            <v>69000000</v>
          </cell>
        </row>
        <row r="31">
          <cell r="J31">
            <v>474100000</v>
          </cell>
        </row>
        <row r="32">
          <cell r="J32">
            <v>328700000</v>
          </cell>
        </row>
        <row r="33">
          <cell r="J33">
            <v>268970000</v>
          </cell>
        </row>
        <row r="35">
          <cell r="J35">
            <v>515050000</v>
          </cell>
        </row>
        <row r="36">
          <cell r="J36">
            <v>229050000</v>
          </cell>
        </row>
        <row r="38">
          <cell r="J38">
            <v>1177843107</v>
          </cell>
        </row>
        <row r="40">
          <cell r="J40">
            <v>181500000</v>
          </cell>
        </row>
        <row r="42">
          <cell r="J42">
            <v>842290000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ENDIDIKAN"/>
      <sheetName val="2 PERPUSTAKAAN"/>
      <sheetName val="3 KESEHATAN"/>
      <sheetName val="4 RSUD"/>
      <sheetName val="5 AKPER"/>
      <sheetName val="6 PU"/>
      <sheetName val="7 BAPPEDA"/>
      <sheetName val="8 PERHUBUNGAN"/>
      <sheetName val="9 BLHD"/>
      <sheetName val="10 CAPIL"/>
      <sheetName val="11 KB&amp;PP"/>
      <sheetName val="12 SOSIAL"/>
      <sheetName val="13 NAKERTRANS "/>
      <sheetName val="14 PARIWISATA"/>
      <sheetName val="15 DISPORA"/>
      <sheetName val="16 KESBANGPOL"/>
      <sheetName val="17 POL.PP"/>
      <sheetName val="18 SETDA"/>
      <sheetName val="19 DPRD"/>
      <sheetName val="20 DPPKAD"/>
      <sheetName val="21 INSPEKTORAT"/>
      <sheetName val="22 BKD"/>
      <sheetName val="23 PERIZINAN"/>
      <sheetName val="25 BPBD"/>
      <sheetName val="26 BKP"/>
      <sheetName val="24 KORPRI"/>
      <sheetName val="27 BPMPD"/>
      <sheetName val="28 PERTANIAN"/>
      <sheetName val="29 BP4K"/>
      <sheetName val="30 HUTBUN"/>
      <sheetName val="31 ESDM"/>
      <sheetName val="32 PERIKANAN "/>
      <sheetName val="33 KOPERINDAG"/>
      <sheetName val="SOJOL UTARA"/>
      <sheetName val="SOJOL"/>
      <sheetName val="DAMPELAS"/>
      <sheetName val="BALAESANG"/>
      <sheetName val="B. TANJUNG"/>
      <sheetName val="SIRENJA"/>
      <sheetName val="SINTOBA"/>
      <sheetName val="SINTORA"/>
      <sheetName val="SINDUE"/>
      <sheetName val="LABUAN"/>
      <sheetName val="TANANTOVEA"/>
      <sheetName val="PINEMBANI"/>
      <sheetName val="BANAWA"/>
      <sheetName val="BANTENG"/>
      <sheetName val="BANSEL"/>
      <sheetName val="RIO PAKAVA"/>
      <sheetName val="Sinkronisasi Nas 2016   ok"/>
      <sheetName val="Sinkronisasi Prov 2016.. "/>
      <sheetName val="Rekapan"/>
      <sheetName val="Sheet1"/>
      <sheetName val="Sheet2"/>
    </sheetNames>
    <sheetDataSet>
      <sheetData sheetId="0">
        <row r="11">
          <cell r="G11" t="str">
            <v>Pengadaan kendaraan dinas/ mobil operasional sekretariat</v>
          </cell>
        </row>
        <row r="12">
          <cell r="G12" t="str">
            <v>Pembangunan Gedung Kantor</v>
          </cell>
        </row>
        <row r="13">
          <cell r="G13" t="str">
            <v>Pengadaan Sarana dan Prasarana Kantor</v>
          </cell>
        </row>
        <row r="14">
          <cell r="G14" t="str">
            <v>Rehabilitasi sedang/berat gedung kantor</v>
          </cell>
        </row>
        <row r="16">
          <cell r="G16" t="str">
            <v>Penyediaan Pelayanan Administrasi Perkantoran UPTD Kecamatan</v>
          </cell>
        </row>
        <row r="17">
          <cell r="G17" t="str">
            <v>Rapat-rapat koordinasi dan konsultasi</v>
          </cell>
        </row>
        <row r="18">
          <cell r="G18" t="str">
            <v>Penyediaan Pelayanan Administrasi Perkantoran</v>
          </cell>
        </row>
        <row r="19">
          <cell r="G19" t="str">
            <v xml:space="preserve"> Penyediaan Pelayanan administrasi Perkantoran SKB</v>
          </cell>
        </row>
        <row r="27">
          <cell r="G27" t="str">
            <v>Pelatihan dan Penyelenggara PAUD</v>
          </cell>
        </row>
        <row r="28">
          <cell r="G28" t="str">
            <v>Pembangunan gedung sekolah PAUD (DID)</v>
          </cell>
        </row>
        <row r="29">
          <cell r="G29" t="str">
            <v>Pengembangan data dan informasi Pendidikan Anak Usia Dini</v>
          </cell>
        </row>
        <row r="30">
          <cell r="G30" t="str">
            <v>Gebyar PAUD</v>
          </cell>
        </row>
        <row r="31">
          <cell r="G31" t="str">
            <v>Bimtek Bunda PAUD</v>
          </cell>
        </row>
        <row r="46">
          <cell r="G46" t="str">
            <v>Rehabilitasi sedang/berat ruang kelas sekolah</v>
          </cell>
        </row>
        <row r="47">
          <cell r="G47" t="str">
            <v>Pembinaan bakat, minat dan kreativitas siswa</v>
          </cell>
        </row>
        <row r="48">
          <cell r="G48" t="str">
            <v>Pelatihan Penyusunan kurikulum</v>
          </cell>
        </row>
        <row r="49">
          <cell r="G49" t="str">
            <v>Pengadaan mebeluer sekolah</v>
          </cell>
        </row>
        <row r="50">
          <cell r="G50" t="str">
            <v>Rehabilitasi Sedang/Berat Bangunan Sekolah dan Pembangunan RKB, Ruang Perpustakaan Dan UKS (DAU)</v>
          </cell>
        </row>
        <row r="51">
          <cell r="G51" t="str">
            <v>Rehabilitasi Sedang/Berat Bangunan Sekolah dan Pembangunan RKB, Ruang Perpustakaan Dan UKS (DAU)</v>
          </cell>
        </row>
        <row r="52">
          <cell r="G52" t="str">
            <v>Pembangunan Pagar Sekolah</v>
          </cell>
        </row>
        <row r="53">
          <cell r="G53" t="str">
            <v>Monitoring, valuasi dan pelaporan</v>
          </cell>
        </row>
        <row r="54">
          <cell r="G54" t="str">
            <v>Pembinaan Manajemen Berbasis Sekolah SD/SMP</v>
          </cell>
        </row>
        <row r="55">
          <cell r="G55" t="str">
            <v>Penyediaan Bantuan Operasional Sekolah (BOS) jenjang SD/MI/SDLB dan SMP/MTS serta pesantren Salafiyah dan Satuan Pendidikan Non-Islam Setara SD dan SMP</v>
          </cell>
        </row>
        <row r="62">
          <cell r="G62" t="str">
            <v>Pembinaan Bakat dan Kreatifitas Siswa</v>
          </cell>
        </row>
        <row r="64">
          <cell r="G64" t="str">
            <v>Pengembangan pendidikan keaksaraan</v>
          </cell>
        </row>
        <row r="65">
          <cell r="G65" t="str">
            <v>peringatan Hari Aksara</v>
          </cell>
        </row>
        <row r="66">
          <cell r="G66" t="str">
            <v>Gebyar PAUD</v>
          </cell>
        </row>
        <row r="67">
          <cell r="G67" t="str">
            <v>Pelaksanaan Ujian Nasional paket A, B dan C</v>
          </cell>
        </row>
        <row r="71">
          <cell r="G71" t="str">
            <v>Bimtek Tim Penilai Angka Kredit Jabatan Guru</v>
          </cell>
        </row>
        <row r="72">
          <cell r="G72" t="str">
            <v>Pengembangan sistem penghargaan dan perlindungan terhadap profesi pendidik</v>
          </cell>
        </row>
        <row r="73">
          <cell r="G73" t="str">
            <v>Program kerja Pengawas</v>
          </cell>
        </row>
        <row r="74">
          <cell r="G74" t="str">
            <v>Monitoring, evaluasi dan pelaporan</v>
          </cell>
        </row>
        <row r="75">
          <cell r="G75" t="str">
            <v>Pengembangan sistem pendataan dan pemetaan pendidik dan tenaga kependidikan</v>
          </cell>
        </row>
        <row r="76">
          <cell r="G76" t="str">
            <v>Pengembangan sistem perencanaan dan pengendalian program profesi pendidik dan tenaga kependidikan</v>
          </cell>
        </row>
        <row r="77">
          <cell r="G77" t="str">
            <v>Pengembangan mutu dan kualitas program pendidikan dan pelatihan bagi pendidik dan tenaga kependidikan</v>
          </cell>
        </row>
        <row r="78">
          <cell r="G78" t="str">
            <v>Pembinaan Kelompok Kerja Guru (KKG)</v>
          </cell>
        </row>
        <row r="79">
          <cell r="G79" t="str">
            <v>Bimbingan Teknis Penyusunan Karya Ilmiah</v>
          </cell>
        </row>
        <row r="88">
          <cell r="G88" t="str">
            <v>Sosialisasi dan advokasi berbagai Peraturan Pemerintah di bidang pendidikan</v>
          </cell>
        </row>
        <row r="89">
          <cell r="G89" t="str">
            <v>Pembinaan Dewan Pendidikan</v>
          </cell>
        </row>
        <row r="90">
          <cell r="G90" t="str">
            <v>Penerapan sistem dan informasi manajemen pendidikan</v>
          </cell>
        </row>
        <row r="91">
          <cell r="G91" t="str">
            <v>Penyelenggaraan pelatihan, seminar dan lokakarya, serta diskusi ilmiah tentang berbagai isu pendidikan</v>
          </cell>
        </row>
        <row r="92">
          <cell r="G92" t="str">
            <v>Monitoring, evaluasi dan Survey</v>
          </cell>
        </row>
        <row r="93">
          <cell r="G93" t="str">
            <v>Penyusunan Profil Pendidikan</v>
          </cell>
        </row>
        <row r="94">
          <cell r="G94" t="str">
            <v>Penyediaan Operasional Pengawas</v>
          </cell>
        </row>
        <row r="95">
          <cell r="G95" t="str">
            <v>Pendamping Pelaksanaan Standar Pelayanan Minimal (SPM) Pendidikan Dasar</v>
          </cell>
        </row>
        <row r="96">
          <cell r="G96" t="str">
            <v>Pameran Pendidikan</v>
          </cell>
        </row>
        <row r="97">
          <cell r="K97">
            <v>41029158700</v>
          </cell>
        </row>
      </sheetData>
      <sheetData sheetId="1">
        <row r="10">
          <cell r="G10" t="str">
            <v>Program Peningkatan Sarana dan Prasarana Aparatur</v>
          </cell>
        </row>
        <row r="11">
          <cell r="G11" t="str">
            <v>Pembangunan gedung kantor</v>
          </cell>
        </row>
        <row r="12">
          <cell r="G12" t="str">
            <v>Pengadaan Sarana dan Prasarana Kantor</v>
          </cell>
        </row>
        <row r="14">
          <cell r="G14" t="str">
            <v xml:space="preserve">Rapat Rapat Koordinasi	Dan Konsultasi	</v>
          </cell>
        </row>
        <row r="15">
          <cell r="G15" t="str">
            <v>Penyediaan Pelayanan Administrasi Perkantoran</v>
          </cell>
        </row>
        <row r="22">
          <cell r="G22" t="str">
            <v>Pendataan dan Penataan Dokumen Arsip</v>
          </cell>
        </row>
        <row r="26">
          <cell r="G26" t="str">
            <v>Sosialisasi/Penyuluhan Kearsipan Dilingkungan Instansi Pemerintah/Swasta</v>
          </cell>
        </row>
        <row r="27">
          <cell r="G27" t="str">
            <v>Pameran Kearsipan</v>
          </cell>
        </row>
        <row r="28">
          <cell r="G28" t="str">
            <v>Pendidikan dan Pelatihan Formal : Kongres, Magang dan Bimtek Kearsipan</v>
          </cell>
        </row>
        <row r="29">
          <cell r="G29" t="str">
            <v>Pembinaan Dan Koordinasi Kearasipan</v>
          </cell>
        </row>
        <row r="34">
          <cell r="G34" t="str">
            <v>Pameran Perpustakaan</v>
          </cell>
        </row>
        <row r="35">
          <cell r="G35" t="str">
            <v>Publikasi sosialisasi minat dan budaya baca.</v>
          </cell>
        </row>
        <row r="36">
          <cell r="G36" t="str">
            <v>Pengembangan Minat Dan Budaya Baca</v>
          </cell>
        </row>
        <row r="37">
          <cell r="G37" t="str">
            <v>Penyediaan bahan pustaka perpustakaan umum daerah</v>
          </cell>
        </row>
        <row r="38">
          <cell r="G38" t="str">
            <v>Supervisi, pembinaan dan stimulasi pada perpustakaan umum, perpustakaan khusus, perpustakaan sekolah dan perpustakaan masyarakat</v>
          </cell>
        </row>
        <row r="39">
          <cell r="K39">
            <v>3343717400</v>
          </cell>
        </row>
      </sheetData>
      <sheetData sheetId="2">
        <row r="11">
          <cell r="G11" t="str">
            <v>Pembangunan rumah dinas dokter &amp; paramedis</v>
          </cell>
        </row>
        <row r="12">
          <cell r="G12" t="str">
            <v>Pengadaan Sarana dan Prasarana Kantor (Akper)</v>
          </cell>
        </row>
        <row r="13">
          <cell r="G13" t="str">
            <v>Pengadaan Sarana dan Prasarana Kantor</v>
          </cell>
        </row>
        <row r="14">
          <cell r="G14" t="str">
            <v>Rehabilitasi sedang/berat rumah dinas</v>
          </cell>
        </row>
        <row r="15">
          <cell r="G15" t="str">
            <v>Rehabilitasi Sedang/Berat Gedung Kantor (DAK)</v>
          </cell>
        </row>
        <row r="16">
          <cell r="G16" t="str">
            <v>Pembangunan Rumah Dinas Dokter &amp; Paramedis (DAK)</v>
          </cell>
        </row>
        <row r="18">
          <cell r="G18" t="str">
            <v>Pendidikan dan pelatihan formal</v>
          </cell>
        </row>
        <row r="19">
          <cell r="G19" t="str">
            <v>Peningkatan kualitas manajemen kepegawaian dan umum</v>
          </cell>
        </row>
        <row r="21">
          <cell r="G21" t="str">
            <v>Rapat-rapat koordinasi dan konsultasi</v>
          </cell>
        </row>
        <row r="22">
          <cell r="G22" t="str">
            <v>Penyediaan Pelayanan Administrasi Perkantoran</v>
          </cell>
        </row>
        <row r="23">
          <cell r="G23" t="str">
            <v>Penyediaan Pelayanan Administrasi Perkantoran (AKPER)</v>
          </cell>
        </row>
        <row r="24">
          <cell r="G24" t="str">
            <v>Penyediaan Pelayanan Administrasi Perkantoran puskesmas Ogoamas</v>
          </cell>
        </row>
        <row r="25">
          <cell r="G25" t="str">
            <v>Penyediaan Pelayanan Administrasi Perkantoran puskesmas Balukang</v>
          </cell>
        </row>
        <row r="26">
          <cell r="G26" t="str">
            <v>Penyediaan Pelayanan Administrasi Perkantoran puskesmas Sabang</v>
          </cell>
        </row>
        <row r="27">
          <cell r="G27" t="str">
            <v>Penyediaan Pelayanan Administrasi Perkantoran puskesmas Tambu</v>
          </cell>
        </row>
        <row r="28">
          <cell r="G28" t="str">
            <v>Penyediaan Pelayanan Administrasi Perkantoran puskesmas Malei</v>
          </cell>
        </row>
        <row r="29">
          <cell r="G29" t="str">
            <v>Penyediaan Pelayanan Administrasi Perkantoran puskesmas Tompe</v>
          </cell>
        </row>
        <row r="30">
          <cell r="G30" t="str">
            <v>Penyediaan Pelayanan Administrasi Perkantoran puskesmas Batusuya</v>
          </cell>
        </row>
        <row r="31">
          <cell r="G31" t="str">
            <v>Penyediaan Pelayanan Administrasi Perkantoran puskesmas Toaya</v>
          </cell>
        </row>
        <row r="32">
          <cell r="G32" t="str">
            <v>Penyediaan Pelayanan Administrasi Perkantoran puskesmas Labuan</v>
          </cell>
        </row>
        <row r="33">
          <cell r="G33" t="str">
            <v>Penyediaan Pelayanan Administrasi Perkantoran puskesmas Wani</v>
          </cell>
        </row>
        <row r="34">
          <cell r="G34" t="str">
            <v>Penyediaan Pelayanan Administrasi Perkantoran puskesmas Donggala</v>
          </cell>
        </row>
        <row r="35">
          <cell r="G35" t="str">
            <v>Penyediaan Pelayanan Administrasi Perkantoran puskesmas Lembasada</v>
          </cell>
        </row>
        <row r="36">
          <cell r="G36" t="str">
            <v>Penyediaan Pelayanan Administrasi Perkantoran puskesmas Lalundu</v>
          </cell>
        </row>
        <row r="37">
          <cell r="G37" t="str">
            <v>Penyediaan Pelayanan Administrasi Perkantoran puskesmas Lalundu Despot</v>
          </cell>
        </row>
        <row r="38">
          <cell r="G38" t="str">
            <v>Penyediaan Pelayanan Administrasi Perkantoran puskesmas Pinembani</v>
          </cell>
        </row>
        <row r="39">
          <cell r="G39" t="str">
            <v>Penyediaan Pelayanan Administrasi Perkantoran puskesmas Tonggolobibi</v>
          </cell>
        </row>
        <row r="40">
          <cell r="G40" t="str">
            <v>Penyediaan Pelayanan Administrasi Perkantoran (DANA JKN)</v>
          </cell>
        </row>
        <row r="62">
          <cell r="G62" t="str">
            <v>Pemeliharaan dan pemulihan kesehatan</v>
          </cell>
        </row>
        <row r="63">
          <cell r="G63" t="str">
            <v>Peningkatan dan Pelayanan Kesehatan Matra</v>
          </cell>
        </row>
        <row r="64">
          <cell r="G64" t="str">
            <v>Pelayanan kesehatan penduduk miskin di puskesmas jaringannya</v>
          </cell>
        </row>
        <row r="68">
          <cell r="G68" t="str">
            <v>Pembangunan dan pemutahiran data dasar standar pelayanan kesehatan</v>
          </cell>
        </row>
        <row r="71">
          <cell r="G71" t="str">
            <v>Pengadaan obat-obatan</v>
          </cell>
        </row>
        <row r="72">
          <cell r="G72" t="str">
            <v>Pengadaaan Obat dan Perbekalan Kesehatan (DAK)</v>
          </cell>
        </row>
        <row r="78">
          <cell r="G78" t="str">
            <v>Pengembangan media promosi dan informasi sadar hidup sehat</v>
          </cell>
        </row>
        <row r="87">
          <cell r="G87" t="str">
            <v>Pemberdayaan masyarakat untuk mencapai keluarga sadar gizi</v>
          </cell>
        </row>
        <row r="88">
          <cell r="G88" t="str">
            <v>Penanggulangan dan perbaikan gizi masyarakat</v>
          </cell>
        </row>
        <row r="95">
          <cell r="G95" t="str">
            <v>Penyuluhan menciptakan lingkungan sehat</v>
          </cell>
        </row>
        <row r="97">
          <cell r="G97" t="str">
            <v>Pengkajian pengembangan lingkungan sehat</v>
          </cell>
        </row>
        <row r="117">
          <cell r="G117" t="str">
            <v>Pelayanan pencegahan dan penanggulangan penyakit menular</v>
          </cell>
        </row>
        <row r="118">
          <cell r="G118" t="str">
            <v>Pelayanan pencegahan dan penanggulangan penyakit tidak menular</v>
          </cell>
        </row>
        <row r="119">
          <cell r="G119" t="str">
            <v>Pelayanan Pencegahan dan Penanggulangan Penyakit Tidak Menular (DBH-CHT)</v>
          </cell>
        </row>
        <row r="120">
          <cell r="G120" t="str">
            <v>Peningkatan surveilans epidemiologi dan penanggulangan wabah</v>
          </cell>
        </row>
        <row r="121">
          <cell r="G121" t="str">
            <v>Peningkatan imunisasi</v>
          </cell>
        </row>
        <row r="124">
          <cell r="G124" t="str">
            <v>Pelayanan Kesehatan Penduduk Miskin di puskesmas &amp; Jaringannya (Jamkesda)</v>
          </cell>
        </row>
        <row r="125">
          <cell r="G125" t="str">
            <v>Pelayanan Kesehatan Penduduk Miskin di puskesmas &amp; Jaringannya (program JKN)</v>
          </cell>
        </row>
        <row r="127">
          <cell r="G127" t="str">
            <v>Pengadaan sarana dan prasarana puskesmas</v>
          </cell>
        </row>
        <row r="128">
          <cell r="G128" t="str">
            <v>Pengadaan sarana dan prasarana puskesmas (DAK)</v>
          </cell>
        </row>
        <row r="130">
          <cell r="G130" t="str">
            <v>Monitoring, evaluasi dan pelaporan</v>
          </cell>
        </row>
        <row r="132">
          <cell r="G132" t="str">
            <v>Pembangunan Puskesmas</v>
          </cell>
        </row>
        <row r="133">
          <cell r="G133" t="str">
            <v>Pembangunan Puskesmas (DAK)</v>
          </cell>
        </row>
        <row r="146">
          <cell r="G146" t="str">
            <v>Pengawasan dan pengendalian keamanan dan kesehatan makanan hasil produksi rumah tangga</v>
          </cell>
        </row>
        <row r="154">
          <cell r="G154" t="str">
            <v>Peningkatan pelayanan kesehatan khusus</v>
          </cell>
        </row>
        <row r="155">
          <cell r="G155" t="str">
            <v>Program Peringkatan Kualitas Pendidikan Akper</v>
          </cell>
        </row>
        <row r="156">
          <cell r="G156" t="str">
            <v>Peningkatan Kualitas Pendidikan Akademik Keperawatan</v>
          </cell>
        </row>
        <row r="157">
          <cell r="K157">
            <v>90951168231</v>
          </cell>
        </row>
      </sheetData>
      <sheetData sheetId="3">
        <row r="11">
          <cell r="G11" t="str">
            <v>Pembangunan gedung kantor (DAK)</v>
          </cell>
        </row>
        <row r="12">
          <cell r="G12" t="str">
            <v>Rehabilitasi Sedang/Berat Gedung Kantor (DAK)</v>
          </cell>
        </row>
        <row r="15">
          <cell r="G15" t="str">
            <v>Rapat-rapat koordinasi dan konsultasi</v>
          </cell>
        </row>
        <row r="16">
          <cell r="G16" t="str">
            <v>Penyediaan Pelayanan Administrasi Perkantoran</v>
          </cell>
        </row>
        <row r="25">
          <cell r="G25" t="str">
            <v>Pengadaan Alat-Alat Kesehatan Rumah Sakit (DAK)</v>
          </cell>
        </row>
        <row r="32">
          <cell r="G32" t="str">
            <v>Program Penyediaan Jasa Layanan BLUD</v>
          </cell>
        </row>
        <row r="33">
          <cell r="G33" t="str">
            <v>Penyediaan Jasa Pelayanan BLUD Rumah Sakit Umum Daerah Kabelota</v>
          </cell>
        </row>
        <row r="34">
          <cell r="K34">
            <v>34767110000</v>
          </cell>
        </row>
      </sheetData>
      <sheetData sheetId="4">
        <row r="16">
          <cell r="K16">
            <v>0</v>
          </cell>
        </row>
      </sheetData>
      <sheetData sheetId="5">
        <row r="11">
          <cell r="H11" t="str">
            <v>Penyediaan Jasa Pelayanan Kantor</v>
          </cell>
        </row>
        <row r="12">
          <cell r="H12" t="str">
            <v>Rapat-rapat koordinasi dan konsultasi</v>
          </cell>
        </row>
        <row r="15">
          <cell r="H15" t="str">
            <v>Pengadaan kendaraan dinas / operasional</v>
          </cell>
        </row>
        <row r="16">
          <cell r="H16" t="str">
            <v>Pembangunan Rumah dan Gedung Pemerintah</v>
          </cell>
        </row>
        <row r="20">
          <cell r="H20" t="str">
            <v>Rehabilitasi Rumah dan Gedung Pemerintah</v>
          </cell>
        </row>
        <row r="21">
          <cell r="H21" t="str">
            <v>Perencanaan/Pengawasan Teknis Sarana dan Prasarana Aparatur</v>
          </cell>
        </row>
        <row r="22">
          <cell r="H22" t="str">
            <v>Pengadaan Sarana dan Prasarana kantor</v>
          </cell>
        </row>
        <row r="27">
          <cell r="H27" t="str">
            <v>Peningkatan Jalan dan Jembatan Perdesaan</v>
          </cell>
        </row>
        <row r="68">
          <cell r="H68" t="str">
            <v>Pembangunan Infrastruktur Perdesaan</v>
          </cell>
        </row>
        <row r="71">
          <cell r="H71" t="str">
            <v>Pembangunan Jalan</v>
          </cell>
        </row>
        <row r="91">
          <cell r="H91" t="str">
            <v>Pembangunan Jembatan</v>
          </cell>
        </row>
        <row r="112">
          <cell r="H112" t="str">
            <v>Peningkatan Jalan dan Jembatan Kabupaten</v>
          </cell>
        </row>
        <row r="123">
          <cell r="H123" t="str">
            <v>Perencanaan Pembangunan Jalan dan Jembatan</v>
          </cell>
        </row>
        <row r="125">
          <cell r="H125" t="str">
            <v>Pembangunan/Peningkatan Jalan Lingkungan</v>
          </cell>
        </row>
        <row r="136">
          <cell r="H136" t="str">
            <v>Peningkatan Jalan dan Jembatan Kabupaten (DAK)</v>
          </cell>
        </row>
        <row r="137">
          <cell r="H137" t="str">
            <v>Pembangunan jembatan (DAK)</v>
          </cell>
        </row>
        <row r="138">
          <cell r="H138" t="str">
            <v>Pembangunan jalan (DAK)</v>
          </cell>
        </row>
        <row r="140">
          <cell r="H140" t="str">
            <v>Pembangunan/Peningkatan Saluran Drainase</v>
          </cell>
        </row>
        <row r="173">
          <cell r="H173" t="str">
            <v>Rehabilitasi Jalan Kabupaten</v>
          </cell>
        </row>
        <row r="177">
          <cell r="H177" t="str">
            <v>Rehabilitasi Jembatan Kabupaten</v>
          </cell>
        </row>
        <row r="179">
          <cell r="H179" t="str">
            <v>Pemeliharaan Rutin Jalan dan Jembatan Kabupaten</v>
          </cell>
        </row>
        <row r="180">
          <cell r="H180" t="str">
            <v>Rehabilitasi Jalan Kabupaten (DAK)</v>
          </cell>
        </row>
        <row r="181">
          <cell r="H181" t="str">
            <v>Rehabilitasi Jembatan Kabupaten (DAK)</v>
          </cell>
        </row>
        <row r="190">
          <cell r="H190" t="str">
            <v>Pemeliharaan Alat-alat Laboratorium</v>
          </cell>
        </row>
        <row r="192">
          <cell r="H192" t="str">
            <v>Rehabilitasi/pemeliharaan alat-alat berat</v>
          </cell>
        </row>
        <row r="195">
          <cell r="H195" t="str">
            <v>Perencanaan Pembangunan Jaringan Irigasi</v>
          </cell>
        </row>
        <row r="196">
          <cell r="H196" t="str">
            <v>Perencanaan pembangunan jaringan air bersih/air minum</v>
          </cell>
        </row>
        <row r="197">
          <cell r="H197" t="str">
            <v>Pembangunan jaringan air bersih/air minum</v>
          </cell>
        </row>
        <row r="198">
          <cell r="H198" t="str">
            <v>Pembangunan Jaringan irigasi</v>
          </cell>
        </row>
        <row r="202">
          <cell r="H202" t="str">
            <v>Peningkatan Jaringan irigasi</v>
          </cell>
        </row>
        <row r="204">
          <cell r="H204" t="str">
            <v>Rehabilitasi Jaringan irigasi</v>
          </cell>
        </row>
        <row r="210">
          <cell r="H210" t="str">
            <v>Operasi dan Pemeliharaan Jaringan irigasi</v>
          </cell>
        </row>
        <row r="211">
          <cell r="H211" t="str">
            <v>Rehabilitasi/pemeliharaan jaringan air bersih/air minum</v>
          </cell>
        </row>
        <row r="212">
          <cell r="H212" t="str">
            <v>Rehabilitasi Jaringan irigasi (DAK)</v>
          </cell>
        </row>
        <row r="213">
          <cell r="H213" t="str">
            <v>Pembangunan Jaringan Irigasi (DAK)</v>
          </cell>
        </row>
        <row r="214">
          <cell r="H214" t="str">
            <v>Penigkatan Jaringan Irigasi  (DAK)</v>
          </cell>
        </row>
        <row r="215">
          <cell r="H215" t="str">
            <v>Pembangunan jaringan air bersih/air minum (DAK)</v>
          </cell>
        </row>
        <row r="218">
          <cell r="H218" t="str">
            <v>Pengendalian Sungai dan Pantai Serta Penanggulangan Bencana Alam Banjir</v>
          </cell>
        </row>
        <row r="277">
          <cell r="H277" t="str">
            <v>Pengelolaan dan Pengembangan Sarana dan Prasarana Air Limbah</v>
          </cell>
        </row>
        <row r="280">
          <cell r="H280" t="str">
            <v>Pengelolaan dan Pengembangan Sarana dan Prasarana Air Limbah (DAK)</v>
          </cell>
        </row>
        <row r="281">
          <cell r="H281" t="str">
            <v>Penyediaan Air Minum dan Sanitasi Berbasis Masyarakat (Pamsimas)</v>
          </cell>
        </row>
        <row r="283">
          <cell r="H283" t="str">
            <v>Dukungan Program Percepatan Pembangunan Sanitasi Permukiman (PPSP)</v>
          </cell>
        </row>
        <row r="286">
          <cell r="H286" t="str">
            <v>Pendidikan dan Pelatihan Non Formal</v>
          </cell>
        </row>
        <row r="289">
          <cell r="H289" t="str">
            <v>Perencanaan Umum Kegiatan SKPD</v>
          </cell>
        </row>
        <row r="291">
          <cell r="H291" t="str">
            <v xml:space="preserve">Monitoring, Evaluasi dan Pelaporan, Pengendalian Pelaksanaan Kegiatan </v>
          </cell>
        </row>
        <row r="294">
          <cell r="H294" t="str">
            <v>Pengelolaan Persampahan</v>
          </cell>
        </row>
        <row r="296">
          <cell r="H296" t="str">
            <v>Sosialisasi Kebijakan Pengelolaan Persampahan Dan Penyusunan Data Penduduk Wajib Retribusi Persampahan</v>
          </cell>
        </row>
        <row r="299">
          <cell r="H299" t="str">
            <v>Rencana Rinci Tata Ruang</v>
          </cell>
        </row>
        <row r="302">
          <cell r="H302" t="str">
            <v>Fasilitasi dan Stimulasi Pembangunan Perumahan Masyarakat Kurang Mampu</v>
          </cell>
        </row>
        <row r="304">
          <cell r="H304" t="str">
            <v>Pendataan Bangunan dan PSU Perumahan dan Pemukiman</v>
          </cell>
        </row>
        <row r="307">
          <cell r="H307" t="str">
            <v>Fasilitasi dan Stimulasi Rehabilitasi Rumah Akibat Bencana Alam</v>
          </cell>
        </row>
        <row r="310">
          <cell r="H310" t="str">
            <v>Penyediaan Sarana Air Bersih dan Sanitasi terutama bagi Masyarakat Miskin</v>
          </cell>
        </row>
        <row r="312">
          <cell r="H312" t="str">
            <v>Penyuluhan dan Pengawasan Kualitas Lingkungan Sehat Perumahan</v>
          </cell>
        </row>
        <row r="314">
          <cell r="H314" t="str">
            <v>Penataan Ruang Terbuka Hijau</v>
          </cell>
        </row>
        <row r="323">
          <cell r="H323" t="str">
            <v>Pengawasan dan Pengendalian Ruang</v>
          </cell>
        </row>
        <row r="325">
          <cell r="H325" t="str">
            <v>Inventarisasi Data Bangunan Rumah dan Gedung Pemerintah</v>
          </cell>
        </row>
        <row r="328">
          <cell r="H328" t="str">
            <v>Pengelolaan dan Pengembangan Sistem Irigasi Partisipatif (WISMP)</v>
          </cell>
        </row>
        <row r="330">
          <cell r="H330" t="str">
            <v>Pengelolaan dan Pengembangan Sistem Irigasi Partisipatif (WISMP) (Hibah)</v>
          </cell>
        </row>
        <row r="332">
          <cell r="H332" t="str">
            <v>Pemberdayaan Lembaga Pengelola Irigasi (LPI)</v>
          </cell>
        </row>
        <row r="337">
          <cell r="L337">
            <v>137020419455</v>
          </cell>
        </row>
      </sheetData>
      <sheetData sheetId="6">
        <row r="11">
          <cell r="G11" t="str">
            <v>Pengadaan sarana dan prasarana kantor</v>
          </cell>
        </row>
        <row r="12">
          <cell r="G12" t="str">
            <v>pengadaan Kendaraan dinas/operasional</v>
          </cell>
        </row>
        <row r="15">
          <cell r="G15" t="str">
            <v>Peningkatan Kemampuan Teknis Aparat Perencana</v>
          </cell>
        </row>
        <row r="17">
          <cell r="G17" t="str">
            <v>rapat-rapat koordinasi dan konsultasi</v>
          </cell>
        </row>
        <row r="18">
          <cell r="G18" t="str">
            <v>Pelyanan administrasi perkantoran</v>
          </cell>
        </row>
        <row r="24">
          <cell r="G24" t="str">
            <v>Perencanaan koordinasi tata ruang</v>
          </cell>
        </row>
        <row r="28">
          <cell r="G28" t="str">
            <v>Koordinasi Perencanaan Umum Pembangunan Daerah</v>
          </cell>
        </row>
        <row r="29">
          <cell r="G29" t="str">
            <v>Penyusunan Renja, RKPD, KUA, PPAS Tahun 2016 dan Perubahan RKPD, KUA-P, PPAS-P Tahun 2015</v>
          </cell>
        </row>
        <row r="31">
          <cell r="G31" t="str">
            <v>Penyelenggaraan musrenbang RKPD</v>
          </cell>
        </row>
        <row r="33">
          <cell r="G33" t="str">
            <v>Fasilitas dan Koordinasi Program Berbantuan Pembangunan Ekonomi daerah</v>
          </cell>
        </row>
        <row r="34">
          <cell r="G34" t="str">
            <v>Koordinasi Perencanaan Pembangunan Bidang Ekonomi</v>
          </cell>
        </row>
        <row r="37">
          <cell r="G37" t="str">
            <v>Dukungan program percepatan pembangunan Sanitasi Permukiman (PPSP)</v>
          </cell>
        </row>
        <row r="38">
          <cell r="G38" t="str">
            <v>Koordinasi Perencanaan Pengembangan Wilayah dan Infrastruktur</v>
          </cell>
        </row>
        <row r="39">
          <cell r="G39" t="str">
            <v>Pembinaan Perkuatan Kelembagaan Sumber Daya Air (Hibah WISMP-2) Kabupaten Donggala</v>
          </cell>
        </row>
        <row r="40">
          <cell r="G40" t="str">
            <v>Koordinasi Program Penanganan Lahan Kritis Sumber Daya air berbasis Masyarakat (PLSDAM)</v>
          </cell>
        </row>
        <row r="41">
          <cell r="G41" t="str">
            <v>Koordinasi program penyediaan air minum dan sanitasi berbasis masyarakat (PAMSIMAS)</v>
          </cell>
        </row>
        <row r="42">
          <cell r="G42" t="str">
            <v>Pembinaan Perkuatan Kelembagaan Sumber Daya Air (Pendamping WISMP-2) Kabupaten Donggala</v>
          </cell>
        </row>
        <row r="44">
          <cell r="G44" t="str">
            <v>Koordinasi Penanggulangan Kemiskinan Daerah</v>
          </cell>
        </row>
        <row r="45">
          <cell r="G45" t="str">
            <v>Koordinasi Pengembangan Pariwisata Kota Donggala</v>
          </cell>
        </row>
        <row r="46">
          <cell r="G46" t="str">
            <v>Penyusunan data base perencanaan pembangunan Bidang Sosbud</v>
          </cell>
        </row>
        <row r="47">
          <cell r="G47" t="str">
            <v>Koordinasi Program terpadu Penanggulangan Kemiskinan Berbasis Bedah kampung (PTPK-BBK) Kabupaten Donggala</v>
          </cell>
        </row>
        <row r="48">
          <cell r="G48" t="str">
            <v>Koordinasi Perencanaan Pembangunan Bidang Sosial dan Budaya</v>
          </cell>
        </row>
        <row r="51">
          <cell r="G51" t="str">
            <v>Penelitian dan pengembangan pembangunan daerah</v>
          </cell>
        </row>
        <row r="52">
          <cell r="G52" t="str">
            <v>Koordinasi Penyusunan SIPD</v>
          </cell>
        </row>
        <row r="53">
          <cell r="G53" t="str">
            <v>Penyusunan Statistik Dasar Kabupaten Donggala</v>
          </cell>
        </row>
        <row r="54">
          <cell r="G54" t="str">
            <v>Koordinasi Penyusunan laporan Akuntabilitas Kinerja Instansi Pemerintah (LAKIP)</v>
          </cell>
        </row>
        <row r="55">
          <cell r="G55" t="str">
            <v>Monitoring, Evaluasi, Pengendalian dan Pelapor</v>
          </cell>
        </row>
        <row r="58">
          <cell r="K58">
            <v>10254448207</v>
          </cell>
        </row>
      </sheetData>
      <sheetData sheetId="7">
        <row r="11">
          <cell r="G11" t="str">
            <v>Pembangunan Gedung Kantor</v>
          </cell>
        </row>
        <row r="12">
          <cell r="G12" t="str">
            <v>Pengadaan Sarana dan Prasarana Kantor</v>
          </cell>
        </row>
        <row r="15">
          <cell r="G15" t="str">
            <v>Bimbingan Teknis Implementasi Peraturan Perundang - undangan</v>
          </cell>
        </row>
        <row r="17">
          <cell r="G17" t="str">
            <v>Penyediaan Pelayanan Administrasi Perkantoran</v>
          </cell>
        </row>
        <row r="18">
          <cell r="G18" t="str">
            <v>Rapat-rapat koordinasi dan konsultasi</v>
          </cell>
        </row>
        <row r="22">
          <cell r="G22" t="str">
            <v>Rehabilitasi/Pemeliharaan Prasarana dan Fasilitas Perhubungan</v>
          </cell>
        </row>
        <row r="28">
          <cell r="G28" t="str">
            <v>Pengadaan Modal Transportasi Barang dan Penumpang (DAU)</v>
          </cell>
        </row>
        <row r="29">
          <cell r="G29" t="str">
            <v>Pengadaan Modal Transportasi Barang dan Penumpang DAK Tambahan</v>
          </cell>
        </row>
        <row r="30">
          <cell r="G30" t="str">
            <v>Pengadaan Kendaraan Angkutan Perintis DAK Tambahan</v>
          </cell>
        </row>
        <row r="31">
          <cell r="G31" t="str">
            <v>Pengadaan Kendaraan Angkutan Perintis DAU</v>
          </cell>
        </row>
        <row r="33">
          <cell r="G33" t="str">
            <v>Pembangunan Dermaga/Tambatan Kapal (DAU)</v>
          </cell>
        </row>
        <row r="34">
          <cell r="G34" t="str">
            <v>Pembangunan Dermaga/Tambatan Kapal (DAK) Tambahan</v>
          </cell>
        </row>
        <row r="41">
          <cell r="G41" t="str">
            <v>Monitoring, Evaluasi dan Pelaporan lalu lintas Angkutan jalan</v>
          </cell>
        </row>
        <row r="43">
          <cell r="G43" t="str">
            <v>Pengadaan rambu-rambu lalu lintas (DAU)</v>
          </cell>
        </row>
        <row r="44">
          <cell r="G44" t="str">
            <v>Pengadaan rambu-rambu lalu lintas (DAK)</v>
          </cell>
        </row>
        <row r="45">
          <cell r="G45" t="str">
            <v>Monitoring, Evaluasi dan Pelaporan Lalu Lintas Laut</v>
          </cell>
        </row>
        <row r="50">
          <cell r="G50" t="str">
            <v>Peningkatan Penyediaan SISKOMPAD E-Goverment</v>
          </cell>
        </row>
        <row r="51">
          <cell r="G51" t="str">
            <v>Pembinaan Dan Pengembangan Jaringan Komunikasi dan Informatika</v>
          </cell>
        </row>
        <row r="53">
          <cell r="G53" t="str">
            <v>Monitoring, Evaluasi Pengendalian dan Pelaporan</v>
          </cell>
        </row>
        <row r="57">
          <cell r="G57" t="str">
            <v>Pelatihan SDM Bidang Kominfo</v>
          </cell>
        </row>
        <row r="59">
          <cell r="G59" t="str">
            <v>Penyebarluasan Informasi Pembangunan Daerah</v>
          </cell>
        </row>
        <row r="60">
          <cell r="K60">
            <v>9204236000</v>
          </cell>
        </row>
      </sheetData>
      <sheetData sheetId="8">
        <row r="11">
          <cell r="G11" t="str">
            <v>Pengadaan sarana dan prasarana kantor</v>
          </cell>
        </row>
        <row r="13">
          <cell r="G13" t="str">
            <v>Pendidikan dan pelatihan formal</v>
          </cell>
        </row>
        <row r="15">
          <cell r="G15" t="str">
            <v>Rapat-rapat Koordinasi dan Konsultasi</v>
          </cell>
        </row>
        <row r="16">
          <cell r="G16" t="str">
            <v>Penyediaan Pelayanan Administrasi Perkantoran</v>
          </cell>
        </row>
        <row r="23">
          <cell r="G23" t="str">
            <v>Penguatan kelembagaan laboratorium lingkungan hidup kabupaten Donggala</v>
          </cell>
        </row>
        <row r="24">
          <cell r="G24" t="str">
            <v>Pengawasan pelaksanaan kebijakan bidang lingkungan hidup</v>
          </cell>
        </row>
        <row r="25">
          <cell r="G25" t="str">
            <v>Pengawasan dan pengendalian lingkungan hidup wilayah</v>
          </cell>
        </row>
        <row r="26">
          <cell r="G26" t="str">
            <v>Pelaksanaan pengelolaan lingkungan hidup kota Donggala</v>
          </cell>
        </row>
        <row r="27">
          <cell r="G27" t="str">
            <v>Koordinasi PPSP Kabupaten Donggala</v>
          </cell>
        </row>
        <row r="28">
          <cell r="G28" t="str">
            <v>Koordinasi penyusunan AMDAL</v>
          </cell>
        </row>
        <row r="30">
          <cell r="G30" t="str">
            <v>Koordinasi penilaian kota sehat/adipura</v>
          </cell>
        </row>
        <row r="33">
          <cell r="G33" t="str">
            <v>Pengadaan Sarana dan Prasarana Penunjang Sumber Daya Alam dan Lingkungan Hidup DAK</v>
          </cell>
        </row>
        <row r="34">
          <cell r="G34" t="str">
            <v>Pengadaan Sarana dan Prasarana Penunjang Sumber Daya Alam dan Lingkungan Hidup (Pendamping DAK)</v>
          </cell>
        </row>
        <row r="35">
          <cell r="G35" t="str">
            <v>Peningkatan peran serta masyarakat dalam Perlindungan dan Konservasi SDA</v>
          </cell>
        </row>
        <row r="42">
          <cell r="G42" t="str">
            <v>Peningkatan kapasitas kelembagaan melalui pokdarling</v>
          </cell>
        </row>
        <row r="43">
          <cell r="G43" t="str">
            <v>Pengembangan data dan informasi lingkungan hidup</v>
          </cell>
        </row>
        <row r="47">
          <cell r="G47" t="str">
            <v>Penataan RTH</v>
          </cell>
        </row>
        <row r="49">
          <cell r="G49" t="str">
            <v>Penataan RTH (Nasana Ngatata)</v>
          </cell>
        </row>
        <row r="50">
          <cell r="K50">
            <v>6584562916</v>
          </cell>
        </row>
      </sheetData>
      <sheetData sheetId="9">
        <row r="11">
          <cell r="G11" t="str">
            <v>pengadaan Kendaraan dinas/operasional</v>
          </cell>
        </row>
        <row r="12">
          <cell r="G12" t="str">
            <v>Pembangunan gedung kantor</v>
          </cell>
        </row>
        <row r="13">
          <cell r="G13" t="str">
            <v>Pengadaan Sarana dan Prasarana Kantor</v>
          </cell>
        </row>
        <row r="19">
          <cell r="G19" t="str">
            <v>Pendidikan dan pelatihan formal</v>
          </cell>
        </row>
        <row r="24">
          <cell r="G24" t="str">
            <v>Rapat-rapat koordinasi dan konsultasi</v>
          </cell>
        </row>
        <row r="26">
          <cell r="G26" t="str">
            <v>Penyediaan pelayanan Administrasi perkantoran</v>
          </cell>
        </row>
        <row r="28">
          <cell r="G28" t="str">
            <v>Penyusunan laporan capaian kinerja dan ikhtisar realisasi kinerja SKPD</v>
          </cell>
        </row>
        <row r="29">
          <cell r="G29" t="str">
            <v>penyusunan pelaporan keuangan akhir tahun</v>
          </cell>
        </row>
        <row r="46">
          <cell r="G46" t="str">
            <v>Implementasi Sistem Administrasi Kependudukan (membangun, updating dan pemeliharaan)</v>
          </cell>
        </row>
        <row r="47">
          <cell r="G47" t="str">
            <v>Peningkatan pelayanan publik dalam bidang kependudukan</v>
          </cell>
        </row>
        <row r="48">
          <cell r="G48" t="str">
            <v>Monitoring, evaluasi dan pelaporan</v>
          </cell>
        </row>
        <row r="49">
          <cell r="K49">
            <v>2991348000</v>
          </cell>
        </row>
      </sheetData>
      <sheetData sheetId="10">
        <row r="11">
          <cell r="G11" t="str">
            <v>Sarana dan Prasarana Aparatur ( DAK )</v>
          </cell>
        </row>
        <row r="13">
          <cell r="G13" t="str">
            <v>Rapat-rapat koordinasi dan konsultasi</v>
          </cell>
        </row>
        <row r="14">
          <cell r="G14" t="str">
            <v>Pelayanan adminiostrasi perkantoran</v>
          </cell>
        </row>
        <row r="21">
          <cell r="G21" t="str">
            <v>UP2K (P2WKSS)</v>
          </cell>
        </row>
        <row r="22">
          <cell r="G22" t="str">
            <v>Fasilitas pengembangan pusat pelayanan terpadu pemberdayaan perempuan dan anak (P2TP2A)</v>
          </cell>
        </row>
        <row r="28">
          <cell r="G28" t="str">
            <v>Pelayanan KIE</v>
          </cell>
        </row>
        <row r="29">
          <cell r="G29" t="str">
            <v>Penyediaan pelayanan KB dan alat kontrasepsi bagi keluarga miskin</v>
          </cell>
        </row>
        <row r="34">
          <cell r="G34" t="str">
            <v>Pelayanan pemasangan kontrasepsi KB</v>
          </cell>
        </row>
        <row r="36">
          <cell r="G36" t="str">
            <v>Pelatihan tenaga pedamping kelompok bina keluarga di kecamatan</v>
          </cell>
        </row>
        <row r="37">
          <cell r="G37" t="str">
            <v>Pemberdayaan keluarga miskin</v>
          </cell>
        </row>
        <row r="38">
          <cell r="G38" t="str">
            <v>Penyiapan data mikro keluarga</v>
          </cell>
        </row>
        <row r="40">
          <cell r="G40" t="str">
            <v>Fasilitasi forum pelayanan KRR bagi kelompok remaja dan kelompok sebaya diluar sekolah</v>
          </cell>
        </row>
        <row r="46">
          <cell r="K46">
            <v>7506031000</v>
          </cell>
        </row>
      </sheetData>
      <sheetData sheetId="11">
        <row r="11">
          <cell r="G11" t="str">
            <v>Pengadaan Sarana dan Prasarana Kantor</v>
          </cell>
        </row>
        <row r="13">
          <cell r="G13" t="str">
            <v>Rapat-Rapat Koordinasi dan Konsultasi keluar daerah</v>
          </cell>
        </row>
        <row r="14">
          <cell r="G14" t="str">
            <v>Penyediaan Pelayanan Administrasi Perkantoran</v>
          </cell>
        </row>
        <row r="16">
          <cell r="G16" t="str">
            <v>Penyusunan Laporan Capaian Kinerja dan Ikhtisar Realisasi Kinerja SKPD</v>
          </cell>
        </row>
        <row r="17">
          <cell r="G17" t="str">
            <v>Penyusunan Laporan  Barang Milik Daerah</v>
          </cell>
        </row>
        <row r="18">
          <cell r="G18" t="str">
            <v>Penyusunan pelaporan keuangan Akhir Tahun</v>
          </cell>
        </row>
        <row r="22">
          <cell r="G22" t="str">
            <v>Penyantunan Anak Terlantar di Luar Panti</v>
          </cell>
        </row>
        <row r="26">
          <cell r="G26" t="str">
            <v>Penyuluhan Sosial</v>
          </cell>
        </row>
        <row r="27">
          <cell r="G27" t="str">
            <v>Pengumpulan dan Pengolahan Data PMKS dan PSKS</v>
          </cell>
        </row>
        <row r="28">
          <cell r="G28" t="str">
            <v>Penanggulangan Bencana Sosial</v>
          </cell>
        </row>
        <row r="29">
          <cell r="G29" t="str">
            <v>Pembinaan Komunitas Adat Terpencil</v>
          </cell>
        </row>
        <row r="30">
          <cell r="G30" t="str">
            <v>Bantuan Kesejahteraan Sosial Fakir Miskin/Keluarga Miskin</v>
          </cell>
        </row>
        <row r="31">
          <cell r="G31" t="str">
            <v>Rehabilitasi Sosial Daerah Kumuh/Rumah Tidak Layak Huni</v>
          </cell>
        </row>
        <row r="33">
          <cell r="G33" t="str">
            <v>Bimbingan Sosial dan Bantuan Sosial Korban Tindak Kekerasan/Pekerja Migran</v>
          </cell>
        </row>
        <row r="34">
          <cell r="G34" t="str">
            <v>Rehabilitasi dan Bantuan Sosial Anak Nakal/Anak Bermasalah</v>
          </cell>
        </row>
        <row r="36">
          <cell r="G36" t="str">
            <v>Penyantunan Sosial Penyandang Cacat</v>
          </cell>
        </row>
        <row r="38">
          <cell r="G38" t="str">
            <v>Pembinaan Panti Asuhan</v>
          </cell>
        </row>
        <row r="39">
          <cell r="G39" t="str">
            <v>Pembinaan dan Pengembangan Panti Rehabilitasi</v>
          </cell>
        </row>
        <row r="40">
          <cell r="G40" t="str">
            <v>Penyediaan Sarana Panti Asuhan</v>
          </cell>
        </row>
        <row r="42">
          <cell r="G42" t="str">
            <v>Bimbingan dan Pembinaan Tuna Sosial</v>
          </cell>
        </row>
        <row r="43">
          <cell r="G43" t="str">
            <v>Bantuan Sosial lanjut Usia</v>
          </cell>
        </row>
        <row r="45">
          <cell r="G45" t="str">
            <v>Pembinaan Sumbangan Sosial/Dana Sosial dan Jaminan Sosial</v>
          </cell>
        </row>
        <row r="46">
          <cell r="G46" t="str">
            <v>Pembinaan Keluarga Muda Mandiri</v>
          </cell>
        </row>
        <row r="47">
          <cell r="G47" t="str">
            <v>Pembinaan Karang Taruna</v>
          </cell>
        </row>
        <row r="48">
          <cell r="G48" t="str">
            <v>Bimbingan dan Pelatihan Orsos</v>
          </cell>
        </row>
        <row r="49">
          <cell r="G49" t="str">
            <v>Pelayanan Sosial dengan mitra Dunia Usaha</v>
          </cell>
        </row>
        <row r="50">
          <cell r="G50" t="str">
            <v>Pembinaan Lembaga Konsultasi Kesejahteraan Keluarga (LK3)</v>
          </cell>
        </row>
        <row r="51">
          <cell r="G51" t="str">
            <v>Program Keluarga Harapan (PKH)</v>
          </cell>
        </row>
        <row r="53">
          <cell r="G53" t="str">
            <v>Pelatihan Peningkatan SDM Pengelola Panti Sosial dan Pendamping KUBE/Petugas lapangan</v>
          </cell>
        </row>
        <row r="55">
          <cell r="G55" t="str">
            <v>Sosialisasi Bahaya Penyalahgunaan NAPZA</v>
          </cell>
        </row>
        <row r="57">
          <cell r="G57" t="str">
            <v>Pelaksanaan Peringatan Hari Pahlawan</v>
          </cell>
        </row>
        <row r="58">
          <cell r="K58">
            <v>4879920000</v>
          </cell>
        </row>
      </sheetData>
      <sheetData sheetId="12">
        <row r="11">
          <cell r="G11" t="str">
            <v>Pengadaan sarana dan prasarana kantor</v>
          </cell>
        </row>
        <row r="12">
          <cell r="G12" t="str">
            <v>Pengadaan kendaraan dinas/operasional</v>
          </cell>
        </row>
        <row r="14">
          <cell r="G14" t="str">
            <v>Penyediaan Pelayanan Administrasi Perkantoran</v>
          </cell>
        </row>
        <row r="15">
          <cell r="G15" t="str">
            <v>Rapat-rapat koordinasi dan konsultasi</v>
          </cell>
        </row>
        <row r="19">
          <cell r="G19" t="str">
            <v>Pemeliharan Rutin/Berkala Sarana dan Prasarana LLK</v>
          </cell>
        </row>
        <row r="20">
          <cell r="G20" t="str">
            <v>Pembangunan LLK</v>
          </cell>
        </row>
        <row r="21">
          <cell r="G21" t="str">
            <v>Pendidikan dan pelatihan ketrampilan bagi pencari kerja</v>
          </cell>
        </row>
        <row r="39">
          <cell r="G39" t="str">
            <v>Penyebarluasan informasi bursa tenaga kerja</v>
          </cell>
        </row>
        <row r="41">
          <cell r="G41" t="str">
            <v>Pengembangan Kelembagaan Produktivitas dan Pelatihan Kewirausahaan</v>
          </cell>
        </row>
        <row r="47">
          <cell r="G47" t="str">
            <v>Peningkatan pengawasan perlindungan dan penegakan hukum terhadap keselamatan dan kesehatan kerja</v>
          </cell>
        </row>
        <row r="48">
          <cell r="G48" t="str">
            <v>Pengendalian dan pembinaan lembaga penyalur tenaga kerja</v>
          </cell>
        </row>
        <row r="49">
          <cell r="G49" t="str">
            <v>Fasilitasi penyelesaian prosedur, penyelesaian perselisihan hubungan industrial</v>
          </cell>
        </row>
        <row r="55">
          <cell r="G55" t="str">
            <v>Penguatan SDM Pemda dan masyarakat transmigrasi di kawasan transmigrasi</v>
          </cell>
        </row>
        <row r="56">
          <cell r="G56" t="str">
            <v>Penyediaan dan Pengelolaan Prasarana dan sarana Sosial dan Ekonomi di Kawasan Transmigrasi</v>
          </cell>
        </row>
        <row r="58">
          <cell r="K58">
            <v>7057933014</v>
          </cell>
        </row>
      </sheetData>
      <sheetData sheetId="13">
        <row r="11">
          <cell r="G11" t="str">
            <v>Pengadaan Sarana dan Prasarana Kantor</v>
          </cell>
        </row>
        <row r="12">
          <cell r="G12" t="str">
            <v>Pengadaan Kendaraan Dinas Operasional</v>
          </cell>
        </row>
        <row r="15">
          <cell r="G15" t="str">
            <v>Penyediaan Pelayanan Administrasi Perkantoran</v>
          </cell>
        </row>
        <row r="16">
          <cell r="G16" t="str">
            <v>Rapat - rapat koordinasi dan konsultasi</v>
          </cell>
        </row>
        <row r="21">
          <cell r="G21" t="str">
            <v>Pelestarian dan Aktualisasi Adat Budaya Daerah</v>
          </cell>
        </row>
        <row r="26">
          <cell r="G26" t="str">
            <v>Pengelolaan dan pengembangan pelestarian peninggalan sejarah purbakala, museum dan peninggalan bawah air</v>
          </cell>
        </row>
        <row r="34">
          <cell r="G34" t="str">
            <v>Pengembangan Kesenian dan Kebudayaan Daerah</v>
          </cell>
        </row>
        <row r="40">
          <cell r="G40" t="str">
            <v>Pengembangan Kerjasama Pengelolaan Kekayaan Budaya</v>
          </cell>
        </row>
        <row r="46">
          <cell r="G46" t="str">
            <v>Pelaksanaan Promosi Pariwisata Nusantara di Dalam dan Luar Negeri</v>
          </cell>
        </row>
        <row r="48">
          <cell r="G48" t="str">
            <v>Pengembangan Jaringan Kerjasama Promosi Pariwisata</v>
          </cell>
        </row>
        <row r="55">
          <cell r="G55" t="str">
            <v>Pemantauan dan Evaluasi Pelaksanaan Program Pengembangan Destinasi Pemasaran Pariwisata</v>
          </cell>
        </row>
        <row r="56">
          <cell r="G56" t="str">
            <v>Peningkatan Pembangunan Sarana dan Prasarana Pariwisata</v>
          </cell>
        </row>
        <row r="57">
          <cell r="G57" t="str">
            <v>Pengembangan Kemitraan Antara Swasta dan Masyarakat dalam Pengembangan Pariwisata</v>
          </cell>
        </row>
        <row r="77">
          <cell r="K77">
            <v>18040692800</v>
          </cell>
        </row>
      </sheetData>
      <sheetData sheetId="14">
        <row r="11">
          <cell r="G11" t="str">
            <v>Pengadaan Sarana dan Prasarana Kantor</v>
          </cell>
        </row>
        <row r="14">
          <cell r="G14" t="str">
            <v>Penyediaan Pelayanan Administrasi Perkantoran</v>
          </cell>
        </row>
        <row r="15">
          <cell r="G15" t="str">
            <v>Rapat-rapat koordinasi dan konsultasi</v>
          </cell>
        </row>
        <row r="19">
          <cell r="G19" t="str">
            <v>Pembinaan, Pendidikan dan pelatihan dasar kepemimpinan</v>
          </cell>
        </row>
        <row r="20">
          <cell r="G20" t="str">
            <v>Pembinaan Organisasi Kepemudaan</v>
          </cell>
        </row>
        <row r="21">
          <cell r="G21" t="str">
            <v>Peningkatan Wawasan Kepemudaan</v>
          </cell>
        </row>
        <row r="23">
          <cell r="G23" t="str">
            <v>Pelatihan kewirausahaan bagi pemuda</v>
          </cell>
        </row>
        <row r="28">
          <cell r="G28" t="str">
            <v>Pembinaan Cabang Olah Raga Berprestasi di Tingkat Daerah</v>
          </cell>
        </row>
        <row r="29">
          <cell r="G29" t="str">
            <v>Penyelenggaraan Kompetisi Olah Raga</v>
          </cell>
        </row>
        <row r="30">
          <cell r="G30" t="str">
            <v>Peningkatan jumlah dan kualitas serta kompetensi pelatih, peneliti, praktisi, dan teknisi olahraga</v>
          </cell>
        </row>
        <row r="32">
          <cell r="G32" t="str">
            <v>Peningkatan pembangunan sarana dan prasarana olah raga</v>
          </cell>
        </row>
        <row r="37">
          <cell r="G37" t="str">
            <v>Pemantauan dan evaluasi pembangunan sarana dan prasarana olahraga</v>
          </cell>
        </row>
        <row r="44">
          <cell r="K44">
            <v>6687716000</v>
          </cell>
        </row>
      </sheetData>
      <sheetData sheetId="15">
        <row r="11">
          <cell r="G11" t="str">
            <v>pengadaan sarana dan prasarana kantor</v>
          </cell>
        </row>
        <row r="13">
          <cell r="G13" t="str">
            <v>Penyediaan Pelayanan Administrasi Perkantoran</v>
          </cell>
        </row>
        <row r="14">
          <cell r="G14" t="str">
            <v>Rapat-rapat Koordinasi dan Konsultasi</v>
          </cell>
        </row>
        <row r="18">
          <cell r="G18" t="str">
            <v>Fasilitasi Kegiatan Forum Kewaspadaan Dini</v>
          </cell>
        </row>
        <row r="19">
          <cell r="G19" t="str">
            <v>Rapat-rapat koordinasi pengendalian keamanan</v>
          </cell>
        </row>
        <row r="21">
          <cell r="G21" t="str">
            <v>Peningkatan toleransi dan kerukunan dalam kehidupan beragama</v>
          </cell>
        </row>
        <row r="22">
          <cell r="G22" t="str">
            <v>Peningkatan kesadaran masyarakat akan nilai-nilai luhur budaya bangsa</v>
          </cell>
        </row>
        <row r="24">
          <cell r="G24" t="str">
            <v>Penyelenggaraan Sosialisasi Pembauran Kebangsaan</v>
          </cell>
        </row>
        <row r="25">
          <cell r="G25" t="str">
            <v>Peningkatan Pemahaman Idiologi dan Bela Negara</v>
          </cell>
        </row>
        <row r="27">
          <cell r="G27" t="str">
            <v>Penelitian/verifikasi Persyaratan Bantuan  Keuangan Partai Politik</v>
          </cell>
        </row>
        <row r="28">
          <cell r="G28" t="str">
            <v>Sosialisasi Paket Perundang-Undangan Bidang Orkesmas dan pemantauan, pendataan dan pembinaan Ormas, Orkesmas dan LSM</v>
          </cell>
        </row>
        <row r="29">
          <cell r="K29">
            <v>2349344599</v>
          </cell>
        </row>
      </sheetData>
      <sheetData sheetId="16">
        <row r="13">
          <cell r="G13" t="str">
            <v>Penyediaan Pelayanan Administrasi Perkantoran</v>
          </cell>
        </row>
        <row r="14">
          <cell r="G14" t="str">
            <v>Rapat-rapat koordinasi dan konsultasi</v>
          </cell>
        </row>
        <row r="18">
          <cell r="G18" t="str">
            <v>Pengawasan Pengendalian dan Evaluasi Kegiatan Polisi Pamong Praja</v>
          </cell>
        </row>
        <row r="20">
          <cell r="G20" t="str">
            <v>Penegakan PERDA secara Terpadu</v>
          </cell>
        </row>
        <row r="22">
          <cell r="G22" t="str">
            <v>Monitoring Linmas</v>
          </cell>
        </row>
        <row r="23">
          <cell r="K23">
            <v>3459162223</v>
          </cell>
        </row>
      </sheetData>
      <sheetData sheetId="17">
        <row r="11">
          <cell r="G11" t="str">
            <v>Pembangunan/Rehabilitasi Gedung/Kantor, Dinas/Mess, Pegawai Kecamatan di Kab. Donggala</v>
          </cell>
        </row>
        <row r="12">
          <cell r="G12" t="str">
            <v>Pengadaan Sarana dan Prasarana Kantor</v>
          </cell>
        </row>
        <row r="13">
          <cell r="G13" t="str">
            <v>Pengadaan perlengkapan gedung kantor</v>
          </cell>
        </row>
        <row r="14">
          <cell r="G14" t="str">
            <v>pengadaan Kendaraan dinas/operasional</v>
          </cell>
        </row>
        <row r="15">
          <cell r="G15" t="str">
            <v>Pemeliharaan rutin/berkala kendaraan dinas/operasional</v>
          </cell>
        </row>
        <row r="17">
          <cell r="G17" t="str">
            <v>Monitoring dan Evaluasi Pelaksanaan Kegiatan Program Pembangunan</v>
          </cell>
        </row>
        <row r="18">
          <cell r="G18" t="str">
            <v xml:space="preserve">Bimbingan Tekhnis Implementasi Peraturan Perundangan-undangan </v>
          </cell>
        </row>
        <row r="19">
          <cell r="G19" t="str">
            <v xml:space="preserve">Pembinaan Administrasi Pengadaan Barang / Jasa </v>
          </cell>
        </row>
        <row r="21">
          <cell r="G21" t="str">
            <v>Analisis Jabatan</v>
          </cell>
        </row>
        <row r="22">
          <cell r="G22" t="str">
            <v>Analisa Tupoksi Tahunan Evaluasi Organisasi Perangkat Daerah</v>
          </cell>
        </row>
        <row r="23">
          <cell r="G23" t="str">
            <v xml:space="preserve">Pembinaan dan Pengendalian Pengelola Administrasi Kegiatan Program Pembangunan </v>
          </cell>
        </row>
        <row r="24">
          <cell r="G24" t="str">
            <v>Dukungan Program Percepatan Pembangunan Sanitasi Permukiman (PPSP)</v>
          </cell>
        </row>
        <row r="25">
          <cell r="G25" t="str">
            <v>Evaluasi Penyelenggaran Pelayanan Publik</v>
          </cell>
        </row>
        <row r="27">
          <cell r="G27" t="str">
            <v>Penyediaan Pelayanan Administrasi Kepegawaian SETDA</v>
          </cell>
        </row>
        <row r="29">
          <cell r="G29" t="str">
            <v>Pelayanan administrasi perkantoran</v>
          </cell>
        </row>
        <row r="30">
          <cell r="G30" t="str">
            <v>Penyediaan Pelayanan Administrasi Perkantoran</v>
          </cell>
        </row>
        <row r="31">
          <cell r="G31" t="str">
            <v>Rapat-rapat koordinasi dan konsultasi</v>
          </cell>
        </row>
        <row r="32">
          <cell r="G32" t="str">
            <v>Rapat-rapat Koordinasi Dan Konsultasi</v>
          </cell>
        </row>
        <row r="34">
          <cell r="G34" t="str">
            <v>Penyusunan Data Profil Sumber Daya Alam Kab. Donggala  Tahun Anggaran 2016</v>
          </cell>
        </row>
        <row r="35">
          <cell r="G35" t="str">
            <v>Penyusunan Laporan Sistem Monitoring Tim Evaluasi dan Pengawasan Penyerapan Anggaran</v>
          </cell>
        </row>
        <row r="39">
          <cell r="G39" t="str">
            <v>Koordinasi Penyusunan Laporan Keterangan Pertanggung Jawaban (LKPJ)</v>
          </cell>
        </row>
        <row r="42">
          <cell r="G42" t="str">
            <v>Pengaturan Penguasaan, Pemilikan, Pengguna dan Pemanfaatan Tanah</v>
          </cell>
        </row>
        <row r="46">
          <cell r="G46" t="str">
            <v>Koordinasi Perencanaan dan Pengembangan Penanaman Modal</v>
          </cell>
        </row>
        <row r="49">
          <cell r="G49" t="str">
            <v>Tim Pemberangkatan Haji Kabupaten Donggala</v>
          </cell>
        </row>
        <row r="50">
          <cell r="G50" t="str">
            <v>Perayaan Hari Besar Keagamaan</v>
          </cell>
        </row>
        <row r="53">
          <cell r="G53" t="str">
            <v>Dialog/audiensi dengan tokoh-tokoh masyarakat, pimpinan/anggota organisasi sosial dan kemasyarakatan</v>
          </cell>
        </row>
        <row r="54">
          <cell r="G54" t="str">
            <v>Kunjunagn kerja/inspeksi Kepala Daerah</v>
          </cell>
        </row>
        <row r="55">
          <cell r="G55" t="str">
            <v>Koordinasi dengan pemerintah pusat dan pemerintah daerah lainnya</v>
          </cell>
        </row>
        <row r="56">
          <cell r="G56" t="str">
            <v>Belanja Rumah Tangga Kepala Daerah</v>
          </cell>
        </row>
        <row r="58">
          <cell r="G58" t="str">
            <v xml:space="preserve">Legislasi Rancangan Peraturan Perundang - Undangan </v>
          </cell>
        </row>
        <row r="59">
          <cell r="G59" t="str">
            <v>Publikasi Peraturan Perundang-Undangan</v>
          </cell>
        </row>
        <row r="61">
          <cell r="G61" t="str">
            <v>Fasilitasi percepatan penyelesaian tapal batas wilayah administrasi antar daerah</v>
          </cell>
        </row>
        <row r="62">
          <cell r="G62" t="str">
            <v>Pembakuan Nama Rupa Bumi</v>
          </cell>
        </row>
        <row r="63">
          <cell r="G63" t="str">
            <v>Fasilitasi Pembentukan Daerah Otonomi Baru</v>
          </cell>
        </row>
        <row r="64">
          <cell r="G64" t="str">
            <v>Penguatan Kelembagaan Kecamatan dan Kelurahan</v>
          </cell>
        </row>
        <row r="66">
          <cell r="G66" t="str">
            <v xml:space="preserve">Pemantauan Harga Sembilan Bahan Pokok dan Bahan Bakar Minyak Tanah </v>
          </cell>
        </row>
        <row r="67">
          <cell r="G67" t="str">
            <v xml:space="preserve">Pembinaan,Pengawasan dan Monitoring Distribusi Beras Bersubsidi Untuk Rumah Tangga Miskin </v>
          </cell>
        </row>
        <row r="68">
          <cell r="G68" t="str">
            <v>Peningkatan sumber daya aparatur dalam pengembangan badan usaha milik daerah</v>
          </cell>
        </row>
        <row r="69">
          <cell r="G69" t="str">
            <v>Penyusunan Laporan Penyelenggaraan Pemerintahan Daerah (LPPD)</v>
          </cell>
        </row>
        <row r="72">
          <cell r="G72" t="str">
            <v>Pembinaan Pegawai Syarah</v>
          </cell>
        </row>
        <row r="76">
          <cell r="G76" t="str">
            <v xml:space="preserve">Monitoring Dan Evaluasi Bansos </v>
          </cell>
        </row>
        <row r="77">
          <cell r="G77" t="str">
            <v>Pembinaan Organisasi Kemasyarakatan ( Dharma Wanita )</v>
          </cell>
        </row>
        <row r="78">
          <cell r="G78" t="str">
            <v>Pembinaan Organisasi Kemasyarakatan (LASQI)</v>
          </cell>
        </row>
        <row r="79">
          <cell r="G79" t="str">
            <v>Monitoring Dan Evaluasi Kegiatan Kesramas</v>
          </cell>
        </row>
        <row r="83">
          <cell r="G83" t="str">
            <v>Penyebarluasan Informasi Pembangunan Daerah</v>
          </cell>
        </row>
        <row r="87">
          <cell r="K87">
            <v>31938890943</v>
          </cell>
        </row>
      </sheetData>
      <sheetData sheetId="18">
        <row r="11">
          <cell r="G11" t="str">
            <v>Pemeliharaan rutin/berkala Kendaraan Dinas/Operasional</v>
          </cell>
        </row>
        <row r="12">
          <cell r="G12" t="str">
            <v>Pengadaan Sarana dan Prasarana Kantor</v>
          </cell>
        </row>
        <row r="13">
          <cell r="G13" t="str">
            <v>Pemeliharaan rutin/berkala Peralatan Gedung Kantor</v>
          </cell>
        </row>
        <row r="14">
          <cell r="G14" t="str">
            <v>Pengadaan Kendaraan Dinas/Operasional</v>
          </cell>
        </row>
        <row r="16">
          <cell r="G16" t="str">
            <v>Penyediaan jasa administrasi keuangan</v>
          </cell>
        </row>
        <row r="17">
          <cell r="G17" t="str">
            <v xml:space="preserve"> Penyediaan Pelayanan Administrasi Perkantoran</v>
          </cell>
        </row>
        <row r="18">
          <cell r="G18" t="str">
            <v>Rapat-rapat Koordinasi Dan Konsultasi</v>
          </cell>
        </row>
        <row r="22">
          <cell r="G22" t="str">
            <v>Kunjungan Kerja Pimpinan dan Anggota DPRD Dalam Daerah</v>
          </cell>
        </row>
        <row r="23">
          <cell r="G23" t="str">
            <v>Kegiatan Reses</v>
          </cell>
        </row>
        <row r="24">
          <cell r="G24" t="str">
            <v>Hearing/Dialog dan Koordinasi dengan Pejabat Pemerintah Daerah dan Tokoh Masyarakat/Tokoh Agama</v>
          </cell>
        </row>
        <row r="25">
          <cell r="G25" t="str">
            <v>Sosialisasi Peraturan Perundang-undangan</v>
          </cell>
        </row>
        <row r="26">
          <cell r="G26" t="str">
            <v>Rapat-rapat Paripurna</v>
          </cell>
        </row>
        <row r="27">
          <cell r="G27" t="str">
            <v>Pembahasan Rancangan Peraturan Daerah</v>
          </cell>
        </row>
        <row r="28">
          <cell r="G28" t="str">
            <v>Peningkatan Kapasitas Pimpinan dan Anggota DPRD</v>
          </cell>
        </row>
        <row r="29">
          <cell r="G29" t="str">
            <v>Rapat-rapat Alat Kelengkapan Dewan</v>
          </cell>
        </row>
        <row r="30">
          <cell r="K30">
            <v>14973013775</v>
          </cell>
        </row>
      </sheetData>
      <sheetData sheetId="19">
        <row r="11">
          <cell r="G11" t="str">
            <v>Pengadaan Sarana dan Prasarana Perkantoran</v>
          </cell>
        </row>
        <row r="15">
          <cell r="G15" t="str">
            <v>Penyediaan Pelayanan Administrasi Perkantoran</v>
          </cell>
        </row>
        <row r="17">
          <cell r="G17" t="str">
            <v>Rapat-Rapat Koordinasi dan Konsultasi</v>
          </cell>
        </row>
        <row r="22">
          <cell r="G22" t="str">
            <v>Evaluasi Pelaksanaan Pertanggung Jawaban Keuangan Desa</v>
          </cell>
        </row>
        <row r="27">
          <cell r="G27" t="str">
            <v>Perhitungan APBD T.A 2014</v>
          </cell>
        </row>
        <row r="28">
          <cell r="G28" t="str">
            <v>sistem informasi pengelolaan keuangan daerah</v>
          </cell>
        </row>
        <row r="30">
          <cell r="G30" t="str">
            <v>Optimalisasi Penagihan PBB</v>
          </cell>
        </row>
        <row r="32">
          <cell r="G32" t="str">
            <v>Penyusunan Sistem Informasi Pengelolaan Gaji</v>
          </cell>
        </row>
        <row r="34">
          <cell r="G34" t="str">
            <v>Intentifikasi dan Eksentifikasi Sumber-sumber Pendapatan Daerah</v>
          </cell>
        </row>
        <row r="35">
          <cell r="G35" t="str">
            <v>Sistem Informasi Aset/Barang Daearah</v>
          </cell>
        </row>
        <row r="36">
          <cell r="G36" t="str">
            <v>Penyusunan Pelaporan Keuangan akhir tahun</v>
          </cell>
        </row>
        <row r="37">
          <cell r="G37" t="str">
            <v>Perubahan APBD TA. 2016 dan Penyusunan APBD TA. 2017</v>
          </cell>
        </row>
        <row r="38">
          <cell r="G38" t="str">
            <v>Penyusunan Standar Harga</v>
          </cell>
        </row>
        <row r="39">
          <cell r="G39" t="str">
            <v>Implementasi PBB dan BPHTB di Kabupaten Donggala</v>
          </cell>
        </row>
        <row r="41">
          <cell r="G41" t="str">
            <v>Peningkatan manajemen aset/barang daerah</v>
          </cell>
        </row>
        <row r="42">
          <cell r="G42" t="str">
            <v>Penyediaan Pelayanan Administrasi Pengelolaan Keuangan Daerah</v>
          </cell>
        </row>
        <row r="43">
          <cell r="K43">
            <v>16750913700</v>
          </cell>
        </row>
      </sheetData>
      <sheetData sheetId="20">
        <row r="11">
          <cell r="G11" t="str">
            <v>Pengadaan Sarana dan Prasarana Kantor</v>
          </cell>
        </row>
        <row r="13">
          <cell r="G13" t="str">
            <v xml:space="preserve">Rapat-rapat koordinasi dan konsultasi </v>
          </cell>
        </row>
        <row r="14">
          <cell r="G14" t="str">
            <v>Penyediaan Pelayanan Administrasi Perkantoran</v>
          </cell>
        </row>
        <row r="21">
          <cell r="G21" t="str">
            <v>Koordinasi pengawasan yang lebih komprehensif</v>
          </cell>
        </row>
        <row r="22">
          <cell r="G22" t="str">
            <v>Penanganan kasus pada wilayah pemerintahan dibawahnya</v>
          </cell>
        </row>
        <row r="23">
          <cell r="G23" t="str">
            <v>Tindak lanjut hasil temuan pengawasan</v>
          </cell>
        </row>
        <row r="24">
          <cell r="G24" t="str">
            <v>Pengendalian Manajemen Pelaksanaan Kebijakan KDH</v>
          </cell>
        </row>
        <row r="25">
          <cell r="G25" t="str">
            <v>Pelaksanaan pengawasan Internal secara berkala</v>
          </cell>
        </row>
        <row r="27">
          <cell r="G27" t="str">
            <v>Inventarisasi temuan pengawasan</v>
          </cell>
        </row>
        <row r="28">
          <cell r="G28" t="str">
            <v>Penanganan  Kasus pengaduan di lingkungan Pemerintah Daerah</v>
          </cell>
        </row>
        <row r="30">
          <cell r="G30" t="str">
            <v>Pelatihan pengembangan tenaga pemeriksa dan aparatur pengawasan</v>
          </cell>
        </row>
        <row r="33">
          <cell r="K33">
            <v>4284188909</v>
          </cell>
        </row>
      </sheetData>
      <sheetData sheetId="21">
        <row r="11">
          <cell r="G11" t="str">
            <v>Pengadaan Sarana dan Prasarana Kantor</v>
          </cell>
        </row>
        <row r="12">
          <cell r="G12" t="str">
            <v>Pengadaan Kenderaan Dinas/Oprasional</v>
          </cell>
        </row>
        <row r="14">
          <cell r="G14" t="str">
            <v>Pendidikan dan Pelatihan Sturuktural bagi PNS Daerah</v>
          </cell>
        </row>
        <row r="15">
          <cell r="G15" t="str">
            <v>Pendidikan dan Pelatihan Prajabtan bagi Calon PNS Daerah</v>
          </cell>
        </row>
        <row r="17">
          <cell r="G17" t="str">
            <v>Penyediaan Pelayanan Administrasi Perkantoran</v>
          </cell>
        </row>
        <row r="18">
          <cell r="G18" t="str">
            <v>Rapat-rapat Koordinasi dan Konsultasi</v>
          </cell>
        </row>
        <row r="24">
          <cell r="G24" t="str">
            <v>Pengurusan Administrasi Kesejahteraan Pegawai</v>
          </cell>
        </row>
        <row r="25">
          <cell r="G25" t="str">
            <v>Proses Penanganan Kasus-kasus Pelanggaran Disiplin PNS</v>
          </cell>
        </row>
        <row r="26">
          <cell r="G26" t="str">
            <v>Penempatan PNS</v>
          </cell>
        </row>
        <row r="28">
          <cell r="G28" t="str">
            <v>Pembangunan/Pengembangan Sistem Informasi Kepegawaian Daerah</v>
          </cell>
        </row>
        <row r="30">
          <cell r="G30" t="str">
            <v>Seleksi Penerimaan Calon PNS</v>
          </cell>
        </row>
        <row r="31">
          <cell r="G31" t="str">
            <v>Pemberian Bantuan Tugas Belajar dan Ikatan Dinas</v>
          </cell>
        </row>
        <row r="32">
          <cell r="G32" t="str">
            <v>Penataan Sistem Administrasi Kenaikan Pangkat Otomatis PNS</v>
          </cell>
        </row>
        <row r="33">
          <cell r="K33">
            <v>8720915270</v>
          </cell>
        </row>
      </sheetData>
      <sheetData sheetId="22">
        <row r="11">
          <cell r="G11" t="str">
            <v>Pengadaan Sarana dan Prasarana kantor</v>
          </cell>
        </row>
        <row r="13">
          <cell r="G13" t="str">
            <v>Pendidikan dan Pelatihan Formal</v>
          </cell>
        </row>
        <row r="15">
          <cell r="G15" t="str">
            <v>Penyadia Pelayanan Administrasi Perkantoran</v>
          </cell>
        </row>
        <row r="16">
          <cell r="G16" t="str">
            <v>Rapat-rapat Koordinasi dan Konsultasi</v>
          </cell>
        </row>
        <row r="24">
          <cell r="G24" t="str">
            <v>Promosi Potensi Daerah</v>
          </cell>
        </row>
        <row r="25">
          <cell r="G25" t="str">
            <v>Peningkatan pemantauan, Pembinaan dan Pengawasan Pelaksanaan Penanaman Modal</v>
          </cell>
        </row>
        <row r="27">
          <cell r="G27" t="str">
            <v>Kegiatan Peningkatan Koordinasi dan Kerjasama Bidang Penanaman Modal Dengan Dunia Usaha</v>
          </cell>
        </row>
        <row r="32">
          <cell r="G32" t="str">
            <v>Pengembangan Sistem Informasi Managemen Perizinan dan Non Perizinan</v>
          </cell>
        </row>
        <row r="36">
          <cell r="G36" t="str">
            <v>Fasilitas Kemudahan Perizinan Pengembangan Usaha</v>
          </cell>
        </row>
        <row r="37">
          <cell r="K37">
            <v>2834634000</v>
          </cell>
        </row>
      </sheetData>
      <sheetData sheetId="23">
        <row r="11">
          <cell r="G11" t="str">
            <v>Pengadaan Sarana dan Prasarana Kantor</v>
          </cell>
        </row>
        <row r="12">
          <cell r="G12" t="str">
            <v>Pengadaan Sarana dan Prasarana Kantor (DAK)</v>
          </cell>
        </row>
        <row r="15">
          <cell r="G15" t="str">
            <v>Penyediaan Pelayanan Administrasi Perkantoran</v>
          </cell>
        </row>
        <row r="16">
          <cell r="G16" t="str">
            <v>Rapat rapat Koordinasi dan Konsultasi</v>
          </cell>
        </row>
        <row r="20">
          <cell r="G20" t="str">
            <v>Kesiapsiagaan dalam Pengurangan Resiko Bencana</v>
          </cell>
        </row>
        <row r="21">
          <cell r="G21" t="str">
            <v>Pencegahan dan Mitigasi Dalam Penanggulangan Bencana</v>
          </cell>
        </row>
        <row r="23">
          <cell r="G23" t="str">
            <v>Penanganan Rehabilitasi Pasca Bencana</v>
          </cell>
        </row>
        <row r="24">
          <cell r="G24" t="str">
            <v>Penanganan Rekonstruksi Pasca Bencana</v>
          </cell>
        </row>
        <row r="26">
          <cell r="G26" t="str">
            <v>Penanggulangan Logistik dan Peralatan Bencana</v>
          </cell>
        </row>
        <row r="27">
          <cell r="G27" t="str">
            <v>Penanggulangan Kedaruratan Bencana</v>
          </cell>
        </row>
        <row r="28">
          <cell r="K28">
            <v>8708011500</v>
          </cell>
        </row>
      </sheetData>
      <sheetData sheetId="24">
        <row r="11">
          <cell r="G11" t="str">
            <v>pengadaan Kendaraan dinas/operasional</v>
          </cell>
        </row>
        <row r="12">
          <cell r="G12" t="str">
            <v>Pemeliharaan Perawatan Bangunan Gedung Kantor</v>
          </cell>
        </row>
        <row r="14">
          <cell r="G14" t="str">
            <v>Penyediaan Pelayanan Administrasi Perkantoran</v>
          </cell>
        </row>
        <row r="15">
          <cell r="G15" t="str">
            <v>Rapat-rapat Koordinasi dan Konsultasi</v>
          </cell>
        </row>
        <row r="21">
          <cell r="G21" t="str">
            <v>Koordinasi Dewan Ketahanan Pangan Kabupaten dan Kecamatan</v>
          </cell>
        </row>
        <row r="22">
          <cell r="G22" t="str">
            <v>Pembangunan Gudang Lumbung Pangan dan Lantai Jemur (DAK)</v>
          </cell>
        </row>
        <row r="23">
          <cell r="G23" t="str">
            <v>Pembangunan Gudang Lumbung Pangan dan Lantai Jemur Masyarakat</v>
          </cell>
        </row>
        <row r="24">
          <cell r="G24" t="str">
            <v>Pelaksanaan Hari Pangan Sedunia (HPS) Tkt. Propinsi dan Nasional</v>
          </cell>
        </row>
        <row r="32">
          <cell r="G32" t="str">
            <v>Intervensi Daerah Rawan Pangan dan Pembinaan Cadangan Pangan Masyarakat/Pemerintah Daerah</v>
          </cell>
        </row>
        <row r="33">
          <cell r="G33" t="str">
            <v>Pengujian Pangan Segar dan Olahan</v>
          </cell>
        </row>
        <row r="34">
          <cell r="G34" t="str">
            <v>Pemantauan Harga Pangan Masyarakat</v>
          </cell>
        </row>
        <row r="35">
          <cell r="G35" t="str">
            <v>Lomba Cipta Menu Beragam Bergizi Seimbang dan Aman (B2SA) Tingkat Kabupaten dan Propinsi</v>
          </cell>
        </row>
        <row r="36">
          <cell r="G36" t="str">
            <v>Pengembangan Kawasan Rumah Pangan Lestari (KRPL)</v>
          </cell>
        </row>
        <row r="37">
          <cell r="G37" t="str">
            <v>Pembinaan lembaga distribusi pangan  masyarakat (LDPM)</v>
          </cell>
        </row>
        <row r="39">
          <cell r="G39" t="str">
            <v>Pembinaan Pangan Olahan Berbasis Sumberdaya Lokal</v>
          </cell>
        </row>
        <row r="40">
          <cell r="G40" t="str">
            <v>Survey Pola Konsumsi Masyarakat</v>
          </cell>
        </row>
        <row r="41">
          <cell r="G41" t="str">
            <v>Pengembangan Keamanan Pangan Segar</v>
          </cell>
        </row>
        <row r="42">
          <cell r="K42">
            <v>4328174018</v>
          </cell>
        </row>
      </sheetData>
      <sheetData sheetId="25">
        <row r="11">
          <cell r="G11" t="str">
            <v>Musyawarah Kabupaten KORPRI</v>
          </cell>
        </row>
        <row r="12">
          <cell r="G12" t="str">
            <v>Persemayaman Dan Pemakaman Bagi PNS/Anggota KORPRI di Lingkungan Pemerintah Kab. Donggala Baik Yang masih Aktif maupun Yang sudah pensiun</v>
          </cell>
        </row>
        <row r="13">
          <cell r="G13" t="str">
            <v>HUT KORPRI</v>
          </cell>
        </row>
        <row r="14">
          <cell r="G14" t="str">
            <v>Sosialisasi peraturan perundang-undangan</v>
          </cell>
        </row>
        <row r="15">
          <cell r="G15" t="str">
            <v>Bakti Sosial</v>
          </cell>
        </row>
        <row r="16">
          <cell r="G16" t="str">
            <v>Pertandingan Olah Raga antar KORPRI (Bulu Tangkis, Tenis Meja, tenis Lapangan,Fut sall, Bola Voly, Catur, Takraw)</v>
          </cell>
        </row>
        <row r="17">
          <cell r="G17" t="str">
            <v>Perlombaan Pengucapan Sapta Prasatya KORPRI dan Mars KORPRI</v>
          </cell>
        </row>
        <row r="18">
          <cell r="G18" t="str">
            <v>PORDA KORPRI</v>
          </cell>
        </row>
        <row r="20">
          <cell r="G20" t="str">
            <v>Penyediaan Pelayanan Administrasi Perkantoran</v>
          </cell>
        </row>
        <row r="21">
          <cell r="G21" t="str">
            <v>Rapat-rapat Koordinasi dan Konsultasi</v>
          </cell>
        </row>
        <row r="23">
          <cell r="G23" t="str">
            <v>Pengadaan Sarana dan Prasarana Kantor</v>
          </cell>
        </row>
        <row r="24">
          <cell r="K24">
            <v>985149800</v>
          </cell>
        </row>
      </sheetData>
      <sheetData sheetId="26">
        <row r="11">
          <cell r="G11" t="str">
            <v>Pengadaan Sarana dan Prasarana Kantor</v>
          </cell>
        </row>
        <row r="13">
          <cell r="G13" t="str">
            <v>Rapat-rapat Konsultasi dan Koordinasi.</v>
          </cell>
        </row>
        <row r="14">
          <cell r="G14" t="str">
            <v>Penyediaan Pelayanan Administrasi Perkantoran</v>
          </cell>
        </row>
        <row r="18">
          <cell r="G18" t="str">
            <v>Pemberdayaan Lembaga dan Organisasi Masyarakat Pedesaan</v>
          </cell>
        </row>
        <row r="21">
          <cell r="G21" t="str">
            <v>Bimbingan Teknis Pengelola Kegiatan</v>
          </cell>
        </row>
        <row r="23">
          <cell r="G23" t="str">
            <v>Pengendalian Administrasi Penguatan Kelembagaan BUMDes</v>
          </cell>
        </row>
        <row r="24">
          <cell r="G24" t="str">
            <v>Pengendalian Administrasi Peningkatan Kesejahteraan Keluarga Melalui Pemberdayaan Masyarakat Pengembangan Infrastruktur Ekonomi Kabupaten Donggala</v>
          </cell>
        </row>
        <row r="25">
          <cell r="G25" t="str">
            <v>Fasilitasi Penguatan Cadangan Pangan Pemerintah Desa</v>
          </cell>
        </row>
        <row r="28">
          <cell r="G28" t="str">
            <v>Fasilitasi peningkatan budaya gotong royong dan peran  lembaga adat.</v>
          </cell>
        </row>
        <row r="29">
          <cell r="G29" t="str">
            <v>Pelaksanaan Musyawarah Membangunan Desa (Musrembang Desa/Kel.)</v>
          </cell>
        </row>
        <row r="30">
          <cell r="G30" t="str">
            <v>Fasilitasi pemasyarakatan dan gelar TTG Kabupaten / Nasional.</v>
          </cell>
        </row>
        <row r="32">
          <cell r="G32" t="str">
            <v>Fasilitasi Penilaian Lomba Desa / Kelurahan</v>
          </cell>
        </row>
        <row r="33">
          <cell r="G33" t="str">
            <v>Pengendalian Pamsimas &amp; Inventarisasi Data Base Infrastruktur Pedesaan</v>
          </cell>
        </row>
        <row r="34">
          <cell r="G34" t="str">
            <v>Pengendalian Administrasi Pembangunan Kawasan Perdesaan</v>
          </cell>
        </row>
        <row r="36">
          <cell r="G36" t="str">
            <v>Fasilitasi Pengendalian Pelaksanaan ADD</v>
          </cell>
        </row>
        <row r="37">
          <cell r="G37" t="str">
            <v>Pelatihan Manajemen Aparatur Pemerintahan  Desa</v>
          </cell>
        </row>
        <row r="40">
          <cell r="G40" t="str">
            <v>Fasilitasi Tim Penggerak PKK Kabupaten Donggala</v>
          </cell>
        </row>
        <row r="42">
          <cell r="G42" t="str">
            <v>Pelantikan Kepala desa Dan BPD</v>
          </cell>
        </row>
        <row r="43">
          <cell r="K43">
            <v>7422464796</v>
          </cell>
        </row>
      </sheetData>
      <sheetData sheetId="27">
        <row r="11">
          <cell r="G11" t="str">
            <v xml:space="preserve">Pengadaan Sarana dan Prasarana	 Aparatur	 </v>
          </cell>
        </row>
        <row r="14">
          <cell r="G14" t="str">
            <v>sosialisasi dan bimbingan teknis</v>
          </cell>
        </row>
        <row r="16">
          <cell r="G16" t="str">
            <v>Rapat-rapat koordinasi dan konsultasi</v>
          </cell>
        </row>
        <row r="17">
          <cell r="G17" t="str">
            <v xml:space="preserve">penyediaan pelayanan administrasi perkantoran	 </v>
          </cell>
        </row>
        <row r="21">
          <cell r="G21" t="str">
            <v>Pengembangan sistem  informasi statistik pertanian</v>
          </cell>
        </row>
        <row r="22">
          <cell r="G22" t="str">
            <v>Penyususnan laporan capaian kinerja dan ikhtisar realisasi kinerja SKPD</v>
          </cell>
        </row>
        <row r="23">
          <cell r="G23" t="str">
            <v xml:space="preserve">Perencanaan Monitoring dan 	Evaluasi	 </v>
          </cell>
        </row>
        <row r="29">
          <cell r="G29" t="str">
            <v>Pengembangan agribisnis peternakan</v>
          </cell>
        </row>
        <row r="33">
          <cell r="G33" t="str">
            <v>Pemeliharaan Kesehatan dan pencegahan penyakit menular ternak dan zoonosis</v>
          </cell>
        </row>
        <row r="40">
          <cell r="G40" t="str">
            <v>Pengembangan Inseminasi Buatan (IB)</v>
          </cell>
        </row>
        <row r="48">
          <cell r="G48" t="str">
            <v>Penjamin pangan asal hewanyang aman dan halal serta pemenuhan persaratan produk hewan non pangan</v>
          </cell>
        </row>
        <row r="49">
          <cell r="G49" t="str">
            <v>Pengatan kelembagaan kelompok peternakan</v>
          </cell>
        </row>
        <row r="53">
          <cell r="G53" t="str">
            <v xml:space="preserve">Produksi Pengembangan	 Perlindungan dan pasca panen Buah dan Tanaman Hias	 </v>
          </cell>
        </row>
        <row r="54">
          <cell r="G54" t="str">
            <v>Produksi Pengembangan Perlindungan dan Pasca Panen Sayuran dan Biofarmaka</v>
          </cell>
        </row>
        <row r="63">
          <cell r="G63" t="str">
            <v>Penguatan irigasi partisipatif (HIBAH WISMP II)</v>
          </cell>
        </row>
        <row r="66">
          <cell r="G66" t="str">
            <v>Pengembangan alat dan mesin pertanian</v>
          </cell>
        </row>
        <row r="72">
          <cell r="G72" t="str">
            <v>Pengembangan pertanian (DAU)</v>
          </cell>
        </row>
        <row r="74">
          <cell r="G74" t="str">
            <v>Pembinaan dan pengelolaan irigasi</v>
          </cell>
        </row>
        <row r="85">
          <cell r="G85" t="str">
            <v>Penyuluhan dan Pendampingan Petani dan Pelaku Agribisnis (PUAP)</v>
          </cell>
        </row>
        <row r="86">
          <cell r="G86" t="str">
            <v>Pembinaan dan Pengendalian Pupuk dan Pestisida</v>
          </cell>
        </row>
        <row r="90">
          <cell r="G90" t="str">
            <v>Pengembangan pertanian (DAK)</v>
          </cell>
        </row>
        <row r="91">
          <cell r="G91" t="str">
            <v>Pengolahan lahan dan air</v>
          </cell>
        </row>
        <row r="97">
          <cell r="G97" t="str">
            <v>Pengembangan sarana pengolahan dan pemasaran hasil pertanian (P2HP) peternakan</v>
          </cell>
        </row>
        <row r="98">
          <cell r="G98" t="str">
            <v>Pengembangan Sarana Pengolahan dan Pemasaran Hasil Pertanian (P2HP) Tanaman Pangan</v>
          </cell>
        </row>
        <row r="99">
          <cell r="G99" t="str">
            <v>Pengembangan sarana pengolahan dan pemasaran hasil pertanian (P2HP) hortikultura</v>
          </cell>
        </row>
        <row r="102">
          <cell r="G102" t="str">
            <v>Pengembangan produksi tanaman pangan</v>
          </cell>
        </row>
        <row r="103">
          <cell r="G103" t="str">
            <v>Penanganan pasca panen tanaman pangan</v>
          </cell>
        </row>
        <row r="104">
          <cell r="G104" t="str">
            <v>Penguatan perlindungan tanaman pangan dan gangguan OPT dan DPI</v>
          </cell>
        </row>
        <row r="105">
          <cell r="K105">
            <v>28072565618</v>
          </cell>
        </row>
      </sheetData>
      <sheetData sheetId="28">
        <row r="11">
          <cell r="G11" t="str">
            <v>Pembangunan Rumah Dinas BPP, Pagar BPP, Gedung BPP (DAU)</v>
          </cell>
        </row>
        <row r="12">
          <cell r="G12" t="str">
            <v>Pembangunan Rumah Dinas BPP, Pagar BPP, Gedung BPP (DAK)</v>
          </cell>
        </row>
        <row r="13">
          <cell r="G13" t="str">
            <v>Pengadaan Media Alat Bantu dan Mobiler BP4K  dan BPP.</v>
          </cell>
        </row>
        <row r="16">
          <cell r="G16" t="str">
            <v xml:space="preserve">Penyediaan Pelayanan Administrasi Perkantoran	</v>
          </cell>
        </row>
        <row r="18">
          <cell r="G18" t="str">
            <v>Rapat - rapat koordinasi dan konsultasi</v>
          </cell>
        </row>
        <row r="22">
          <cell r="G22" t="str">
            <v>Pembinaan dan Pengawasan Sistem Penyuluhan Pertanian, Perikanan dan Kehutanan</v>
          </cell>
        </row>
        <row r="24">
          <cell r="G24" t="str">
            <v xml:space="preserve">Peningkatan kapasitas 	 dan kompetensi tenaga penyuluh	 pertanian, perikanan dan kehutanan	</v>
          </cell>
        </row>
        <row r="25">
          <cell r="G25" t="str">
            <v>Peningkatan Kapasitas Kelembagaan Tani dan Nelayan</v>
          </cell>
        </row>
        <row r="28">
          <cell r="G28" t="str">
            <v xml:space="preserve">Penyuluhan penerapan teknologi tepat	 guna	</v>
          </cell>
        </row>
        <row r="30">
          <cell r="G30" t="str">
            <v xml:space="preserve">Pengembangan metode penyuluhan  pertanian, perikanan dan kehutanan	</v>
          </cell>
        </row>
        <row r="31">
          <cell r="G31" t="str">
            <v xml:space="preserve">Penyusunan program dan penyelenggaraan programa pertanian	 perikanan dan kehutanan	</v>
          </cell>
        </row>
        <row r="32">
          <cell r="G32" t="str">
            <v xml:space="preserve">Peningkatan kerjasama dan kemitraan 	 penyelenggaraan penyuluhan pertanian, perikanan dan kehutanan	</v>
          </cell>
        </row>
        <row r="33">
          <cell r="K33">
            <v>7312571261</v>
          </cell>
        </row>
      </sheetData>
      <sheetData sheetId="29">
        <row r="11">
          <cell r="G11" t="str">
            <v>Pengadaan Sarana Dan Prasarana Kantor</v>
          </cell>
        </row>
        <row r="13">
          <cell r="G13" t="str">
            <v>Peningkatan Kapasitas Sumber Daya Aparatur</v>
          </cell>
        </row>
        <row r="15">
          <cell r="G15" t="str">
            <v>Penyediaan Pelayanan Administrasi Perkantoran</v>
          </cell>
        </row>
        <row r="16">
          <cell r="G16" t="str">
            <v>Rapat - Rapat Kordinasi dan Konsultasi</v>
          </cell>
        </row>
        <row r="24">
          <cell r="G24" t="str">
            <v>Pegelolaan Lahan Dan Air</v>
          </cell>
        </row>
        <row r="25">
          <cell r="G25" t="str">
            <v>Pengembangan Pertanian Pada Lahan Kering</v>
          </cell>
        </row>
        <row r="29">
          <cell r="G29" t="str">
            <v>Peningkatan Jalan Usaha Tani (JUT)</v>
          </cell>
        </row>
        <row r="30">
          <cell r="G30" t="str">
            <v>Pengembangan Jalan Kantong Produksi (DAK)</v>
          </cell>
        </row>
        <row r="32">
          <cell r="G32" t="str">
            <v>Peningkatan Mutu SDM Dan Teknologi Perkebunan</v>
          </cell>
        </row>
        <row r="34">
          <cell r="G34" t="str">
            <v>Peningkatan Produksi, Produktifitas Dan Mutu Perkebunan</v>
          </cell>
        </row>
        <row r="35">
          <cell r="G35" t="str">
            <v>Penyediaan Sarana Dan Prasarana Pertanian</v>
          </cell>
        </row>
        <row r="36">
          <cell r="G36" t="str">
            <v>Pembinaan Pasca Panen , Pengolahan Dan Pemasaran Hasil Perkebunan</v>
          </cell>
        </row>
        <row r="37">
          <cell r="G37" t="str">
            <v>Pengembangan Pertanian</v>
          </cell>
        </row>
        <row r="41">
          <cell r="G41" t="str">
            <v>Inventarisasi Potensi Hutan</v>
          </cell>
        </row>
        <row r="42">
          <cell r="G42" t="str">
            <v>Pengelolaan dan pemanfaatan hutan ( Kesatuan pemangkuan Hutan)</v>
          </cell>
        </row>
        <row r="43">
          <cell r="G43" t="str">
            <v>Pengembangan Pengujian Dan Pengendalian Kehutanan</v>
          </cell>
        </row>
        <row r="44">
          <cell r="G44" t="str">
            <v>Penyusunan database kegiatan perkebunan dan kehutanan</v>
          </cell>
        </row>
        <row r="46">
          <cell r="G46" t="str">
            <v xml:space="preserve">Reboisasi dan Penghijauan </v>
          </cell>
        </row>
        <row r="47">
          <cell r="G47" t="str">
            <v>Reboisasi dan Penghijauan (DAK)</v>
          </cell>
        </row>
        <row r="52">
          <cell r="G52" t="str">
            <v>Perlindungan Dan Pengawasan Hutan</v>
          </cell>
        </row>
        <row r="53">
          <cell r="G53" t="str">
            <v>Penyuluhan Kesadaran Masyarakat Mengenai Dampak Perusakan hutan</v>
          </cell>
        </row>
        <row r="57">
          <cell r="K57">
            <v>14343241843</v>
          </cell>
        </row>
      </sheetData>
      <sheetData sheetId="30">
        <row r="13">
          <cell r="G13" t="str">
            <v>Pendidikan dan Pelatihan Non Formal</v>
          </cell>
        </row>
        <row r="15">
          <cell r="G15" t="str">
            <v>Penyediaan Pelayanan Administrasi Perkantoran</v>
          </cell>
        </row>
        <row r="16">
          <cell r="G16" t="str">
            <v>Rapat-Rapat Koordinasi dan Konsultasi</v>
          </cell>
        </row>
        <row r="21">
          <cell r="G21" t="str">
            <v>Inventarisasi Lokasi Daerah Panas Bumi</v>
          </cell>
        </row>
        <row r="26">
          <cell r="G26" t="str">
            <v>Koordinasi Pengembangan Ketenagalistrikan</v>
          </cell>
        </row>
        <row r="34">
          <cell r="G34" t="str">
            <v>Pembinaan Usaha Hilir Minyak dan Gas Bumi</v>
          </cell>
        </row>
        <row r="36">
          <cell r="G36" t="str">
            <v>Program Pembinaan Usaha Pertambangan Mineral Logam dan Batuan</v>
          </cell>
        </row>
        <row r="37">
          <cell r="G37" t="str">
            <v>Pemutakhiran data base Wilayah Izin Usaha Pertambangan Batuan</v>
          </cell>
        </row>
        <row r="39">
          <cell r="G39" t="str">
            <v>Pengawasan Terhadap Pelaksanaan Kegiatan Eksplorasi dan Operasi Produksi</v>
          </cell>
        </row>
        <row r="40">
          <cell r="G40" t="str">
            <v>Koordinasi dan pendataan  tentang hasil produksi dibidang pertambangan</v>
          </cell>
        </row>
        <row r="42">
          <cell r="G42" t="str">
            <v>Monitoring, Evaluasi dan Pelaporan Dampak Kerusakan Lingkungan Akibat Pertambangan Rakyat</v>
          </cell>
        </row>
        <row r="43">
          <cell r="K43">
            <v>2889700100</v>
          </cell>
        </row>
      </sheetData>
      <sheetData sheetId="31">
        <row r="11">
          <cell r="G11" t="str">
            <v>Pengadaan Perlengkapan Gedung Kantor</v>
          </cell>
        </row>
        <row r="15">
          <cell r="G15" t="str">
            <v>Penyedian Pelayanan Administrasi Perkantoran</v>
          </cell>
        </row>
        <row r="16">
          <cell r="G16" t="str">
            <v>Rapat-rapat Koordinasi dan Konsultasi</v>
          </cell>
        </row>
        <row r="22">
          <cell r="G22" t="str">
            <v>Pengembangan dan Rehabilitasi Ekosistem Pesisir, Laut dan Pulau-Pulau Kecil</v>
          </cell>
        </row>
        <row r="27">
          <cell r="G27" t="str">
            <v>Pengawasan Dan Pengendalian Pemanfaatan Sumberdaya Kelautan Dan Perikanan (SDKP)</v>
          </cell>
        </row>
        <row r="30">
          <cell r="G30" t="str">
            <v>Pengembangan dan Pengelolaan Budidaya Perikanan</v>
          </cell>
        </row>
        <row r="31">
          <cell r="G31" t="str">
            <v>Pengembangan Sistem Sarana dan Prasarana Budidaya</v>
          </cell>
        </row>
        <row r="33">
          <cell r="G33" t="str">
            <v>Peningkatan dan Pengembangan Usaha Perikanan</v>
          </cell>
        </row>
        <row r="34">
          <cell r="G34" t="str">
            <v>Pembinaan dan Pengembangan Mutu Hasil Perikanan</v>
          </cell>
        </row>
        <row r="35">
          <cell r="G35" t="str">
            <v>Pengololaan Dan Pemasaran Hasil Perikanan</v>
          </cell>
        </row>
        <row r="37">
          <cell r="G37" t="str">
            <v>Pendamping Peningkatan dan Pengmbangan Sarana dan Prasarana Perikanan dan Kelautan (DAU)</v>
          </cell>
        </row>
        <row r="38">
          <cell r="G38" t="str">
            <v>Peningkatan dan Pengembangan Sarana dan Prasarana Perikanan dan Kelautan (DAK)</v>
          </cell>
        </row>
        <row r="42">
          <cell r="G42" t="str">
            <v>Survey Potensi Terumbu Karang</v>
          </cell>
        </row>
        <row r="43">
          <cell r="G43" t="str">
            <v>Kajian Mitigasi Bencana Alam, laut Dan perkiraan Iklim laut</v>
          </cell>
        </row>
        <row r="45">
          <cell r="G45" t="str">
            <v>Pengelolaan Sumber Daya Ikan</v>
          </cell>
        </row>
        <row r="46">
          <cell r="G46" t="str">
            <v>Pengelolaan dan Pengembangan Usaha Produksi Penangkapan</v>
          </cell>
        </row>
        <row r="47">
          <cell r="G47" t="str">
            <v>Prasarana Perikanan Tangkap</v>
          </cell>
        </row>
        <row r="49">
          <cell r="K49">
            <v>15091081921</v>
          </cell>
        </row>
      </sheetData>
      <sheetData sheetId="32">
        <row r="11">
          <cell r="G11" t="str">
            <v>Pengadaan Sarana dan Prasarana Kantor</v>
          </cell>
        </row>
        <row r="15">
          <cell r="G15" t="str">
            <v>Rapat-rapat koordinasi dan konsultasi</v>
          </cell>
        </row>
        <row r="16">
          <cell r="G16" t="str">
            <v>Penyediaan Pelayanan Administrasi Perkantoran</v>
          </cell>
        </row>
        <row r="20">
          <cell r="G20" t="str">
            <v>Fasilitasi Pengembangan Usaha Kecil dan Menengah</v>
          </cell>
        </row>
        <row r="22">
          <cell r="G22" t="str">
            <v>fasilitasi pengembangan sarana promosi hasil produksi</v>
          </cell>
        </row>
        <row r="26">
          <cell r="G26" t="str">
            <v>Penyelenggaraan Pelatihan Kewirausahaan</v>
          </cell>
        </row>
        <row r="27">
          <cell r="G27" t="str">
            <v>Fasilitasi Peningkatan Kemitraan Usaha bagi UMKM</v>
          </cell>
        </row>
        <row r="29">
          <cell r="G29" t="str">
            <v>Pemantauan pengelolaan penggunaan dana pemerintah bagi UMKM</v>
          </cell>
        </row>
        <row r="31">
          <cell r="G31" t="str">
            <v>Koordinasi Pelaksanaan Kebijakan dan Program Pembangunan Koperasi dan UKM</v>
          </cell>
        </row>
        <row r="32">
          <cell r="G32" t="str">
            <v>Sosialisasi Prinsip-Prinsip Pemahaman Perkoperasian</v>
          </cell>
        </row>
        <row r="33">
          <cell r="G33" t="str">
            <v>Peningkatan Sarana dan Prasarana Pendidikan dan Pelatihan Perkoperasian</v>
          </cell>
        </row>
        <row r="34">
          <cell r="G34" t="str">
            <v>Pembinaan Pengawasan dan Penghargaan Koperasi Berprestasi</v>
          </cell>
        </row>
        <row r="39">
          <cell r="G39" t="str">
            <v>Pengembangan pasar dan distribusi barang/produk (DAK)</v>
          </cell>
        </row>
        <row r="40">
          <cell r="G40" t="str">
            <v>Peningkatan Sistem Jaringan Informasi Perdagangan</v>
          </cell>
        </row>
        <row r="42">
          <cell r="G42" t="str">
            <v>Pengembangan Pasar dan Distribusi barang/produk(Pendamping DAK)</v>
          </cell>
        </row>
        <row r="46">
          <cell r="G46" t="str">
            <v>Kegiatan Penataan Tempat Berusaha Bagi Pedagang Kaki Lima dan Asongan</v>
          </cell>
        </row>
        <row r="49">
          <cell r="G49" t="str">
            <v>Peningkatan Pengawasan Peredaran Barang dan Jasa</v>
          </cell>
        </row>
        <row r="50">
          <cell r="G50" t="str">
            <v>Operasinalisasi dan Pengembangan UPT Kemetrologian Daerah</v>
          </cell>
        </row>
        <row r="55">
          <cell r="G55" t="str">
            <v>Pembinaan Industri kecil dan menengah dalam memperkuat jaringan klaster industri</v>
          </cell>
        </row>
        <row r="61">
          <cell r="G61" t="str">
            <v>Pembinaan Kemampuan Teknologi Industri</v>
          </cell>
        </row>
        <row r="64">
          <cell r="G64" t="str">
            <v>Penyediaan Sarana Maupun Prasarana Klaster Industri</v>
          </cell>
        </row>
        <row r="65">
          <cell r="K65">
            <v>19563449848</v>
          </cell>
        </row>
      </sheetData>
      <sheetData sheetId="33">
        <row r="11">
          <cell r="G11" t="str">
            <v>Pengadaan Sarana dan Prasarana Kantor</v>
          </cell>
        </row>
        <row r="13">
          <cell r="G13" t="str">
            <v>PenyediaanPelayanan administrasi Perkantoran</v>
          </cell>
        </row>
        <row r="14">
          <cell r="G14" t="str">
            <v>Rapat-rapat Koordinasi dan Konsultansi</v>
          </cell>
        </row>
        <row r="15">
          <cell r="K15">
            <v>314870975</v>
          </cell>
        </row>
      </sheetData>
      <sheetData sheetId="34">
        <row r="11">
          <cell r="G11" t="str">
            <v>Penyediaan Pelayanan Administrasi Perkantoran</v>
          </cell>
        </row>
        <row r="12">
          <cell r="G12" t="str">
            <v>Rapat-rapat Koordinasi Dan Konsultasi</v>
          </cell>
        </row>
        <row r="13">
          <cell r="K13">
            <v>346056084</v>
          </cell>
        </row>
      </sheetData>
      <sheetData sheetId="35">
        <row r="11">
          <cell r="G11" t="str">
            <v>Pengadaan Sarana dan Prasarana Kantor</v>
          </cell>
        </row>
        <row r="14">
          <cell r="G14" t="str">
            <v>Rapat-rapat koordinasi dan konsultasi</v>
          </cell>
        </row>
        <row r="15">
          <cell r="G15" t="str">
            <v>Penyediaan  pelayanan administrasi perkantoran</v>
          </cell>
        </row>
        <row r="20">
          <cell r="K20">
            <v>462242305</v>
          </cell>
        </row>
      </sheetData>
      <sheetData sheetId="36">
        <row r="11">
          <cell r="G11" t="str">
            <v>Pengadaan Saana dan Prasarana Kantor</v>
          </cell>
        </row>
        <row r="13">
          <cell r="G13" t="str">
            <v>Kegiatan Pelayanan Administrasi Perkantoran</v>
          </cell>
        </row>
        <row r="14">
          <cell r="G14" t="str">
            <v xml:space="preserve"> Kegiatan rapat-rapat koordinasi dan konsultasi</v>
          </cell>
        </row>
        <row r="15">
          <cell r="K15">
            <v>391991081</v>
          </cell>
        </row>
      </sheetData>
      <sheetData sheetId="37">
        <row r="11">
          <cell r="G11" t="str">
            <v>Penyediaan Pelayanan Administrasi Perkantoran</v>
          </cell>
        </row>
        <row r="12">
          <cell r="G12" t="str">
            <v>Rapat-rapat koordinasi dan konsultasi</v>
          </cell>
        </row>
        <row r="15">
          <cell r="K15">
            <v>343183683</v>
          </cell>
        </row>
      </sheetData>
      <sheetData sheetId="38">
        <row r="11">
          <cell r="G11" t="str">
            <v>Rapat-rapat koordinasi dan konsultasi</v>
          </cell>
        </row>
        <row r="12">
          <cell r="G12" t="str">
            <v>Penyediaan  pelayanan administrasi perkantoran</v>
          </cell>
        </row>
        <row r="15">
          <cell r="K15">
            <v>407596316</v>
          </cell>
        </row>
      </sheetData>
      <sheetData sheetId="39">
        <row r="11">
          <cell r="G11" t="str">
            <v>Pengadaan Sarana dan Prasarana Kantor</v>
          </cell>
        </row>
        <row r="16">
          <cell r="G16" t="str">
            <v>Penyediaan  pelayanan administrasi perkantoran</v>
          </cell>
        </row>
        <row r="17">
          <cell r="G17" t="str">
            <v>Rapat-rapat koordinasi dan konsultasi</v>
          </cell>
        </row>
        <row r="20">
          <cell r="K20">
            <v>285965783</v>
          </cell>
        </row>
      </sheetData>
      <sheetData sheetId="40">
        <row r="11">
          <cell r="G11" t="str">
            <v>Rapat-rapat Koordinasi dan Konsultasi</v>
          </cell>
        </row>
        <row r="12">
          <cell r="G12" t="str">
            <v>Penyediaan Pelayanan Administrasi Perkantoran</v>
          </cell>
        </row>
        <row r="13">
          <cell r="K13">
            <v>285965783</v>
          </cell>
        </row>
      </sheetData>
      <sheetData sheetId="41">
        <row r="11">
          <cell r="G11" t="str">
            <v>Pengadaan Sarana dan Prasarana Kantor</v>
          </cell>
        </row>
        <row r="17">
          <cell r="G17" t="str">
            <v>Rapat-Rapat Koordinasi dan Konsultasi</v>
          </cell>
        </row>
        <row r="19">
          <cell r="G19" t="str">
            <v>Penyediaan  pelayanan administrasi perkantoran</v>
          </cell>
        </row>
        <row r="26">
          <cell r="K26">
            <v>390023780</v>
          </cell>
        </row>
      </sheetData>
      <sheetData sheetId="42">
        <row r="11">
          <cell r="G11" t="str">
            <v>Pengadaan sarana dan prasarana kantor</v>
          </cell>
        </row>
        <row r="13">
          <cell r="G13" t="str">
            <v>Penyediaan pelayanan administrasi perkantoran</v>
          </cell>
        </row>
        <row r="14">
          <cell r="G14" t="str">
            <v>Rapat rapat koordinasi dan konsultasi</v>
          </cell>
        </row>
        <row r="15">
          <cell r="K15">
            <v>289244006</v>
          </cell>
        </row>
      </sheetData>
      <sheetData sheetId="43">
        <row r="11">
          <cell r="G11" t="str">
            <v>Pengadaan Sarana dan Prasarana Kantor</v>
          </cell>
        </row>
        <row r="13">
          <cell r="G13" t="str">
            <v>Penyediaan pelayanan administrasi perkantoran</v>
          </cell>
        </row>
        <row r="14">
          <cell r="G14" t="str">
            <v>Rapat-rapat koordinasi dan konsultasi</v>
          </cell>
        </row>
        <row r="15">
          <cell r="K15">
            <v>370910182</v>
          </cell>
        </row>
      </sheetData>
      <sheetData sheetId="44">
        <row r="11">
          <cell r="G11" t="str">
            <v>Pengadaan Sarana dan Prasarana Kantor</v>
          </cell>
        </row>
        <row r="13">
          <cell r="G13" t="str">
            <v xml:space="preserve">Penyediaaan Pelayanan Administrasi Perkantoran </v>
          </cell>
        </row>
        <row r="14">
          <cell r="G14" t="str">
            <v>Rapat-Rapat Koordinasi dan Konsultasi</v>
          </cell>
        </row>
        <row r="15">
          <cell r="K15">
            <v>362682285</v>
          </cell>
        </row>
      </sheetData>
      <sheetData sheetId="45">
        <row r="11">
          <cell r="G11" t="str">
            <v>Pengadaan Sarana dan Prasarana Kantor</v>
          </cell>
        </row>
        <row r="24">
          <cell r="G24" t="str">
            <v xml:space="preserve">Pelayanan Administrasi Perkantoran </v>
          </cell>
        </row>
        <row r="31">
          <cell r="G31" t="str">
            <v>Penyediaan pelayanan administrasi perkantoran</v>
          </cell>
        </row>
        <row r="34">
          <cell r="K34">
            <v>2725093505</v>
          </cell>
        </row>
      </sheetData>
      <sheetData sheetId="46">
        <row r="13">
          <cell r="G13" t="str">
            <v>Penyediaan Pelayanan Administrasi Perkantoran</v>
          </cell>
        </row>
        <row r="14">
          <cell r="G14" t="str">
            <v>Rapat-rapat koordinasi dan konsultasi</v>
          </cell>
        </row>
        <row r="15">
          <cell r="K15">
            <v>306513999</v>
          </cell>
        </row>
      </sheetData>
      <sheetData sheetId="47">
        <row r="11">
          <cell r="G11" t="str">
            <v>Penyediaan  pelayanan administrasi perkantoran</v>
          </cell>
        </row>
        <row r="12">
          <cell r="G12" t="str">
            <v>Rapat-rapat koordinasi dan konsultasi</v>
          </cell>
        </row>
        <row r="13">
          <cell r="K13">
            <v>451578673</v>
          </cell>
        </row>
      </sheetData>
      <sheetData sheetId="48">
        <row r="11">
          <cell r="G11" t="str">
            <v>Penyediaan Pelayanan Administrasi Perkantoran</v>
          </cell>
        </row>
        <row r="12">
          <cell r="G12" t="str">
            <v>Rapat-rapat koordinasi dan konsultasi</v>
          </cell>
        </row>
        <row r="16">
          <cell r="K16">
            <v>469649002</v>
          </cell>
        </row>
      </sheetData>
      <sheetData sheetId="49"/>
      <sheetData sheetId="50">
        <row r="305">
          <cell r="K305">
            <v>11542000000</v>
          </cell>
        </row>
        <row r="1253">
          <cell r="I1253">
            <v>582549503289</v>
          </cell>
        </row>
      </sheetData>
      <sheetData sheetId="51">
        <row r="18">
          <cell r="E18">
            <v>578809842713</v>
          </cell>
        </row>
      </sheetData>
      <sheetData sheetId="52"/>
      <sheetData sheetId="5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9">
          <cell r="B9" t="str">
            <v>Rapat-rapat koordinasi dan konsultasi</v>
          </cell>
        </row>
        <row r="303">
          <cell r="B303" t="str">
            <v>Program Fasilitasi Peningkatan SDM Bidang Kominfo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at mbak rini"/>
      <sheetName val="per skpd"/>
      <sheetName val="program"/>
      <sheetName val="BAB V RKPD 2014 N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ioritas prop (3)"/>
      <sheetName val="8 Prioritas Nas"/>
      <sheetName val="Rekap prop (2)"/>
      <sheetName val="Rekap NAS"/>
    </sheetNames>
    <sheetDataSet>
      <sheetData sheetId="0"/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0">
          <cell r="C20">
            <v>578809842713</v>
          </cell>
        </row>
        <row r="23">
          <cell r="C23">
            <v>4867500000</v>
          </cell>
        </row>
        <row r="24">
          <cell r="C24">
            <v>6674500000</v>
          </cell>
        </row>
        <row r="28">
          <cell r="C28">
            <v>582549503289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97"/>
  <sheetViews>
    <sheetView showWhiteSpace="0" topLeftCell="H80" zoomScale="90" zoomScaleNormal="90" zoomScalePageLayoutView="80" workbookViewId="0">
      <selection activeCell="M93" sqref="M93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2.42578125" style="15" customWidth="1"/>
    <col min="5" max="5" width="11.140625" style="15" customWidth="1"/>
    <col min="6" max="6" width="22.42578125" style="15" customWidth="1"/>
    <col min="7" max="7" width="12.85546875" style="15" customWidth="1"/>
    <col min="8" max="8" width="19.85546875" style="15" customWidth="1"/>
    <col min="9" max="9" width="10" style="52" customWidth="1"/>
    <col min="10" max="10" width="15.140625" style="52" customWidth="1"/>
    <col min="11" max="11" width="11" style="52" customWidth="1"/>
    <col min="12" max="12" width="16.28515625" style="52" customWidth="1"/>
    <col min="13" max="13" width="18" style="52" customWidth="1"/>
    <col min="14" max="14" width="17.2851562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1995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6"/>
      <c r="C4" s="16"/>
      <c r="D4" s="16"/>
      <c r="E4" s="16"/>
      <c r="F4" s="95"/>
      <c r="G4" s="95"/>
      <c r="H4" s="95"/>
      <c r="I4" s="17"/>
      <c r="J4" s="17"/>
      <c r="K4" s="17"/>
      <c r="L4" s="17"/>
      <c r="M4" s="17"/>
      <c r="N4" s="16"/>
    </row>
    <row r="5" spans="1:15" ht="32.450000000000003" customHeight="1">
      <c r="A5" s="1664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665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666"/>
      <c r="B7" s="1667"/>
      <c r="C7" s="1667"/>
      <c r="D7" s="1667"/>
      <c r="E7" s="1667"/>
      <c r="F7" s="96" t="s">
        <v>1676</v>
      </c>
      <c r="G7" s="96" t="s">
        <v>1677</v>
      </c>
      <c r="H7" s="96" t="s">
        <v>1676</v>
      </c>
      <c r="I7" s="18" t="s">
        <v>1677</v>
      </c>
      <c r="J7" s="18" t="s">
        <v>1676</v>
      </c>
      <c r="K7" s="18" t="s">
        <v>1677</v>
      </c>
      <c r="L7" s="1670"/>
      <c r="M7" s="1670"/>
      <c r="N7" s="1670"/>
      <c r="O7" s="94"/>
    </row>
    <row r="8" spans="1:15">
      <c r="A8" s="97" t="s">
        <v>146</v>
      </c>
      <c r="B8" s="19">
        <v>2</v>
      </c>
      <c r="C8" s="19">
        <v>3</v>
      </c>
      <c r="D8" s="19" t="s">
        <v>147</v>
      </c>
      <c r="E8" s="19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20"/>
      <c r="B9" s="21"/>
      <c r="C9" s="21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66"/>
      <c r="N9" s="4"/>
    </row>
    <row r="10" spans="1:15" ht="51">
      <c r="A10" s="219">
        <v>1</v>
      </c>
      <c r="B10" s="1661" t="s">
        <v>4</v>
      </c>
      <c r="C10" s="21" t="s">
        <v>5</v>
      </c>
      <c r="D10" s="149" t="s">
        <v>6</v>
      </c>
      <c r="E10" s="183"/>
      <c r="F10" s="149" t="s">
        <v>1239</v>
      </c>
      <c r="G10" s="189">
        <v>0.9</v>
      </c>
      <c r="H10" s="183"/>
      <c r="I10" s="189"/>
      <c r="J10" s="151"/>
      <c r="K10" s="152"/>
      <c r="L10" s="177">
        <f>SUM(L11:L14)</f>
        <v>8656450474</v>
      </c>
      <c r="M10" s="177">
        <f>SUM(M11:M14)</f>
        <v>10294485259</v>
      </c>
      <c r="N10" s="308">
        <f>M10-L10</f>
        <v>1638034785</v>
      </c>
      <c r="O10" s="1508" t="s">
        <v>2910</v>
      </c>
    </row>
    <row r="11" spans="1:15" ht="42.75" customHeight="1">
      <c r="A11" s="20"/>
      <c r="B11" s="1662"/>
      <c r="C11" s="21"/>
      <c r="D11" s="218" t="s">
        <v>1690</v>
      </c>
      <c r="E11" s="183" t="s">
        <v>12</v>
      </c>
      <c r="F11" s="183"/>
      <c r="G11" s="183"/>
      <c r="H11" s="183" t="s">
        <v>11</v>
      </c>
      <c r="I11" s="220" t="s">
        <v>13</v>
      </c>
      <c r="J11" s="151"/>
      <c r="K11" s="152"/>
      <c r="L11" s="190">
        <v>1101750474</v>
      </c>
      <c r="M11" s="276">
        <v>1609243727</v>
      </c>
      <c r="N11" s="308">
        <f t="shared" ref="N11:N19" si="0">M11-L11</f>
        <v>507493253</v>
      </c>
    </row>
    <row r="12" spans="1:15" ht="50.25" customHeight="1">
      <c r="A12" s="20"/>
      <c r="B12" s="1662"/>
      <c r="C12" s="21"/>
      <c r="D12" s="218" t="s">
        <v>1691</v>
      </c>
      <c r="E12" s="183" t="s">
        <v>12</v>
      </c>
      <c r="F12" s="183"/>
      <c r="G12" s="183"/>
      <c r="H12" s="183" t="s">
        <v>7</v>
      </c>
      <c r="I12" s="221" t="s">
        <v>1719</v>
      </c>
      <c r="J12" s="151"/>
      <c r="K12" s="152"/>
      <c r="L12" s="190">
        <v>3888000000</v>
      </c>
      <c r="M12" s="277">
        <v>3770200000</v>
      </c>
      <c r="N12" s="422">
        <f t="shared" si="0"/>
        <v>-117800000</v>
      </c>
    </row>
    <row r="13" spans="1:15" ht="38.25" customHeight="1">
      <c r="A13" s="20"/>
      <c r="B13" s="1662"/>
      <c r="C13" s="183"/>
      <c r="D13" s="218" t="s">
        <v>8</v>
      </c>
      <c r="E13" s="183" t="s">
        <v>12</v>
      </c>
      <c r="F13" s="183"/>
      <c r="G13" s="183"/>
      <c r="H13" s="183" t="s">
        <v>9</v>
      </c>
      <c r="I13" s="220" t="s">
        <v>13</v>
      </c>
      <c r="J13" s="151"/>
      <c r="K13" s="152"/>
      <c r="L13" s="190">
        <v>760500000</v>
      </c>
      <c r="M13" s="276">
        <v>942050000</v>
      </c>
      <c r="N13" s="422">
        <f t="shared" si="0"/>
        <v>181550000</v>
      </c>
    </row>
    <row r="14" spans="1:15" ht="42" customHeight="1">
      <c r="A14" s="20"/>
      <c r="B14" s="1663"/>
      <c r="C14" s="21"/>
      <c r="D14" s="218" t="s">
        <v>1692</v>
      </c>
      <c r="E14" s="183" t="s">
        <v>12</v>
      </c>
      <c r="F14" s="183"/>
      <c r="G14" s="183"/>
      <c r="H14" s="183" t="s">
        <v>1777</v>
      </c>
      <c r="I14" s="222" t="s">
        <v>13</v>
      </c>
      <c r="J14" s="151"/>
      <c r="K14" s="152"/>
      <c r="L14" s="190">
        <v>2906200000</v>
      </c>
      <c r="M14" s="276">
        <v>3972991532</v>
      </c>
      <c r="N14" s="422">
        <f t="shared" si="0"/>
        <v>1066791532</v>
      </c>
    </row>
    <row r="15" spans="1:15" ht="38.25">
      <c r="A15" s="219">
        <v>2</v>
      </c>
      <c r="B15" s="1674" t="s">
        <v>32</v>
      </c>
      <c r="C15" s="292" t="s">
        <v>33</v>
      </c>
      <c r="D15" s="149" t="s">
        <v>34</v>
      </c>
      <c r="E15" s="292"/>
      <c r="F15" s="149" t="s">
        <v>1240</v>
      </c>
      <c r="G15" s="189">
        <v>0.95</v>
      </c>
      <c r="H15" s="292"/>
      <c r="I15" s="189"/>
      <c r="J15" s="151"/>
      <c r="K15" s="152"/>
      <c r="L15" s="177">
        <f>SUM(L16:L19)</f>
        <v>5137755000</v>
      </c>
      <c r="M15" s="177">
        <f>SUM(M16:M19)</f>
        <v>6345785086</v>
      </c>
      <c r="N15" s="308">
        <f>M15-L15</f>
        <v>1208030086</v>
      </c>
      <c r="O15" s="1508" t="s">
        <v>2910</v>
      </c>
    </row>
    <row r="16" spans="1:15" ht="42.75" customHeight="1">
      <c r="A16" s="20"/>
      <c r="B16" s="1674"/>
      <c r="C16" s="292"/>
      <c r="D16" s="218" t="s">
        <v>44</v>
      </c>
      <c r="E16" s="292" t="s">
        <v>12</v>
      </c>
      <c r="F16" s="292"/>
      <c r="G16" s="292"/>
      <c r="H16" s="292" t="s">
        <v>35</v>
      </c>
      <c r="I16" s="222" t="s">
        <v>1720</v>
      </c>
      <c r="J16" s="151"/>
      <c r="K16" s="152"/>
      <c r="L16" s="190">
        <v>764600000</v>
      </c>
      <c r="M16" s="276">
        <v>850000000</v>
      </c>
      <c r="N16" s="422">
        <f t="shared" si="0"/>
        <v>85400000</v>
      </c>
    </row>
    <row r="17" spans="1:15" ht="54.75" customHeight="1">
      <c r="A17" s="20"/>
      <c r="B17" s="1674"/>
      <c r="C17" s="292"/>
      <c r="D17" s="218" t="s">
        <v>235</v>
      </c>
      <c r="E17" s="292" t="s">
        <v>12</v>
      </c>
      <c r="F17" s="292"/>
      <c r="G17" s="292"/>
      <c r="H17" s="292" t="s">
        <v>37</v>
      </c>
      <c r="I17" s="222" t="s">
        <v>19</v>
      </c>
      <c r="J17" s="151"/>
      <c r="K17" s="152"/>
      <c r="L17" s="190">
        <v>3323505000</v>
      </c>
      <c r="M17" s="276">
        <v>4307322086</v>
      </c>
      <c r="N17" s="422">
        <f t="shared" si="0"/>
        <v>983817086</v>
      </c>
    </row>
    <row r="18" spans="1:15" ht="37.5" customHeight="1">
      <c r="A18" s="20"/>
      <c r="B18" s="1674"/>
      <c r="C18" s="292"/>
      <c r="D18" s="218" t="s">
        <v>1693</v>
      </c>
      <c r="E18" s="292" t="s">
        <v>12</v>
      </c>
      <c r="F18" s="292"/>
      <c r="G18" s="292"/>
      <c r="H18" s="292" t="s">
        <v>38</v>
      </c>
      <c r="I18" s="222" t="s">
        <v>1721</v>
      </c>
      <c r="J18" s="151"/>
      <c r="K18" s="152"/>
      <c r="L18" s="190">
        <v>215450000</v>
      </c>
      <c r="M18" s="276">
        <v>354263000</v>
      </c>
      <c r="N18" s="422">
        <f t="shared" si="0"/>
        <v>138813000</v>
      </c>
    </row>
    <row r="19" spans="1:15" ht="57" customHeight="1">
      <c r="A19" s="20"/>
      <c r="B19" s="1674"/>
      <c r="C19" s="292"/>
      <c r="D19" s="218" t="s">
        <v>1694</v>
      </c>
      <c r="E19" s="292" t="s">
        <v>12</v>
      </c>
      <c r="F19" s="292"/>
      <c r="G19" s="292"/>
      <c r="H19" s="292" t="s">
        <v>36</v>
      </c>
      <c r="I19" s="221" t="s">
        <v>289</v>
      </c>
      <c r="J19" s="151"/>
      <c r="K19" s="152"/>
      <c r="L19" s="190">
        <v>834200000</v>
      </c>
      <c r="M19" s="276">
        <v>834200000</v>
      </c>
      <c r="N19" s="422">
        <f t="shared" si="0"/>
        <v>0</v>
      </c>
    </row>
    <row r="20" spans="1:15">
      <c r="A20" s="20"/>
      <c r="B20" s="1674"/>
      <c r="C20" s="292"/>
      <c r="D20" s="1675" t="s">
        <v>157</v>
      </c>
      <c r="E20" s="1675"/>
      <c r="F20" s="1675"/>
      <c r="G20" s="1675"/>
      <c r="H20" s="1675"/>
      <c r="I20" s="1675"/>
      <c r="J20" s="1"/>
      <c r="K20" s="2"/>
      <c r="L20" s="3"/>
      <c r="M20" s="302"/>
      <c r="N20" s="4"/>
    </row>
    <row r="21" spans="1:15">
      <c r="A21" s="20"/>
      <c r="B21" s="21"/>
      <c r="C21" s="21"/>
      <c r="D21" s="1676" t="s">
        <v>57</v>
      </c>
      <c r="E21" s="1677"/>
      <c r="F21" s="1677"/>
      <c r="G21" s="1677"/>
      <c r="H21" s="1677"/>
      <c r="I21" s="1677"/>
      <c r="J21" s="1677"/>
      <c r="K21" s="1677"/>
      <c r="L21" s="1677"/>
      <c r="M21" s="1677"/>
      <c r="N21" s="1678"/>
    </row>
    <row r="22" spans="1:15" ht="25.5">
      <c r="A22" s="1679">
        <v>1</v>
      </c>
      <c r="B22" s="1674" t="s">
        <v>58</v>
      </c>
      <c r="C22" s="21" t="s">
        <v>59</v>
      </c>
      <c r="D22" s="1655" t="s">
        <v>60</v>
      </c>
      <c r="E22" s="1658"/>
      <c r="F22" s="191" t="s">
        <v>1241</v>
      </c>
      <c r="G22" s="192" t="s">
        <v>1242</v>
      </c>
      <c r="H22" s="191"/>
      <c r="I22" s="192"/>
      <c r="J22" s="27"/>
      <c r="K22" s="28"/>
      <c r="L22" s="186">
        <f>SUM(L24:L28)</f>
        <v>4107985000</v>
      </c>
      <c r="M22" s="1442">
        <f>SUM(M24:M28)</f>
        <v>4225250000</v>
      </c>
      <c r="N22" s="308">
        <f>M22-L22</f>
        <v>117265000</v>
      </c>
      <c r="O22" s="1508" t="s">
        <v>2910</v>
      </c>
    </row>
    <row r="23" spans="1:15" ht="26.25" customHeight="1">
      <c r="A23" s="1680"/>
      <c r="B23" s="1674"/>
      <c r="C23" s="21"/>
      <c r="D23" s="1657"/>
      <c r="E23" s="1660"/>
      <c r="F23" s="193" t="s">
        <v>1241</v>
      </c>
      <c r="G23" s="194" t="s">
        <v>1243</v>
      </c>
      <c r="H23" s="193"/>
      <c r="I23" s="194"/>
      <c r="J23" s="31"/>
      <c r="K23" s="32"/>
      <c r="L23" s="33"/>
      <c r="M23" s="1443"/>
      <c r="N23" s="35"/>
    </row>
    <row r="24" spans="1:15" ht="30.75" customHeight="1">
      <c r="A24" s="20"/>
      <c r="B24" s="1674"/>
      <c r="C24" s="21"/>
      <c r="D24" s="218" t="s">
        <v>1695</v>
      </c>
      <c r="E24" s="183" t="s">
        <v>14</v>
      </c>
      <c r="F24" s="183"/>
      <c r="G24" s="183"/>
      <c r="H24" s="223" t="s">
        <v>1725</v>
      </c>
      <c r="I24" s="225" t="s">
        <v>1722</v>
      </c>
      <c r="J24" s="151"/>
      <c r="K24" s="152"/>
      <c r="L24" s="190">
        <v>138000000</v>
      </c>
      <c r="M24" s="1444">
        <v>138000000</v>
      </c>
      <c r="N24" s="422">
        <f t="shared" ref="N24:N28" si="1">M24-L24</f>
        <v>0</v>
      </c>
    </row>
    <row r="25" spans="1:15" ht="30.75" customHeight="1">
      <c r="A25" s="20"/>
      <c r="B25" s="1674"/>
      <c r="C25" s="21"/>
      <c r="D25" s="218" t="s">
        <v>1696</v>
      </c>
      <c r="E25" s="183" t="s">
        <v>14</v>
      </c>
      <c r="F25" s="183"/>
      <c r="G25" s="183"/>
      <c r="H25" s="223" t="s">
        <v>1723</v>
      </c>
      <c r="I25" s="224" t="s">
        <v>29</v>
      </c>
      <c r="J25" s="151"/>
      <c r="K25" s="152"/>
      <c r="L25" s="190">
        <v>50000000</v>
      </c>
      <c r="M25" s="1444">
        <v>50000000</v>
      </c>
      <c r="N25" s="422">
        <f t="shared" si="1"/>
        <v>0</v>
      </c>
    </row>
    <row r="26" spans="1:15" ht="30" customHeight="1">
      <c r="A26" s="20"/>
      <c r="B26" s="1674"/>
      <c r="C26" s="21"/>
      <c r="D26" s="218" t="s">
        <v>68</v>
      </c>
      <c r="E26" s="183" t="s">
        <v>14</v>
      </c>
      <c r="F26" s="183"/>
      <c r="G26" s="183"/>
      <c r="H26" s="223" t="s">
        <v>69</v>
      </c>
      <c r="I26" s="224" t="s">
        <v>1724</v>
      </c>
      <c r="J26" s="151"/>
      <c r="K26" s="152"/>
      <c r="L26" s="190">
        <v>160485000</v>
      </c>
      <c r="M26" s="1444">
        <v>227750000</v>
      </c>
      <c r="N26" s="422">
        <f t="shared" si="1"/>
        <v>67265000</v>
      </c>
    </row>
    <row r="27" spans="1:15" ht="29.25" customHeight="1">
      <c r="A27" s="20"/>
      <c r="B27" s="1674"/>
      <c r="C27" s="21"/>
      <c r="D27" s="218" t="s">
        <v>70</v>
      </c>
      <c r="E27" s="183" t="s">
        <v>14</v>
      </c>
      <c r="F27" s="183"/>
      <c r="G27" s="183"/>
      <c r="H27" s="223" t="s">
        <v>71</v>
      </c>
      <c r="I27" s="224" t="s">
        <v>325</v>
      </c>
      <c r="J27" s="151"/>
      <c r="K27" s="152"/>
      <c r="L27" s="190">
        <v>207500000</v>
      </c>
      <c r="M27" s="1444">
        <v>257500000</v>
      </c>
      <c r="N27" s="422">
        <f t="shared" si="1"/>
        <v>50000000</v>
      </c>
    </row>
    <row r="28" spans="1:15" ht="36.75" customHeight="1">
      <c r="A28" s="20"/>
      <c r="B28" s="1674"/>
      <c r="C28" s="21"/>
      <c r="D28" s="218" t="s">
        <v>1697</v>
      </c>
      <c r="E28" s="183" t="s">
        <v>14</v>
      </c>
      <c r="F28" s="183"/>
      <c r="G28" s="183"/>
      <c r="H28" s="223" t="s">
        <v>1727</v>
      </c>
      <c r="I28" s="224" t="s">
        <v>1726</v>
      </c>
      <c r="J28" s="151"/>
      <c r="K28" s="152"/>
      <c r="L28" s="190">
        <v>3552000000</v>
      </c>
      <c r="M28" s="190">
        <v>3552000000</v>
      </c>
      <c r="N28" s="422">
        <f t="shared" si="1"/>
        <v>0</v>
      </c>
    </row>
    <row r="29" spans="1:15">
      <c r="A29" s="1679">
        <v>2</v>
      </c>
      <c r="B29" s="1674"/>
      <c r="C29" s="21"/>
      <c r="D29" s="1655" t="s">
        <v>61</v>
      </c>
      <c r="E29" s="195"/>
      <c r="F29" s="195" t="s">
        <v>1244</v>
      </c>
      <c r="G29" s="196" t="s">
        <v>1252</v>
      </c>
      <c r="H29" s="196"/>
      <c r="I29" s="150"/>
      <c r="J29" s="151"/>
      <c r="K29" s="152"/>
      <c r="L29" s="177">
        <f>SUM(L43:L48)</f>
        <v>22085112726</v>
      </c>
      <c r="M29" s="1445">
        <f>SUM(M43:M48)</f>
        <v>21462954762</v>
      </c>
      <c r="N29" s="308">
        <f>M29-L29</f>
        <v>-622157964</v>
      </c>
      <c r="O29" s="1508" t="s">
        <v>2910</v>
      </c>
    </row>
    <row r="30" spans="1:15" ht="27">
      <c r="A30" s="1684"/>
      <c r="B30" s="1674"/>
      <c r="C30" s="21"/>
      <c r="D30" s="1656"/>
      <c r="E30" s="195"/>
      <c r="F30" s="195" t="s">
        <v>1245</v>
      </c>
      <c r="G30" s="196" t="s">
        <v>1253</v>
      </c>
      <c r="H30" s="196"/>
      <c r="I30" s="150"/>
      <c r="J30" s="151"/>
      <c r="K30" s="152"/>
      <c r="L30" s="118"/>
      <c r="M30" s="1446"/>
      <c r="N30" s="153"/>
    </row>
    <row r="31" spans="1:15" ht="27">
      <c r="A31" s="1684"/>
      <c r="B31" s="1674"/>
      <c r="C31" s="21"/>
      <c r="D31" s="1656"/>
      <c r="E31" s="195"/>
      <c r="F31" s="195" t="s">
        <v>1246</v>
      </c>
      <c r="G31" s="196"/>
      <c r="H31" s="196"/>
      <c r="I31" s="150"/>
      <c r="J31" s="151"/>
      <c r="K31" s="152"/>
      <c r="L31" s="118"/>
      <c r="M31" s="1446"/>
      <c r="N31" s="153"/>
    </row>
    <row r="32" spans="1:15">
      <c r="A32" s="1684"/>
      <c r="B32" s="1674"/>
      <c r="C32" s="21"/>
      <c r="D32" s="1656"/>
      <c r="E32" s="198"/>
      <c r="F32" s="198" t="s">
        <v>1247</v>
      </c>
      <c r="G32" s="196" t="s">
        <v>1254</v>
      </c>
      <c r="H32" s="196"/>
      <c r="I32" s="150"/>
      <c r="J32" s="151"/>
      <c r="K32" s="152"/>
      <c r="L32" s="118"/>
      <c r="M32" s="1446"/>
      <c r="N32" s="153"/>
    </row>
    <row r="33" spans="1:14">
      <c r="A33" s="1684"/>
      <c r="B33" s="1674"/>
      <c r="C33" s="21"/>
      <c r="D33" s="1656"/>
      <c r="E33" s="198"/>
      <c r="F33" s="198" t="s">
        <v>1248</v>
      </c>
      <c r="G33" s="196" t="s">
        <v>1255</v>
      </c>
      <c r="H33" s="196"/>
      <c r="I33" s="150"/>
      <c r="J33" s="151"/>
      <c r="K33" s="152"/>
      <c r="L33" s="118"/>
      <c r="M33" s="1446"/>
      <c r="N33" s="153"/>
    </row>
    <row r="34" spans="1:14">
      <c r="A34" s="1684"/>
      <c r="B34" s="1674"/>
      <c r="C34" s="21"/>
      <c r="D34" s="1656"/>
      <c r="E34" s="198"/>
      <c r="F34" s="198" t="s">
        <v>1249</v>
      </c>
      <c r="G34" s="196"/>
      <c r="H34" s="196"/>
      <c r="I34" s="150"/>
      <c r="J34" s="151"/>
      <c r="K34" s="152"/>
      <c r="L34" s="118"/>
      <c r="M34" s="1446"/>
      <c r="N34" s="153"/>
    </row>
    <row r="35" spans="1:14">
      <c r="A35" s="1684"/>
      <c r="B35" s="1674"/>
      <c r="C35" s="21"/>
      <c r="D35" s="1656"/>
      <c r="E35" s="198"/>
      <c r="F35" s="198" t="s">
        <v>1247</v>
      </c>
      <c r="G35" s="196" t="s">
        <v>1256</v>
      </c>
      <c r="H35" s="196"/>
      <c r="I35" s="150"/>
      <c r="J35" s="151"/>
      <c r="K35" s="152"/>
      <c r="L35" s="118"/>
      <c r="M35" s="1446"/>
      <c r="N35" s="153"/>
    </row>
    <row r="36" spans="1:14">
      <c r="A36" s="1684"/>
      <c r="B36" s="1674"/>
      <c r="C36" s="21"/>
      <c r="D36" s="1656"/>
      <c r="E36" s="198"/>
      <c r="F36" s="198" t="s">
        <v>1248</v>
      </c>
      <c r="G36" s="196" t="s">
        <v>1257</v>
      </c>
      <c r="H36" s="196"/>
      <c r="I36" s="150"/>
      <c r="J36" s="151"/>
      <c r="K36" s="152"/>
      <c r="L36" s="118"/>
      <c r="M36" s="1446"/>
      <c r="N36" s="153"/>
    </row>
    <row r="37" spans="1:14">
      <c r="A37" s="1684"/>
      <c r="B37" s="1674"/>
      <c r="C37" s="21"/>
      <c r="D37" s="1656"/>
      <c r="E37" s="198"/>
      <c r="F37" s="198" t="s">
        <v>1250</v>
      </c>
      <c r="G37" s="196"/>
      <c r="H37" s="196"/>
      <c r="I37" s="150"/>
      <c r="J37" s="151"/>
      <c r="K37" s="152"/>
      <c r="L37" s="118"/>
      <c r="M37" s="1446"/>
      <c r="N37" s="153"/>
    </row>
    <row r="38" spans="1:14">
      <c r="A38" s="1684"/>
      <c r="B38" s="1674"/>
      <c r="C38" s="21"/>
      <c r="D38" s="1656"/>
      <c r="E38" s="198"/>
      <c r="F38" s="198" t="s">
        <v>1247</v>
      </c>
      <c r="G38" s="196" t="s">
        <v>1258</v>
      </c>
      <c r="H38" s="196"/>
      <c r="I38" s="150"/>
      <c r="J38" s="151"/>
      <c r="K38" s="152"/>
      <c r="L38" s="118"/>
      <c r="M38" s="1446"/>
      <c r="N38" s="153"/>
    </row>
    <row r="39" spans="1:14">
      <c r="A39" s="1684"/>
      <c r="B39" s="1674"/>
      <c r="C39" s="21"/>
      <c r="D39" s="1656"/>
      <c r="E39" s="198"/>
      <c r="F39" s="198" t="s">
        <v>1248</v>
      </c>
      <c r="G39" s="196" t="s">
        <v>1259</v>
      </c>
      <c r="H39" s="196"/>
      <c r="I39" s="150"/>
      <c r="J39" s="151"/>
      <c r="K39" s="152"/>
      <c r="L39" s="118"/>
      <c r="M39" s="1446"/>
      <c r="N39" s="153"/>
    </row>
    <row r="40" spans="1:14">
      <c r="A40" s="1684"/>
      <c r="B40" s="1674"/>
      <c r="C40" s="21"/>
      <c r="D40" s="1656"/>
      <c r="E40" s="198"/>
      <c r="F40" s="198" t="s">
        <v>1251</v>
      </c>
      <c r="G40" s="196"/>
      <c r="H40" s="196"/>
      <c r="I40" s="150"/>
      <c r="J40" s="151"/>
      <c r="K40" s="152"/>
      <c r="L40" s="118"/>
      <c r="M40" s="1446"/>
      <c r="N40" s="153"/>
    </row>
    <row r="41" spans="1:14">
      <c r="A41" s="1684"/>
      <c r="B41" s="1674"/>
      <c r="C41" s="21"/>
      <c r="D41" s="1656"/>
      <c r="E41" s="198"/>
      <c r="F41" s="198" t="s">
        <v>1247</v>
      </c>
      <c r="G41" s="196" t="s">
        <v>1260</v>
      </c>
      <c r="H41" s="196"/>
      <c r="I41" s="150"/>
      <c r="J41" s="151"/>
      <c r="K41" s="152"/>
      <c r="L41" s="118"/>
      <c r="M41" s="1446"/>
      <c r="N41" s="153"/>
    </row>
    <row r="42" spans="1:14">
      <c r="A42" s="1680"/>
      <c r="B42" s="1674"/>
      <c r="C42" s="21"/>
      <c r="D42" s="1657"/>
      <c r="E42" s="198"/>
      <c r="F42" s="198" t="s">
        <v>1248</v>
      </c>
      <c r="G42" s="196" t="s">
        <v>1261</v>
      </c>
      <c r="H42" s="196"/>
      <c r="I42" s="150"/>
      <c r="J42" s="151"/>
      <c r="K42" s="152"/>
      <c r="L42" s="118"/>
      <c r="M42" s="1446"/>
      <c r="N42" s="153"/>
    </row>
    <row r="43" spans="1:14" ht="66.75" customHeight="1">
      <c r="A43" s="20"/>
      <c r="B43" s="1674"/>
      <c r="C43" s="21"/>
      <c r="D43" s="218" t="s">
        <v>1698</v>
      </c>
      <c r="E43" s="183" t="s">
        <v>14</v>
      </c>
      <c r="F43" s="183"/>
      <c r="G43" s="183"/>
      <c r="H43" s="223" t="s">
        <v>1728</v>
      </c>
      <c r="I43" s="224" t="s">
        <v>1729</v>
      </c>
      <c r="J43" s="151"/>
      <c r="K43" s="152"/>
      <c r="L43" s="190">
        <v>2102500000</v>
      </c>
      <c r="M43" s="1444">
        <v>2468623842</v>
      </c>
      <c r="N43" s="422">
        <f t="shared" ref="N43:N48" si="2">M43-L43</f>
        <v>366123842</v>
      </c>
    </row>
    <row r="44" spans="1:14" ht="42.75" customHeight="1">
      <c r="A44" s="20"/>
      <c r="B44" s="1674"/>
      <c r="C44" s="21"/>
      <c r="D44" s="218" t="s">
        <v>1699</v>
      </c>
      <c r="E44" s="183" t="s">
        <v>14</v>
      </c>
      <c r="F44" s="183"/>
      <c r="G44" s="183"/>
      <c r="H44" s="223" t="s">
        <v>1730</v>
      </c>
      <c r="I44" s="224" t="s">
        <v>1731</v>
      </c>
      <c r="J44" s="151"/>
      <c r="K44" s="118"/>
      <c r="L44" s="190">
        <v>3009550000</v>
      </c>
      <c r="M44" s="1444">
        <v>2709550000</v>
      </c>
      <c r="N44" s="422">
        <f t="shared" si="2"/>
        <v>-300000000</v>
      </c>
    </row>
    <row r="45" spans="1:14" ht="37.5" customHeight="1">
      <c r="A45" s="20"/>
      <c r="B45" s="1674"/>
      <c r="C45" s="21"/>
      <c r="D45" s="218" t="s">
        <v>1700</v>
      </c>
      <c r="E45" s="183" t="s">
        <v>14</v>
      </c>
      <c r="F45" s="183"/>
      <c r="G45" s="183"/>
      <c r="H45" s="223" t="s">
        <v>64</v>
      </c>
      <c r="I45" s="224" t="s">
        <v>1553</v>
      </c>
      <c r="J45" s="151"/>
      <c r="K45" s="152"/>
      <c r="L45" s="190">
        <v>1187311500</v>
      </c>
      <c r="M45" s="1444">
        <v>1144273500</v>
      </c>
      <c r="N45" s="422">
        <f t="shared" si="2"/>
        <v>-43038000</v>
      </c>
    </row>
    <row r="46" spans="1:14" ht="29.25" customHeight="1">
      <c r="A46" s="20"/>
      <c r="B46" s="1674"/>
      <c r="C46" s="21"/>
      <c r="D46" s="218" t="s">
        <v>77</v>
      </c>
      <c r="E46" s="183" t="s">
        <v>14</v>
      </c>
      <c r="F46" s="183"/>
      <c r="G46" s="183"/>
      <c r="H46" s="223" t="s">
        <v>65</v>
      </c>
      <c r="I46" s="224" t="s">
        <v>1732</v>
      </c>
      <c r="J46" s="151"/>
      <c r="K46" s="152"/>
      <c r="L46" s="190">
        <v>100000000</v>
      </c>
      <c r="M46" s="1444">
        <v>100000000</v>
      </c>
      <c r="N46" s="422">
        <f t="shared" si="2"/>
        <v>0</v>
      </c>
    </row>
    <row r="47" spans="1:14" ht="54.75" customHeight="1">
      <c r="A47" s="20"/>
      <c r="B47" s="1674"/>
      <c r="C47" s="21"/>
      <c r="D47" s="218" t="s">
        <v>1701</v>
      </c>
      <c r="E47" s="183" t="s">
        <v>14</v>
      </c>
      <c r="F47" s="183"/>
      <c r="G47" s="183"/>
      <c r="H47" s="223" t="s">
        <v>62</v>
      </c>
      <c r="I47" s="224" t="s">
        <v>13</v>
      </c>
      <c r="J47" s="151"/>
      <c r="K47" s="152"/>
      <c r="L47" s="190">
        <v>436241226</v>
      </c>
      <c r="M47" s="1447">
        <v>723093259</v>
      </c>
      <c r="N47" s="422">
        <f t="shared" si="2"/>
        <v>286852033</v>
      </c>
    </row>
    <row r="48" spans="1:14" ht="52.5" customHeight="1">
      <c r="A48" s="20"/>
      <c r="B48" s="1674"/>
      <c r="C48" s="21"/>
      <c r="D48" s="218" t="s">
        <v>1702</v>
      </c>
      <c r="E48" s="183" t="s">
        <v>14</v>
      </c>
      <c r="F48" s="183"/>
      <c r="G48" s="183"/>
      <c r="H48" s="223" t="s">
        <v>62</v>
      </c>
      <c r="I48" s="224" t="s">
        <v>13</v>
      </c>
      <c r="J48" s="151"/>
      <c r="K48" s="152"/>
      <c r="L48" s="190">
        <v>15249510000</v>
      </c>
      <c r="M48" s="1448">
        <v>14317414161</v>
      </c>
      <c r="N48" s="422">
        <f t="shared" si="2"/>
        <v>-932095839</v>
      </c>
    </row>
    <row r="49" spans="1:15" ht="27">
      <c r="A49" s="1679">
        <v>3</v>
      </c>
      <c r="B49" s="1674"/>
      <c r="C49" s="21"/>
      <c r="D49" s="1655" t="s">
        <v>66</v>
      </c>
      <c r="E49" s="1698"/>
      <c r="F49" s="199" t="s">
        <v>1262</v>
      </c>
      <c r="G49" s="200" t="s">
        <v>1253</v>
      </c>
      <c r="H49" s="201"/>
      <c r="I49" s="200"/>
      <c r="J49" s="151"/>
      <c r="K49" s="152"/>
      <c r="L49" s="177">
        <f>SUM(L55:L56)</f>
        <v>1545571000</v>
      </c>
      <c r="M49" s="1445">
        <f>SUM(M55:M56)</f>
        <v>715201000</v>
      </c>
      <c r="N49" s="308">
        <f>M49-L49</f>
        <v>-830370000</v>
      </c>
      <c r="O49" s="1508" t="s">
        <v>2910</v>
      </c>
    </row>
    <row r="50" spans="1:15" ht="27">
      <c r="A50" s="1684"/>
      <c r="B50" s="1674"/>
      <c r="C50" s="21"/>
      <c r="D50" s="1656"/>
      <c r="E50" s="1699"/>
      <c r="F50" s="199" t="s">
        <v>1263</v>
      </c>
      <c r="G50" s="200" t="s">
        <v>1268</v>
      </c>
      <c r="H50" s="201"/>
      <c r="I50" s="200"/>
      <c r="J50" s="151"/>
      <c r="K50" s="152"/>
      <c r="L50" s="118"/>
      <c r="M50" s="1446"/>
      <c r="N50" s="153"/>
    </row>
    <row r="51" spans="1:15">
      <c r="A51" s="1684"/>
      <c r="B51" s="1674"/>
      <c r="C51" s="21"/>
      <c r="D51" s="1656"/>
      <c r="E51" s="1699"/>
      <c r="F51" s="199" t="s">
        <v>1264</v>
      </c>
      <c r="G51" s="200" t="s">
        <v>1269</v>
      </c>
      <c r="H51" s="201"/>
      <c r="I51" s="200"/>
      <c r="J51" s="151"/>
      <c r="K51" s="152"/>
      <c r="L51" s="118"/>
      <c r="M51" s="1446"/>
      <c r="N51" s="153"/>
    </row>
    <row r="52" spans="1:15">
      <c r="A52" s="1684"/>
      <c r="B52" s="1674"/>
      <c r="C52" s="21"/>
      <c r="D52" s="1656"/>
      <c r="E52" s="1699"/>
      <c r="F52" s="199" t="s">
        <v>1265</v>
      </c>
      <c r="G52" s="200" t="s">
        <v>1270</v>
      </c>
      <c r="H52" s="201"/>
      <c r="I52" s="200"/>
      <c r="J52" s="151"/>
      <c r="K52" s="152"/>
      <c r="L52" s="118"/>
      <c r="M52" s="1446"/>
      <c r="N52" s="153"/>
    </row>
    <row r="53" spans="1:15" ht="27">
      <c r="A53" s="1684"/>
      <c r="B53" s="1674"/>
      <c r="C53" s="21"/>
      <c r="D53" s="1656"/>
      <c r="E53" s="1699"/>
      <c r="F53" s="199" t="s">
        <v>1266</v>
      </c>
      <c r="G53" s="200" t="s">
        <v>1271</v>
      </c>
      <c r="H53" s="201"/>
      <c r="I53" s="200"/>
      <c r="J53" s="151"/>
      <c r="K53" s="152"/>
      <c r="L53" s="118"/>
      <c r="M53" s="1446"/>
      <c r="N53" s="153"/>
    </row>
    <row r="54" spans="1:15" ht="27">
      <c r="A54" s="1680"/>
      <c r="B54" s="1674"/>
      <c r="C54" s="21"/>
      <c r="D54" s="1657"/>
      <c r="E54" s="1700"/>
      <c r="F54" s="199" t="s">
        <v>1267</v>
      </c>
      <c r="G54" s="200" t="s">
        <v>1272</v>
      </c>
      <c r="H54" s="201"/>
      <c r="I54" s="200"/>
      <c r="J54" s="151"/>
      <c r="K54" s="152"/>
      <c r="L54" s="118"/>
      <c r="M54" s="1446"/>
      <c r="N54" s="153"/>
    </row>
    <row r="55" spans="1:15" ht="44.25" customHeight="1">
      <c r="A55" s="20"/>
      <c r="B55" s="1674"/>
      <c r="C55" s="21"/>
      <c r="D55" s="218" t="s">
        <v>1703</v>
      </c>
      <c r="E55" s="183" t="s">
        <v>14</v>
      </c>
      <c r="F55" s="183"/>
      <c r="G55" s="183"/>
      <c r="H55" s="223" t="s">
        <v>64</v>
      </c>
      <c r="I55" s="224" t="s">
        <v>1553</v>
      </c>
      <c r="J55" s="151"/>
      <c r="K55" s="152"/>
      <c r="L55" s="278">
        <v>1334220000</v>
      </c>
      <c r="M55" s="1444">
        <v>603850000</v>
      </c>
      <c r="N55" s="422">
        <f t="shared" ref="N55:N56" si="3">M55-L55</f>
        <v>-730370000</v>
      </c>
    </row>
    <row r="56" spans="1:15" ht="35.25" customHeight="1">
      <c r="A56" s="20"/>
      <c r="B56" s="1674"/>
      <c r="C56" s="21"/>
      <c r="D56" s="218" t="s">
        <v>1704</v>
      </c>
      <c r="E56" s="183" t="s">
        <v>14</v>
      </c>
      <c r="F56" s="183"/>
      <c r="G56" s="183"/>
      <c r="H56" s="223" t="s">
        <v>63</v>
      </c>
      <c r="I56" s="224" t="s">
        <v>13</v>
      </c>
      <c r="J56" s="151"/>
      <c r="K56" s="152"/>
      <c r="L56" s="279">
        <v>211351000</v>
      </c>
      <c r="M56" s="1444">
        <v>111351000</v>
      </c>
      <c r="N56" s="422">
        <f t="shared" si="3"/>
        <v>-100000000</v>
      </c>
    </row>
    <row r="57" spans="1:15" ht="27">
      <c r="A57" s="219">
        <v>4</v>
      </c>
      <c r="B57" s="1674"/>
      <c r="C57" s="21"/>
      <c r="D57" s="149" t="s">
        <v>67</v>
      </c>
      <c r="E57" s="202"/>
      <c r="F57" s="202" t="s">
        <v>1273</v>
      </c>
      <c r="G57" s="197" t="s">
        <v>1274</v>
      </c>
      <c r="H57" s="197"/>
      <c r="I57" s="150"/>
      <c r="J57" s="151"/>
      <c r="K57" s="152"/>
      <c r="L57" s="177">
        <f>SUM(L58:L61)</f>
        <v>510350000</v>
      </c>
      <c r="M57" s="1445">
        <f>SUM(M58:M61)</f>
        <v>308162000</v>
      </c>
      <c r="N57" s="308">
        <f>M57-L57</f>
        <v>-202188000</v>
      </c>
      <c r="O57" s="1508" t="s">
        <v>2910</v>
      </c>
    </row>
    <row r="58" spans="1:15" ht="36" customHeight="1">
      <c r="A58" s="20"/>
      <c r="B58" s="1674"/>
      <c r="C58" s="21"/>
      <c r="D58" s="218" t="s">
        <v>1705</v>
      </c>
      <c r="E58" s="183" t="s">
        <v>14</v>
      </c>
      <c r="F58" s="183"/>
      <c r="G58" s="183"/>
      <c r="H58" s="223" t="s">
        <v>1734</v>
      </c>
      <c r="I58" s="220" t="s">
        <v>1733</v>
      </c>
      <c r="J58" s="151"/>
      <c r="K58" s="152"/>
      <c r="L58" s="190">
        <v>250000000</v>
      </c>
      <c r="M58" s="1444">
        <v>100000000</v>
      </c>
      <c r="N58" s="422">
        <f t="shared" ref="N58:N61" si="4">M58-L58</f>
        <v>-150000000</v>
      </c>
    </row>
    <row r="59" spans="1:15" ht="30" customHeight="1">
      <c r="A59" s="20"/>
      <c r="B59" s="1674"/>
      <c r="C59" s="21"/>
      <c r="D59" s="218" t="s">
        <v>1706</v>
      </c>
      <c r="E59" s="183" t="s">
        <v>14</v>
      </c>
      <c r="F59" s="183"/>
      <c r="G59" s="183"/>
      <c r="H59" s="223" t="s">
        <v>1735</v>
      </c>
      <c r="I59" s="224" t="s">
        <v>242</v>
      </c>
      <c r="J59" s="151"/>
      <c r="K59" s="152"/>
      <c r="L59" s="190">
        <v>90350000</v>
      </c>
      <c r="M59" s="1444">
        <v>128557000</v>
      </c>
      <c r="N59" s="422">
        <f t="shared" si="4"/>
        <v>38207000</v>
      </c>
    </row>
    <row r="60" spans="1:15" ht="28.5" customHeight="1">
      <c r="A60" s="20"/>
      <c r="B60" s="1674"/>
      <c r="C60" s="21"/>
      <c r="D60" s="218" t="s">
        <v>1707</v>
      </c>
      <c r="E60" s="183" t="s">
        <v>14</v>
      </c>
      <c r="F60" s="183"/>
      <c r="G60" s="183"/>
      <c r="H60" s="223" t="s">
        <v>1736</v>
      </c>
      <c r="I60" s="224" t="s">
        <v>181</v>
      </c>
      <c r="J60" s="151"/>
      <c r="K60" s="152"/>
      <c r="L60" s="190">
        <v>90000000</v>
      </c>
      <c r="M60" s="1444">
        <v>0</v>
      </c>
      <c r="N60" s="422">
        <f t="shared" si="4"/>
        <v>-90000000</v>
      </c>
    </row>
    <row r="61" spans="1:15" ht="29.25" customHeight="1">
      <c r="A61" s="20"/>
      <c r="B61" s="1674"/>
      <c r="C61" s="21"/>
      <c r="D61" s="218" t="s">
        <v>68</v>
      </c>
      <c r="E61" s="183" t="s">
        <v>14</v>
      </c>
      <c r="F61" s="183"/>
      <c r="G61" s="183"/>
      <c r="H61" s="223" t="s">
        <v>69</v>
      </c>
      <c r="I61" s="224" t="s">
        <v>13</v>
      </c>
      <c r="J61" s="151"/>
      <c r="K61" s="152"/>
      <c r="L61" s="190">
        <v>80000000</v>
      </c>
      <c r="M61" s="1444">
        <v>79605000</v>
      </c>
      <c r="N61" s="422">
        <f t="shared" si="4"/>
        <v>-395000</v>
      </c>
    </row>
    <row r="62" spans="1:15" ht="71.25" customHeight="1">
      <c r="A62" s="1679">
        <v>5</v>
      </c>
      <c r="B62" s="1674"/>
      <c r="C62" s="21"/>
      <c r="D62" s="1655" t="s">
        <v>74</v>
      </c>
      <c r="E62" s="1658"/>
      <c r="F62" s="203" t="s">
        <v>1275</v>
      </c>
      <c r="G62" s="204">
        <v>0.56000000000000005</v>
      </c>
      <c r="H62" s="205"/>
      <c r="I62" s="204"/>
      <c r="J62" s="151"/>
      <c r="K62" s="152"/>
      <c r="L62" s="177">
        <f>SUM(L65:L71)</f>
        <v>95739286500</v>
      </c>
      <c r="M62" s="1445">
        <f>SUM(M65:M71)</f>
        <v>2456915000</v>
      </c>
      <c r="N62" s="308">
        <f>M62-L62</f>
        <v>-93282371500</v>
      </c>
      <c r="O62" s="1508" t="s">
        <v>2910</v>
      </c>
    </row>
    <row r="63" spans="1:15" ht="27">
      <c r="A63" s="1684"/>
      <c r="B63" s="1674"/>
      <c r="C63" s="21"/>
      <c r="D63" s="1656"/>
      <c r="E63" s="1659"/>
      <c r="F63" s="206" t="s">
        <v>1276</v>
      </c>
      <c r="G63" s="207" t="s">
        <v>1278</v>
      </c>
      <c r="H63" s="208"/>
      <c r="I63" s="207"/>
      <c r="J63" s="151"/>
      <c r="K63" s="152"/>
      <c r="L63" s="118"/>
      <c r="M63" s="1446"/>
      <c r="N63" s="153"/>
    </row>
    <row r="64" spans="1:15" ht="27">
      <c r="A64" s="1680"/>
      <c r="B64" s="1674"/>
      <c r="C64" s="21"/>
      <c r="D64" s="1657"/>
      <c r="E64" s="1660"/>
      <c r="F64" s="209" t="s">
        <v>1277</v>
      </c>
      <c r="G64" s="210" t="s">
        <v>1279</v>
      </c>
      <c r="H64" s="211"/>
      <c r="I64" s="210"/>
      <c r="J64" s="151"/>
      <c r="K64" s="152"/>
      <c r="L64" s="118"/>
      <c r="M64" s="1446"/>
      <c r="N64" s="153"/>
    </row>
    <row r="65" spans="1:15" ht="40.5" customHeight="1">
      <c r="A65" s="20"/>
      <c r="B65" s="1674"/>
      <c r="C65" s="21"/>
      <c r="D65" s="218" t="s">
        <v>1708</v>
      </c>
      <c r="E65" s="183" t="s">
        <v>14</v>
      </c>
      <c r="F65" s="183"/>
      <c r="G65" s="183"/>
      <c r="H65" s="223" t="s">
        <v>1737</v>
      </c>
      <c r="I65" s="150"/>
      <c r="J65" s="151"/>
      <c r="K65" s="152"/>
      <c r="L65" s="190">
        <v>1925365000</v>
      </c>
      <c r="M65" s="1444">
        <v>1478270000</v>
      </c>
      <c r="N65" s="422">
        <f t="shared" ref="N65:N71" si="5">M65-L65</f>
        <v>-447095000</v>
      </c>
    </row>
    <row r="66" spans="1:15" ht="43.5" customHeight="1">
      <c r="A66" s="20"/>
      <c r="B66" s="1674"/>
      <c r="C66" s="21"/>
      <c r="D66" s="218" t="s">
        <v>78</v>
      </c>
      <c r="E66" s="183" t="s">
        <v>14</v>
      </c>
      <c r="F66" s="183"/>
      <c r="G66" s="183"/>
      <c r="H66" s="223" t="s">
        <v>79</v>
      </c>
      <c r="I66" s="224" t="s">
        <v>29</v>
      </c>
      <c r="J66" s="151"/>
      <c r="K66" s="152"/>
      <c r="L66" s="190">
        <v>73000000</v>
      </c>
      <c r="M66" s="1444">
        <v>73000000</v>
      </c>
      <c r="N66" s="422">
        <f t="shared" si="5"/>
        <v>0</v>
      </c>
    </row>
    <row r="67" spans="1:15" ht="53.25" customHeight="1">
      <c r="A67" s="20"/>
      <c r="B67" s="1674"/>
      <c r="C67" s="21"/>
      <c r="D67" s="218" t="s">
        <v>75</v>
      </c>
      <c r="E67" s="183" t="s">
        <v>14</v>
      </c>
      <c r="F67" s="183"/>
      <c r="G67" s="183"/>
      <c r="H67" s="223" t="s">
        <v>76</v>
      </c>
      <c r="I67" s="224" t="s">
        <v>13</v>
      </c>
      <c r="J67" s="151"/>
      <c r="K67" s="152"/>
      <c r="L67" s="190">
        <v>167700000</v>
      </c>
      <c r="M67" s="1444">
        <v>167700000</v>
      </c>
      <c r="N67" s="422">
        <f t="shared" si="5"/>
        <v>0</v>
      </c>
    </row>
    <row r="68" spans="1:15" ht="28.5" customHeight="1">
      <c r="A68" s="20"/>
      <c r="B68" s="1674"/>
      <c r="C68" s="21"/>
      <c r="D68" s="218" t="s">
        <v>77</v>
      </c>
      <c r="E68" s="183" t="s">
        <v>14</v>
      </c>
      <c r="F68" s="183"/>
      <c r="G68" s="183"/>
      <c r="H68" s="223" t="s">
        <v>65</v>
      </c>
      <c r="I68" s="224" t="s">
        <v>1738</v>
      </c>
      <c r="J68" s="151"/>
      <c r="K68" s="152"/>
      <c r="L68" s="190">
        <v>250000000</v>
      </c>
      <c r="M68" s="1449">
        <v>150000000</v>
      </c>
      <c r="N68" s="422">
        <f t="shared" si="5"/>
        <v>-100000000</v>
      </c>
    </row>
    <row r="69" spans="1:15" ht="30.75" customHeight="1">
      <c r="A69" s="20"/>
      <c r="B69" s="1674"/>
      <c r="C69" s="21"/>
      <c r="D69" s="218" t="s">
        <v>1709</v>
      </c>
      <c r="E69" s="183" t="s">
        <v>14</v>
      </c>
      <c r="F69" s="183"/>
      <c r="G69" s="183"/>
      <c r="H69" s="223" t="s">
        <v>1739</v>
      </c>
      <c r="I69" s="224" t="s">
        <v>1740</v>
      </c>
      <c r="J69" s="151"/>
      <c r="K69" s="152"/>
      <c r="L69" s="190">
        <v>174419500</v>
      </c>
      <c r="M69" s="1444">
        <v>450945000</v>
      </c>
      <c r="N69" s="422">
        <f t="shared" si="5"/>
        <v>276525500</v>
      </c>
    </row>
    <row r="70" spans="1:15" ht="25.5" customHeight="1">
      <c r="A70" s="20"/>
      <c r="B70" s="1674"/>
      <c r="C70" s="21"/>
      <c r="D70" s="218" t="s">
        <v>1710</v>
      </c>
      <c r="E70" s="183" t="s">
        <v>14</v>
      </c>
      <c r="F70" s="183"/>
      <c r="G70" s="183"/>
      <c r="H70" s="223" t="s">
        <v>80</v>
      </c>
      <c r="I70" s="224" t="s">
        <v>332</v>
      </c>
      <c r="J70" s="151"/>
      <c r="K70" s="152"/>
      <c r="L70" s="190">
        <v>139300000</v>
      </c>
      <c r="M70" s="1444">
        <v>137000000</v>
      </c>
      <c r="N70" s="422">
        <f t="shared" si="5"/>
        <v>-2300000</v>
      </c>
    </row>
    <row r="71" spans="1:15" ht="28.5" customHeight="1">
      <c r="A71" s="20"/>
      <c r="B71" s="1674"/>
      <c r="C71" s="21"/>
      <c r="D71" s="218" t="s">
        <v>1711</v>
      </c>
      <c r="E71" s="183" t="s">
        <v>14</v>
      </c>
      <c r="F71" s="183"/>
      <c r="G71" s="183"/>
      <c r="H71" s="183"/>
      <c r="I71" s="224" t="s">
        <v>1741</v>
      </c>
      <c r="J71" s="151"/>
      <c r="K71" s="152"/>
      <c r="L71" s="190">
        <v>93009502000</v>
      </c>
      <c r="M71" s="1450">
        <v>0</v>
      </c>
      <c r="N71" s="422">
        <f t="shared" si="5"/>
        <v>-93009502000</v>
      </c>
    </row>
    <row r="72" spans="1:15" ht="40.5">
      <c r="A72" s="1679">
        <v>6</v>
      </c>
      <c r="B72" s="1674"/>
      <c r="C72" s="21"/>
      <c r="D72" s="1695" t="s">
        <v>81</v>
      </c>
      <c r="E72" s="1692"/>
      <c r="F72" s="212" t="s">
        <v>1280</v>
      </c>
      <c r="G72" s="213"/>
      <c r="H72" s="213"/>
      <c r="I72" s="150"/>
      <c r="J72" s="151"/>
      <c r="K72" s="152"/>
      <c r="L72" s="177">
        <f>SUM(L80:L85)</f>
        <v>1724650000</v>
      </c>
      <c r="M72" s="1445">
        <f>SUM(M80:M85)</f>
        <v>2158250000</v>
      </c>
      <c r="N72" s="308">
        <f>M72-L72</f>
        <v>433600000</v>
      </c>
      <c r="O72" s="1508" t="s">
        <v>2910</v>
      </c>
    </row>
    <row r="73" spans="1:15">
      <c r="A73" s="1684"/>
      <c r="B73" s="1674"/>
      <c r="C73" s="21"/>
      <c r="D73" s="1696"/>
      <c r="E73" s="1693"/>
      <c r="F73" s="214" t="s">
        <v>1281</v>
      </c>
      <c r="G73" s="215" t="s">
        <v>1285</v>
      </c>
      <c r="H73" s="216"/>
      <c r="I73" s="215"/>
      <c r="J73" s="151"/>
      <c r="K73" s="152"/>
      <c r="L73" s="118"/>
      <c r="M73" s="1451"/>
      <c r="N73" s="153"/>
    </row>
    <row r="74" spans="1:15">
      <c r="A74" s="1684"/>
      <c r="B74" s="1674"/>
      <c r="C74" s="21"/>
      <c r="D74" s="1696"/>
      <c r="E74" s="1693"/>
      <c r="F74" s="214" t="s">
        <v>1282</v>
      </c>
      <c r="G74" s="215" t="s">
        <v>1286</v>
      </c>
      <c r="H74" s="216"/>
      <c r="I74" s="215"/>
      <c r="J74" s="151"/>
      <c r="K74" s="152"/>
      <c r="L74" s="118"/>
      <c r="M74" s="1451"/>
      <c r="N74" s="153"/>
    </row>
    <row r="75" spans="1:15">
      <c r="A75" s="1684"/>
      <c r="B75" s="1674"/>
      <c r="C75" s="21"/>
      <c r="D75" s="1696"/>
      <c r="E75" s="1693"/>
      <c r="F75" s="214" t="s">
        <v>1283</v>
      </c>
      <c r="G75" s="215" t="s">
        <v>1287</v>
      </c>
      <c r="H75" s="216"/>
      <c r="I75" s="215"/>
      <c r="J75" s="151"/>
      <c r="K75" s="152"/>
      <c r="L75" s="118"/>
      <c r="M75" s="1451"/>
      <c r="N75" s="153"/>
    </row>
    <row r="76" spans="1:15">
      <c r="A76" s="1684"/>
      <c r="B76" s="1674"/>
      <c r="C76" s="21"/>
      <c r="D76" s="1696"/>
      <c r="E76" s="1693"/>
      <c r="F76" s="214" t="s">
        <v>1284</v>
      </c>
      <c r="G76" s="215"/>
      <c r="H76" s="216"/>
      <c r="I76" s="215"/>
      <c r="J76" s="151"/>
      <c r="K76" s="152"/>
      <c r="L76" s="118"/>
      <c r="M76" s="1451"/>
      <c r="N76" s="153"/>
    </row>
    <row r="77" spans="1:15">
      <c r="A77" s="1684"/>
      <c r="B77" s="1674"/>
      <c r="C77" s="21"/>
      <c r="D77" s="1696"/>
      <c r="E77" s="1693"/>
      <c r="F77" s="214" t="s">
        <v>1281</v>
      </c>
      <c r="G77" s="215" t="s">
        <v>1288</v>
      </c>
      <c r="H77" s="216"/>
      <c r="I77" s="215"/>
      <c r="J77" s="151"/>
      <c r="K77" s="152"/>
      <c r="L77" s="118"/>
      <c r="M77" s="1451"/>
      <c r="N77" s="153"/>
    </row>
    <row r="78" spans="1:15">
      <c r="A78" s="1684"/>
      <c r="B78" s="1674"/>
      <c r="C78" s="21"/>
      <c r="D78" s="1696"/>
      <c r="E78" s="1693"/>
      <c r="F78" s="214" t="s">
        <v>1282</v>
      </c>
      <c r="G78" s="215" t="s">
        <v>1289</v>
      </c>
      <c r="H78" s="216"/>
      <c r="I78" s="215"/>
      <c r="J78" s="151"/>
      <c r="K78" s="152"/>
      <c r="L78" s="118"/>
      <c r="M78" s="1451"/>
      <c r="N78" s="153"/>
    </row>
    <row r="79" spans="1:15">
      <c r="A79" s="1680"/>
      <c r="B79" s="1674"/>
      <c r="C79" s="21"/>
      <c r="D79" s="1697"/>
      <c r="E79" s="1694"/>
      <c r="F79" s="214" t="s">
        <v>1283</v>
      </c>
      <c r="G79" s="215" t="s">
        <v>1289</v>
      </c>
      <c r="H79" s="216"/>
      <c r="I79" s="215"/>
      <c r="J79" s="151"/>
      <c r="K79" s="152"/>
      <c r="L79" s="118"/>
      <c r="M79" s="1451"/>
      <c r="N79" s="153"/>
    </row>
    <row r="80" spans="1:15" ht="45.75" customHeight="1">
      <c r="A80" s="20"/>
      <c r="B80" s="1674"/>
      <c r="C80" s="21"/>
      <c r="D80" s="218" t="s">
        <v>1712</v>
      </c>
      <c r="E80" s="183" t="s">
        <v>14</v>
      </c>
      <c r="F80" s="183"/>
      <c r="G80" s="183"/>
      <c r="H80" s="223" t="s">
        <v>1742</v>
      </c>
      <c r="I80" s="224" t="s">
        <v>304</v>
      </c>
      <c r="J80" s="151"/>
      <c r="K80" s="152"/>
      <c r="L80" s="190">
        <v>792000000</v>
      </c>
      <c r="M80" s="1452">
        <v>1080000000</v>
      </c>
      <c r="N80" s="422">
        <f t="shared" ref="N80:N85" si="6">M80-L80</f>
        <v>288000000</v>
      </c>
    </row>
    <row r="81" spans="1:15" ht="43.5" customHeight="1">
      <c r="A81" s="20"/>
      <c r="B81" s="1674"/>
      <c r="C81" s="21"/>
      <c r="D81" s="218" t="s">
        <v>1713</v>
      </c>
      <c r="E81" s="183" t="s">
        <v>14</v>
      </c>
      <c r="F81" s="183"/>
      <c r="G81" s="183"/>
      <c r="H81" s="223" t="s">
        <v>1743</v>
      </c>
      <c r="I81" s="225" t="s">
        <v>72</v>
      </c>
      <c r="J81" s="151"/>
      <c r="K81" s="152"/>
      <c r="L81" s="190">
        <v>145000000</v>
      </c>
      <c r="M81" s="1444">
        <v>330000000</v>
      </c>
      <c r="N81" s="422">
        <f t="shared" si="6"/>
        <v>185000000</v>
      </c>
    </row>
    <row r="82" spans="1:15" ht="33" customHeight="1">
      <c r="A82" s="20"/>
      <c r="B82" s="1674"/>
      <c r="C82" s="21"/>
      <c r="D82" s="218" t="s">
        <v>1714</v>
      </c>
      <c r="E82" s="183" t="s">
        <v>14</v>
      </c>
      <c r="F82" s="183"/>
      <c r="G82" s="183"/>
      <c r="H82" s="223" t="s">
        <v>65</v>
      </c>
      <c r="I82" s="226" t="s">
        <v>920</v>
      </c>
      <c r="J82" s="151"/>
      <c r="K82" s="152"/>
      <c r="L82" s="190">
        <v>100000000</v>
      </c>
      <c r="M82" s="1444">
        <v>50000000</v>
      </c>
      <c r="N82" s="422">
        <f t="shared" si="6"/>
        <v>-50000000</v>
      </c>
    </row>
    <row r="83" spans="1:15" ht="36" customHeight="1">
      <c r="A83" s="20"/>
      <c r="B83" s="182"/>
      <c r="C83" s="182"/>
      <c r="D83" s="218" t="s">
        <v>1715</v>
      </c>
      <c r="E83" s="183" t="s">
        <v>14</v>
      </c>
      <c r="F83" s="183"/>
      <c r="G83" s="183"/>
      <c r="H83" s="223" t="s">
        <v>1744</v>
      </c>
      <c r="I83" s="226" t="s">
        <v>920</v>
      </c>
      <c r="J83" s="43"/>
      <c r="K83" s="44"/>
      <c r="L83" s="190">
        <v>209650000</v>
      </c>
      <c r="M83" s="1444">
        <v>220250000</v>
      </c>
      <c r="N83" s="422">
        <f t="shared" si="6"/>
        <v>10600000</v>
      </c>
    </row>
    <row r="84" spans="1:15" ht="29.25" customHeight="1">
      <c r="A84" s="20"/>
      <c r="B84" s="182"/>
      <c r="C84" s="182"/>
      <c r="D84" s="218" t="s">
        <v>1716</v>
      </c>
      <c r="E84" s="183" t="s">
        <v>14</v>
      </c>
      <c r="F84" s="183"/>
      <c r="G84" s="183"/>
      <c r="H84" s="223" t="s">
        <v>1745</v>
      </c>
      <c r="I84" s="225" t="s">
        <v>1746</v>
      </c>
      <c r="J84" s="43"/>
      <c r="K84" s="44"/>
      <c r="L84" s="190">
        <v>358000000</v>
      </c>
      <c r="M84" s="1444">
        <v>358000000</v>
      </c>
      <c r="N84" s="422">
        <f t="shared" si="6"/>
        <v>0</v>
      </c>
    </row>
    <row r="85" spans="1:15" s="22" customFormat="1" ht="31.5" customHeight="1">
      <c r="A85" s="20"/>
      <c r="B85" s="42"/>
      <c r="C85" s="42"/>
      <c r="D85" s="218" t="s">
        <v>1717</v>
      </c>
      <c r="E85" s="183" t="s">
        <v>14</v>
      </c>
      <c r="F85" s="183"/>
      <c r="G85" s="183"/>
      <c r="H85" s="223" t="s">
        <v>1747</v>
      </c>
      <c r="I85" s="226" t="s">
        <v>1748</v>
      </c>
      <c r="J85" s="43"/>
      <c r="K85" s="44"/>
      <c r="L85" s="190">
        <v>120000000</v>
      </c>
      <c r="M85" s="1444">
        <v>120000000</v>
      </c>
      <c r="N85" s="422">
        <f t="shared" si="6"/>
        <v>0</v>
      </c>
    </row>
    <row r="86" spans="1:15" s="22" customFormat="1">
      <c r="A86" s="46"/>
      <c r="B86" s="47" t="s">
        <v>143</v>
      </c>
      <c r="C86" s="48"/>
      <c r="D86" s="217"/>
      <c r="E86" s="1701" t="s">
        <v>143</v>
      </c>
      <c r="F86" s="1702"/>
      <c r="G86" s="1702"/>
      <c r="H86" s="1702"/>
      <c r="I86" s="1703"/>
      <c r="J86" s="50"/>
      <c r="K86" s="50"/>
      <c r="L86" s="50">
        <f>0+L10+L15+L22+L29+L49+L57+L62+L72</f>
        <v>139507160700</v>
      </c>
      <c r="M86" s="1453">
        <f>0+M10+M15+M22+M29+M49+M57+M62+M72</f>
        <v>47967003107</v>
      </c>
      <c r="N86" s="308">
        <f>M86-L86</f>
        <v>-91540157593</v>
      </c>
      <c r="O86" s="93"/>
    </row>
    <row r="87" spans="1:15">
      <c r="A87" s="51"/>
    </row>
    <row r="89" spans="1:15">
      <c r="L89" s="1687"/>
      <c r="M89" s="1688"/>
      <c r="N89" s="1688"/>
    </row>
    <row r="90" spans="1:15">
      <c r="L90" s="1689"/>
      <c r="M90" s="1690"/>
      <c r="N90" s="1690"/>
    </row>
    <row r="91" spans="1:15">
      <c r="L91" s="1690"/>
      <c r="M91" s="1690"/>
      <c r="N91" s="1690"/>
    </row>
    <row r="92" spans="1:15">
      <c r="M92" s="1622">
        <f>+M86-[1]Sheet1!$K$25</f>
        <v>0</v>
      </c>
    </row>
    <row r="96" spans="1:15">
      <c r="L96" s="1691"/>
      <c r="M96" s="1691"/>
      <c r="N96" s="1691"/>
    </row>
    <row r="97" spans="12:14">
      <c r="L97" s="1685"/>
      <c r="M97" s="1686"/>
      <c r="N97" s="1686"/>
    </row>
  </sheetData>
  <mergeCells count="40">
    <mergeCell ref="A29:A42"/>
    <mergeCell ref="A49:A54"/>
    <mergeCell ref="L97:N97"/>
    <mergeCell ref="A62:A64"/>
    <mergeCell ref="A72:A79"/>
    <mergeCell ref="L89:N89"/>
    <mergeCell ref="L90:N91"/>
    <mergeCell ref="L96:N96"/>
    <mergeCell ref="B22:B82"/>
    <mergeCell ref="E72:E79"/>
    <mergeCell ref="D72:D79"/>
    <mergeCell ref="D22:D23"/>
    <mergeCell ref="E22:E23"/>
    <mergeCell ref="D29:D42"/>
    <mergeCell ref="E49:E54"/>
    <mergeCell ref="E86:I86"/>
    <mergeCell ref="B15:B20"/>
    <mergeCell ref="D20:I20"/>
    <mergeCell ref="D21:N21"/>
    <mergeCell ref="A22:A23"/>
    <mergeCell ref="F5:K5"/>
    <mergeCell ref="F6:G6"/>
    <mergeCell ref="H6:I6"/>
    <mergeCell ref="J6:K6"/>
    <mergeCell ref="A1:O1"/>
    <mergeCell ref="A2:O2"/>
    <mergeCell ref="A3:O3"/>
    <mergeCell ref="D49:D54"/>
    <mergeCell ref="D62:D64"/>
    <mergeCell ref="E62:E64"/>
    <mergeCell ref="B10:B14"/>
    <mergeCell ref="A5:A7"/>
    <mergeCell ref="B5:B7"/>
    <mergeCell ref="C5:C7"/>
    <mergeCell ref="D5:D7"/>
    <mergeCell ref="E5:E7"/>
    <mergeCell ref="L5:L7"/>
    <mergeCell ref="D9:I9"/>
    <mergeCell ref="M5:M7"/>
    <mergeCell ref="N5:N7"/>
  </mergeCells>
  <printOptions horizontalCentered="1"/>
  <pageMargins left="0.19685039370078741" right="0.51181102362204722" top="0.47244094488188981" bottom="1.1023622047244095" header="0.31496062992125984" footer="0.31496062992125984"/>
  <pageSetup paperSize="9" scale="72" firstPageNumber="34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Q41"/>
  <sheetViews>
    <sheetView showWhiteSpace="0" topLeftCell="G34" zoomScale="80" zoomScaleNormal="80" zoomScalePageLayoutView="80" workbookViewId="0">
      <selection activeCell="M42" sqref="M42"/>
    </sheetView>
  </sheetViews>
  <sheetFormatPr defaultRowHeight="15"/>
  <cols>
    <col min="1" max="1" width="3.42578125" style="15" customWidth="1"/>
    <col min="2" max="2" width="21.140625" style="15" hidden="1" customWidth="1"/>
    <col min="3" max="3" width="23.140625" style="15" hidden="1" customWidth="1"/>
    <col min="4" max="4" width="32.42578125" style="15" customWidth="1"/>
    <col min="5" max="5" width="11.85546875" style="15" customWidth="1"/>
    <col min="6" max="6" width="15.5703125" style="15" customWidth="1"/>
    <col min="7" max="7" width="9.42578125" style="15" customWidth="1"/>
    <col min="8" max="8" width="19.42578125" style="15" customWidth="1"/>
    <col min="9" max="9" width="11.7109375" style="52" customWidth="1"/>
    <col min="10" max="10" width="14.7109375" style="52" customWidth="1"/>
    <col min="11" max="11" width="10.85546875" style="52" customWidth="1"/>
    <col min="12" max="12" width="18.42578125" style="52" customWidth="1"/>
    <col min="13" max="13" width="16.7109375" style="52" customWidth="1"/>
    <col min="14" max="14" width="19.85546875" style="15" customWidth="1"/>
    <col min="15" max="16384" width="9.140625" style="15"/>
  </cols>
  <sheetData>
    <row r="1" spans="1:17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7" ht="16.5" customHeight="1">
      <c r="A2" s="1654" t="s">
        <v>1997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7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7" ht="31.5" customHeight="1">
      <c r="B4" s="99"/>
      <c r="C4" s="99"/>
      <c r="D4" s="99"/>
      <c r="E4" s="99"/>
      <c r="F4" s="99"/>
      <c r="G4" s="99"/>
      <c r="H4" s="99"/>
      <c r="I4" s="17"/>
      <c r="J4" s="17"/>
      <c r="K4" s="17"/>
      <c r="L4" s="17"/>
      <c r="M4" s="17"/>
      <c r="N4" s="99"/>
    </row>
    <row r="5" spans="1:17" ht="32.450000000000003" customHeight="1">
      <c r="A5" s="1664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</row>
    <row r="6" spans="1:17" ht="25.5" customHeight="1">
      <c r="A6" s="1665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</row>
    <row r="7" spans="1:17" ht="29.25" customHeight="1">
      <c r="A7" s="1666"/>
      <c r="B7" s="1667"/>
      <c r="C7" s="1667"/>
      <c r="D7" s="1667"/>
      <c r="E7" s="1667"/>
      <c r="F7" s="100" t="s">
        <v>1676</v>
      </c>
      <c r="G7" s="100" t="s">
        <v>1677</v>
      </c>
      <c r="H7" s="100" t="s">
        <v>1676</v>
      </c>
      <c r="I7" s="100" t="s">
        <v>1677</v>
      </c>
      <c r="J7" s="100" t="s">
        <v>1676</v>
      </c>
      <c r="K7" s="100" t="s">
        <v>1677</v>
      </c>
      <c r="L7" s="1670"/>
      <c r="M7" s="1670"/>
      <c r="N7" s="1670"/>
    </row>
    <row r="8" spans="1:17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</row>
    <row r="9" spans="1:17" s="22" customFormat="1">
      <c r="A9" s="20"/>
      <c r="B9" s="98"/>
      <c r="C9" s="98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101"/>
      <c r="N9" s="4"/>
    </row>
    <row r="10" spans="1:17" s="1571" customFormat="1" ht="54.75" customHeight="1">
      <c r="A10" s="1602">
        <v>1</v>
      </c>
      <c r="B10" s="1705" t="s">
        <v>4</v>
      </c>
      <c r="C10" s="1559" t="s">
        <v>5</v>
      </c>
      <c r="D10" s="1578" t="s">
        <v>6</v>
      </c>
      <c r="E10" s="1559"/>
      <c r="F10" s="1580" t="s">
        <v>1290</v>
      </c>
      <c r="G10" s="1596">
        <v>1</v>
      </c>
      <c r="H10" s="1603"/>
      <c r="I10" s="1596"/>
      <c r="J10" s="1566"/>
      <c r="K10" s="1567"/>
      <c r="L10" s="1568">
        <f>SUM(L11:L12)</f>
        <v>1656494300</v>
      </c>
      <c r="M10" s="1569">
        <f>SUM(M11:M12)</f>
        <v>1702575000</v>
      </c>
      <c r="N10" s="1570">
        <f>M10-L10</f>
        <v>46080700</v>
      </c>
      <c r="O10" s="1556" t="s">
        <v>2910</v>
      </c>
    </row>
    <row r="11" spans="1:17" s="1571" customFormat="1" ht="32.25" customHeight="1">
      <c r="A11" s="1572"/>
      <c r="B11" s="1706"/>
      <c r="C11" s="1559"/>
      <c r="D11" s="1597" t="s">
        <v>1690</v>
      </c>
      <c r="E11" s="1559" t="s">
        <v>12</v>
      </c>
      <c r="F11" s="1559"/>
      <c r="G11" s="1559"/>
      <c r="H11" s="1598" t="s">
        <v>158</v>
      </c>
      <c r="I11" s="1599" t="s">
        <v>15</v>
      </c>
      <c r="J11" s="1566"/>
      <c r="K11" s="1567"/>
      <c r="L11" s="1600">
        <v>1514994300</v>
      </c>
      <c r="M11" s="1576">
        <f>+[1]Sheet1!$K$96</f>
        <v>1539750000</v>
      </c>
      <c r="N11" s="1576">
        <f>M11-L11</f>
        <v>24755700</v>
      </c>
      <c r="P11" s="1704"/>
      <c r="Q11" s="1704"/>
    </row>
    <row r="12" spans="1:17" s="1571" customFormat="1" ht="38.25" customHeight="1">
      <c r="A12" s="1572"/>
      <c r="B12" s="1706"/>
      <c r="C12" s="1559"/>
      <c r="D12" s="1597" t="s">
        <v>8</v>
      </c>
      <c r="E12" s="1559" t="s">
        <v>12</v>
      </c>
      <c r="F12" s="1559"/>
      <c r="G12" s="1559"/>
      <c r="H12" s="1598" t="s">
        <v>1749</v>
      </c>
      <c r="I12" s="1599" t="s">
        <v>13</v>
      </c>
      <c r="J12" s="1566"/>
      <c r="K12" s="1567"/>
      <c r="L12" s="1600">
        <v>141500000</v>
      </c>
      <c r="M12" s="1576">
        <f>+[1]Sheet1!$K$97</f>
        <v>162825000</v>
      </c>
      <c r="N12" s="1576">
        <f>M12-L12</f>
        <v>21325000</v>
      </c>
    </row>
    <row r="13" spans="1:17" s="1571" customFormat="1" ht="57" customHeight="1">
      <c r="A13" s="1577">
        <v>2</v>
      </c>
      <c r="B13" s="1661" t="s">
        <v>32</v>
      </c>
      <c r="C13" s="1559" t="s">
        <v>33</v>
      </c>
      <c r="D13" s="1578" t="s">
        <v>34</v>
      </c>
      <c r="E13" s="1559"/>
      <c r="F13" s="1559" t="s">
        <v>1240</v>
      </c>
      <c r="G13" s="1596">
        <v>1</v>
      </c>
      <c r="H13" s="1559"/>
      <c r="I13" s="1596"/>
      <c r="J13" s="1566"/>
      <c r="K13" s="1567"/>
      <c r="L13" s="1568">
        <f>SUM(L14:L15)</f>
        <v>1045395500</v>
      </c>
      <c r="M13" s="1569">
        <f>SUM(M14:M15)</f>
        <v>1022589300</v>
      </c>
      <c r="N13" s="1570">
        <f>M13-L13</f>
        <v>-22806200</v>
      </c>
      <c r="O13" s="1556" t="s">
        <v>2910</v>
      </c>
    </row>
    <row r="14" spans="1:17" s="1571" customFormat="1" ht="52.5" customHeight="1">
      <c r="A14" s="1572"/>
      <c r="B14" s="1662"/>
      <c r="C14" s="1559"/>
      <c r="D14" s="1597" t="s">
        <v>44</v>
      </c>
      <c r="E14" s="1559" t="s">
        <v>12</v>
      </c>
      <c r="F14" s="1559"/>
      <c r="G14" s="1559"/>
      <c r="H14" s="1598" t="s">
        <v>159</v>
      </c>
      <c r="I14" s="1599" t="s">
        <v>160</v>
      </c>
      <c r="J14" s="1566"/>
      <c r="K14" s="1567"/>
      <c r="L14" s="1600">
        <v>168204800</v>
      </c>
      <c r="M14" s="1576">
        <f>+[1]Sheet1!$K$92</f>
        <v>223644000</v>
      </c>
      <c r="N14" s="1576">
        <f t="shared" ref="N14:N15" si="0">M14-L14</f>
        <v>55439200</v>
      </c>
    </row>
    <row r="15" spans="1:17" s="1571" customFormat="1" ht="36" customHeight="1">
      <c r="A15" s="1572"/>
      <c r="B15" s="1662"/>
      <c r="C15" s="1559"/>
      <c r="D15" s="1597" t="s">
        <v>235</v>
      </c>
      <c r="E15" s="1559" t="s">
        <v>12</v>
      </c>
      <c r="F15" s="1559"/>
      <c r="G15" s="1559"/>
      <c r="H15" s="1598" t="s">
        <v>161</v>
      </c>
      <c r="I15" s="1599" t="s">
        <v>162</v>
      </c>
      <c r="J15" s="1566"/>
      <c r="K15" s="1567"/>
      <c r="L15" s="1600">
        <v>877190700</v>
      </c>
      <c r="M15" s="1576">
        <f>+[1]Sheet1!$K$93</f>
        <v>798945300</v>
      </c>
      <c r="N15" s="1576">
        <f t="shared" si="0"/>
        <v>-78245400</v>
      </c>
    </row>
    <row r="16" spans="1:17">
      <c r="A16" s="20"/>
      <c r="B16" s="1663"/>
      <c r="C16" s="98"/>
      <c r="D16" s="1671" t="s">
        <v>157</v>
      </c>
      <c r="E16" s="1672"/>
      <c r="F16" s="1672"/>
      <c r="G16" s="1672"/>
      <c r="H16" s="1672"/>
      <c r="I16" s="1673"/>
      <c r="J16" s="1"/>
      <c r="K16" s="2"/>
      <c r="L16" s="3"/>
      <c r="M16" s="101"/>
      <c r="N16" s="4"/>
    </row>
    <row r="17" spans="1:15">
      <c r="A17" s="20"/>
      <c r="B17" s="98"/>
      <c r="C17" s="98"/>
      <c r="D17" s="1676" t="s">
        <v>163</v>
      </c>
      <c r="E17" s="1677"/>
      <c r="F17" s="1677"/>
      <c r="G17" s="1677"/>
      <c r="H17" s="1677"/>
      <c r="I17" s="1677"/>
      <c r="J17" s="1677"/>
      <c r="K17" s="1677"/>
      <c r="L17" s="1677"/>
      <c r="M17" s="1677"/>
      <c r="N17" s="1678"/>
    </row>
    <row r="18" spans="1:15" s="1571" customFormat="1" ht="45.75" customHeight="1">
      <c r="A18" s="1558">
        <v>1</v>
      </c>
      <c r="B18" s="1674"/>
      <c r="C18" s="1559"/>
      <c r="D18" s="1560" t="s">
        <v>165</v>
      </c>
      <c r="E18" s="1561"/>
      <c r="F18" s="1562" t="s">
        <v>1291</v>
      </c>
      <c r="G18" s="1563" t="s">
        <v>250</v>
      </c>
      <c r="H18" s="1564"/>
      <c r="I18" s="1565"/>
      <c r="J18" s="1566"/>
      <c r="K18" s="1567"/>
      <c r="L18" s="1568">
        <f>SUM(L19)</f>
        <v>44350000</v>
      </c>
      <c r="M18" s="1569">
        <f>SUM(M19)</f>
        <v>44350000</v>
      </c>
      <c r="N18" s="1570">
        <f>M18-L18</f>
        <v>0</v>
      </c>
      <c r="O18" s="1556" t="s">
        <v>2910</v>
      </c>
    </row>
    <row r="19" spans="1:15" s="1571" customFormat="1" ht="31.5" customHeight="1">
      <c r="A19" s="1572"/>
      <c r="B19" s="1674"/>
      <c r="C19" s="1559"/>
      <c r="D19" s="1573" t="s">
        <v>1718</v>
      </c>
      <c r="E19" s="1574" t="s">
        <v>1079</v>
      </c>
      <c r="F19" s="1559"/>
      <c r="G19" s="1559"/>
      <c r="H19" s="1559" t="s">
        <v>167</v>
      </c>
      <c r="I19" s="1565" t="s">
        <v>250</v>
      </c>
      <c r="J19" s="1566"/>
      <c r="K19" s="1567"/>
      <c r="L19" s="1575">
        <v>44350000</v>
      </c>
      <c r="M19" s="1576">
        <f>+[1]Sheet1!$K$100</f>
        <v>44350000</v>
      </c>
      <c r="N19" s="1576">
        <f>M19-L19</f>
        <v>0</v>
      </c>
    </row>
    <row r="20" spans="1:15" s="1571" customFormat="1" ht="58.5" customHeight="1">
      <c r="A20" s="1577">
        <v>2</v>
      </c>
      <c r="B20" s="1674"/>
      <c r="C20" s="1559"/>
      <c r="D20" s="1578" t="s">
        <v>168</v>
      </c>
      <c r="E20" s="1579"/>
      <c r="F20" s="1580" t="s">
        <v>1292</v>
      </c>
      <c r="G20" s="1581">
        <v>0.05</v>
      </c>
      <c r="H20" s="1582"/>
      <c r="I20" s="1565"/>
      <c r="J20" s="1566"/>
      <c r="K20" s="1567"/>
      <c r="L20" s="1568">
        <f>SUM(L21:L24)</f>
        <v>222220200</v>
      </c>
      <c r="M20" s="1569">
        <f>SUM(M21:M24)</f>
        <v>193530600</v>
      </c>
      <c r="N20" s="1570">
        <f>M20-L20</f>
        <v>-28689600</v>
      </c>
      <c r="O20" s="1556" t="s">
        <v>2910</v>
      </c>
    </row>
    <row r="21" spans="1:15" s="1571" customFormat="1" ht="48" customHeight="1">
      <c r="A21" s="1572"/>
      <c r="B21" s="1674"/>
      <c r="C21" s="1559"/>
      <c r="D21" s="1583" t="s">
        <v>1750</v>
      </c>
      <c r="E21" s="1574" t="s">
        <v>1079</v>
      </c>
      <c r="F21" s="1559"/>
      <c r="G21" s="1559"/>
      <c r="H21" s="1559" t="s">
        <v>169</v>
      </c>
      <c r="I21" s="1565" t="s">
        <v>1754</v>
      </c>
      <c r="J21" s="1566"/>
      <c r="K21" s="1567"/>
      <c r="L21" s="1584">
        <v>58285000</v>
      </c>
      <c r="M21" s="1576">
        <f>+[1]Sheet1!$K$111</f>
        <v>58285000</v>
      </c>
      <c r="N21" s="1576">
        <f>M21-L21</f>
        <v>0</v>
      </c>
    </row>
    <row r="22" spans="1:15" s="1571" customFormat="1" ht="31.5" customHeight="1">
      <c r="A22" s="1572"/>
      <c r="B22" s="1674"/>
      <c r="C22" s="1559"/>
      <c r="D22" s="1583" t="s">
        <v>170</v>
      </c>
      <c r="E22" s="1574" t="s">
        <v>1079</v>
      </c>
      <c r="F22" s="1559"/>
      <c r="G22" s="1559"/>
      <c r="H22" s="1559" t="s">
        <v>171</v>
      </c>
      <c r="I22" s="1565" t="s">
        <v>172</v>
      </c>
      <c r="J22" s="1566"/>
      <c r="K22" s="1567"/>
      <c r="L22" s="1584">
        <v>30356000</v>
      </c>
      <c r="M22" s="1576">
        <f>+[1]Sheet1!$K$112</f>
        <v>30356000</v>
      </c>
      <c r="N22" s="1576">
        <f t="shared" ref="N22:N24" si="1">M22-L22</f>
        <v>0</v>
      </c>
    </row>
    <row r="23" spans="1:15" s="1571" customFormat="1" ht="70.5" customHeight="1">
      <c r="A23" s="1572"/>
      <c r="B23" s="1674"/>
      <c r="C23" s="1559"/>
      <c r="D23" s="1583" t="s">
        <v>1751</v>
      </c>
      <c r="E23" s="1574" t="s">
        <v>1753</v>
      </c>
      <c r="F23" s="1559"/>
      <c r="G23" s="1559"/>
      <c r="H23" s="1559" t="s">
        <v>173</v>
      </c>
      <c r="I23" s="1565" t="s">
        <v>1755</v>
      </c>
      <c r="J23" s="1566"/>
      <c r="K23" s="1567"/>
      <c r="L23" s="1584">
        <v>54449600</v>
      </c>
      <c r="M23" s="1576">
        <f>+[1]Sheet1!$K$113</f>
        <v>26160000</v>
      </c>
      <c r="N23" s="1576">
        <f t="shared" si="1"/>
        <v>-28289600</v>
      </c>
    </row>
    <row r="24" spans="1:15" s="1571" customFormat="1" ht="46.5" customHeight="1">
      <c r="A24" s="1572"/>
      <c r="B24" s="1674"/>
      <c r="C24" s="1559"/>
      <c r="D24" s="1583" t="s">
        <v>1752</v>
      </c>
      <c r="E24" s="1574" t="s">
        <v>1079</v>
      </c>
      <c r="F24" s="1559"/>
      <c r="G24" s="1559"/>
      <c r="H24" s="1559" t="s">
        <v>174</v>
      </c>
      <c r="I24" s="1565" t="s">
        <v>1740</v>
      </c>
      <c r="J24" s="1566"/>
      <c r="K24" s="1567"/>
      <c r="L24" s="1584">
        <v>79129600</v>
      </c>
      <c r="M24" s="1576">
        <f>+[1]Sheet1!$K$114</f>
        <v>78729600</v>
      </c>
      <c r="N24" s="1576">
        <f t="shared" si="1"/>
        <v>-400000</v>
      </c>
    </row>
    <row r="25" spans="1:15" ht="15" customHeight="1">
      <c r="A25" s="103"/>
      <c r="B25" s="1674"/>
      <c r="C25" s="98"/>
      <c r="D25" s="1713" t="s">
        <v>175</v>
      </c>
      <c r="E25" s="1714"/>
      <c r="F25" s="1715"/>
      <c r="G25" s="1716"/>
      <c r="H25" s="1717"/>
      <c r="I25" s="1718"/>
      <c r="J25" s="1719"/>
      <c r="K25" s="1720"/>
      <c r="L25" s="119"/>
      <c r="M25" s="1457"/>
      <c r="N25" s="120"/>
    </row>
    <row r="26" spans="1:15" ht="43.5" customHeight="1">
      <c r="A26" s="1707">
        <v>3</v>
      </c>
      <c r="B26" s="1674"/>
      <c r="C26" s="98"/>
      <c r="D26" s="1721" t="s">
        <v>176</v>
      </c>
      <c r="E26" s="1658"/>
      <c r="F26" s="54" t="s">
        <v>1293</v>
      </c>
      <c r="G26" s="55">
        <v>1</v>
      </c>
      <c r="H26" s="111"/>
      <c r="I26" s="39"/>
      <c r="J26" s="105"/>
      <c r="K26" s="106"/>
      <c r="L26" s="124">
        <f>SUM(L29:L33)</f>
        <v>375257400</v>
      </c>
      <c r="M26" s="1455">
        <f>SUM(M29:M33)</f>
        <v>380672500</v>
      </c>
      <c r="N26" s="308">
        <f>M26-L26</f>
        <v>5415100</v>
      </c>
      <c r="O26" s="1508" t="s">
        <v>2910</v>
      </c>
    </row>
    <row r="27" spans="1:15" ht="54.75" customHeight="1">
      <c r="A27" s="1708"/>
      <c r="B27" s="1674"/>
      <c r="C27" s="98"/>
      <c r="D27" s="1722"/>
      <c r="E27" s="1659"/>
      <c r="F27" s="54" t="s">
        <v>1276</v>
      </c>
      <c r="G27" s="55" t="s">
        <v>1294</v>
      </c>
      <c r="H27" s="112"/>
      <c r="I27" s="40"/>
      <c r="J27" s="105"/>
      <c r="K27" s="106"/>
      <c r="L27" s="107"/>
      <c r="M27" s="1458"/>
      <c r="N27" s="108"/>
    </row>
    <row r="28" spans="1:15" ht="56.25" customHeight="1">
      <c r="A28" s="1709"/>
      <c r="B28" s="1674"/>
      <c r="C28" s="98"/>
      <c r="D28" s="1723"/>
      <c r="E28" s="1660"/>
      <c r="F28" s="54" t="s">
        <v>1277</v>
      </c>
      <c r="G28" s="55" t="s">
        <v>13</v>
      </c>
      <c r="H28" s="113"/>
      <c r="I28" s="41"/>
      <c r="J28" s="105"/>
      <c r="K28" s="106"/>
      <c r="L28" s="107"/>
      <c r="M28" s="1458"/>
      <c r="N28" s="108"/>
    </row>
    <row r="29" spans="1:15" ht="42" customHeight="1">
      <c r="A29" s="20"/>
      <c r="B29" s="1674"/>
      <c r="C29" s="98"/>
      <c r="D29" s="218" t="s">
        <v>1756</v>
      </c>
      <c r="E29" s="104" t="s">
        <v>14</v>
      </c>
      <c r="F29" s="98"/>
      <c r="G29" s="98"/>
      <c r="H29" s="185" t="s">
        <v>182</v>
      </c>
      <c r="I29" s="184" t="s">
        <v>1760</v>
      </c>
      <c r="J29" s="105"/>
      <c r="K29" s="106"/>
      <c r="L29" s="231">
        <v>57588400</v>
      </c>
      <c r="M29" s="1456">
        <f>+[1]Sheet1!$K$103</f>
        <v>51288400</v>
      </c>
      <c r="N29" s="422">
        <f t="shared" ref="N29:N33" si="2">M29-L29</f>
        <v>-6300000</v>
      </c>
    </row>
    <row r="30" spans="1:15" ht="68.25" customHeight="1">
      <c r="A30" s="20"/>
      <c r="B30" s="1674"/>
      <c r="C30" s="98"/>
      <c r="D30" s="218" t="s">
        <v>1757</v>
      </c>
      <c r="E30" s="104" t="s">
        <v>14</v>
      </c>
      <c r="F30" s="98"/>
      <c r="G30" s="98"/>
      <c r="H30" s="185" t="s">
        <v>184</v>
      </c>
      <c r="I30" s="184" t="s">
        <v>1761</v>
      </c>
      <c r="J30" s="105"/>
      <c r="K30" s="106"/>
      <c r="L30" s="231">
        <v>120765000</v>
      </c>
      <c r="M30" s="1456">
        <f>+[1]Sheet1!$K$104</f>
        <v>152980100</v>
      </c>
      <c r="N30" s="422">
        <f t="shared" si="2"/>
        <v>32215100</v>
      </c>
    </row>
    <row r="31" spans="1:15" ht="31.5" customHeight="1">
      <c r="A31" s="20"/>
      <c r="B31" s="1674"/>
      <c r="C31" s="98"/>
      <c r="D31" s="218" t="s">
        <v>1758</v>
      </c>
      <c r="E31" s="104" t="s">
        <v>14</v>
      </c>
      <c r="F31" s="98"/>
      <c r="G31" s="98"/>
      <c r="H31" s="185" t="s">
        <v>180</v>
      </c>
      <c r="I31" s="184" t="s">
        <v>890</v>
      </c>
      <c r="J31" s="105"/>
      <c r="K31" s="106"/>
      <c r="L31" s="231">
        <v>103237000</v>
      </c>
      <c r="M31" s="1456">
        <f>+[1]Sheet1!$K$106</f>
        <v>87237000</v>
      </c>
      <c r="N31" s="422">
        <f t="shared" si="2"/>
        <v>-16000000</v>
      </c>
    </row>
    <row r="32" spans="1:15" ht="30" customHeight="1">
      <c r="A32" s="20"/>
      <c r="B32" s="1674"/>
      <c r="C32" s="98"/>
      <c r="D32" s="218" t="s">
        <v>1759</v>
      </c>
      <c r="E32" s="104"/>
      <c r="F32" s="98"/>
      <c r="G32" s="98"/>
      <c r="H32" s="185" t="s">
        <v>183</v>
      </c>
      <c r="I32" s="184" t="s">
        <v>13</v>
      </c>
      <c r="J32" s="105"/>
      <c r="K32" s="106"/>
      <c r="L32" s="231">
        <v>51500000</v>
      </c>
      <c r="M32" s="1456">
        <f>+[1]Sheet1!$K$107</f>
        <v>50000000</v>
      </c>
      <c r="N32" s="422">
        <f t="shared" si="2"/>
        <v>-1500000</v>
      </c>
    </row>
    <row r="33" spans="1:14" ht="45" customHeight="1">
      <c r="A33" s="20"/>
      <c r="B33" s="1674"/>
      <c r="C33" s="98"/>
      <c r="D33" s="218" t="s">
        <v>177</v>
      </c>
      <c r="E33" s="104" t="s">
        <v>14</v>
      </c>
      <c r="F33" s="98"/>
      <c r="G33" s="98"/>
      <c r="H33" s="185" t="s">
        <v>178</v>
      </c>
      <c r="I33" s="102" t="s">
        <v>172</v>
      </c>
      <c r="J33" s="105"/>
      <c r="K33" s="106"/>
      <c r="L33" s="231">
        <v>42167000</v>
      </c>
      <c r="M33" s="1456">
        <f>+[1]Sheet1!$K$108</f>
        <v>39167000</v>
      </c>
      <c r="N33" s="422">
        <f t="shared" si="2"/>
        <v>-3000000</v>
      </c>
    </row>
    <row r="34" spans="1:14" s="22" customFormat="1">
      <c r="A34" s="46"/>
      <c r="B34" s="47" t="s">
        <v>143</v>
      </c>
      <c r="C34" s="48"/>
      <c r="D34" s="49"/>
      <c r="E34" s="1710" t="s">
        <v>143</v>
      </c>
      <c r="F34" s="1711"/>
      <c r="G34" s="1711"/>
      <c r="H34" s="1711"/>
      <c r="I34" s="1712"/>
      <c r="J34" s="50"/>
      <c r="K34" s="50"/>
      <c r="L34" s="50">
        <f>0+L10+L13+L18+L20+L26</f>
        <v>3343717400</v>
      </c>
      <c r="M34" s="1453">
        <f>0+M18+M20+M26+M13+M10</f>
        <v>3343717400</v>
      </c>
      <c r="N34" s="308">
        <f>M34-L34</f>
        <v>0</v>
      </c>
    </row>
    <row r="37" spans="1:14">
      <c r="M37" s="1539">
        <f>+'1 PENDIDIKAN'!M86+'2 PERPUSTAKAAN'!M34</f>
        <v>51310720507</v>
      </c>
    </row>
    <row r="41" spans="1:14">
      <c r="M41" s="1622">
        <f>+M34-[1]Sheet1!$K$89</f>
        <v>0</v>
      </c>
    </row>
  </sheetData>
  <mergeCells count="27">
    <mergeCell ref="A1:O1"/>
    <mergeCell ref="E5:E7"/>
    <mergeCell ref="F5:K5"/>
    <mergeCell ref="L5:L7"/>
    <mergeCell ref="M5:M7"/>
    <mergeCell ref="N5:N7"/>
    <mergeCell ref="F6:G6"/>
    <mergeCell ref="H6:I6"/>
    <mergeCell ref="J6:K6"/>
    <mergeCell ref="A2:O2"/>
    <mergeCell ref="A3:O3"/>
    <mergeCell ref="A5:A7"/>
    <mergeCell ref="B5:B7"/>
    <mergeCell ref="C5:C7"/>
    <mergeCell ref="D5:D7"/>
    <mergeCell ref="D17:N17"/>
    <mergeCell ref="A26:A28"/>
    <mergeCell ref="E34:I34"/>
    <mergeCell ref="E26:E28"/>
    <mergeCell ref="B18:B33"/>
    <mergeCell ref="D25:K25"/>
    <mergeCell ref="D26:D28"/>
    <mergeCell ref="P11:Q11"/>
    <mergeCell ref="D9:I9"/>
    <mergeCell ref="B10:B12"/>
    <mergeCell ref="B13:B16"/>
    <mergeCell ref="D16:I16"/>
  </mergeCells>
  <printOptions horizontalCentered="1"/>
  <pageMargins left="0.59055118110236227" right="0.55118110236220474" top="0.74803149606299213" bottom="0.86614173228346458" header="0.31496062992125984" footer="0.31496062992125984"/>
  <pageSetup paperSize="9" scale="72" firstPageNumber="39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76"/>
  <sheetViews>
    <sheetView showWhiteSpace="0" topLeftCell="A166" zoomScale="90" zoomScaleNormal="90" zoomScalePageLayoutView="89" workbookViewId="0">
      <selection activeCell="M60" sqref="M60:M74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3.140625" style="15" customWidth="1"/>
    <col min="5" max="5" width="11.7109375" style="15" customWidth="1"/>
    <col min="6" max="6" width="18.140625" style="15" customWidth="1"/>
    <col min="7" max="7" width="9.42578125" style="15" customWidth="1"/>
    <col min="8" max="8" width="19.85546875" style="15" customWidth="1"/>
    <col min="9" max="9" width="9.5703125" style="52" customWidth="1"/>
    <col min="10" max="10" width="14.5703125" style="52" customWidth="1"/>
    <col min="11" max="11" width="10.7109375" style="52" customWidth="1"/>
    <col min="12" max="12" width="17.42578125" style="52" customWidth="1"/>
    <col min="13" max="13" width="17.140625" style="52" customWidth="1"/>
    <col min="14" max="14" width="16.570312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1998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281"/>
      <c r="C4" s="281"/>
      <c r="D4" s="281"/>
      <c r="E4" s="281"/>
      <c r="F4" s="281"/>
      <c r="G4" s="281"/>
      <c r="H4" s="281"/>
      <c r="I4" s="17"/>
      <c r="J4" s="17"/>
      <c r="K4" s="17"/>
      <c r="L4" s="17"/>
      <c r="M4" s="17"/>
      <c r="N4" s="281"/>
    </row>
    <row r="5" spans="1:15" ht="32.450000000000003" customHeight="1">
      <c r="A5" s="1664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665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666"/>
      <c r="B7" s="1667"/>
      <c r="C7" s="1667"/>
      <c r="D7" s="1667"/>
      <c r="E7" s="1667"/>
      <c r="F7" s="282" t="s">
        <v>1676</v>
      </c>
      <c r="G7" s="282" t="s">
        <v>1677</v>
      </c>
      <c r="H7" s="282" t="s">
        <v>1676</v>
      </c>
      <c r="I7" s="282" t="s">
        <v>1677</v>
      </c>
      <c r="J7" s="282" t="s">
        <v>1676</v>
      </c>
      <c r="K7" s="282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ht="17.25" customHeight="1">
      <c r="A9" s="109"/>
      <c r="B9" s="1661" t="s">
        <v>4</v>
      </c>
      <c r="C9" s="283" t="s">
        <v>5</v>
      </c>
      <c r="D9" s="1732" t="s">
        <v>156</v>
      </c>
      <c r="E9" s="1733"/>
      <c r="F9" s="1733"/>
      <c r="G9" s="1733"/>
      <c r="H9" s="1733"/>
      <c r="I9" s="1733"/>
      <c r="J9" s="1733"/>
      <c r="K9" s="1733"/>
      <c r="L9" s="1733"/>
      <c r="M9" s="1733"/>
      <c r="N9" s="1734"/>
    </row>
    <row r="10" spans="1:15" ht="13.5" customHeight="1">
      <c r="A10" s="109"/>
      <c r="B10" s="1662"/>
      <c r="C10" s="283"/>
      <c r="D10" s="1735" t="s">
        <v>3</v>
      </c>
      <c r="E10" s="1736"/>
      <c r="F10" s="1736"/>
      <c r="G10" s="1736"/>
      <c r="H10" s="1736"/>
      <c r="I10" s="1736"/>
      <c r="J10" s="1736"/>
      <c r="K10" s="1736"/>
      <c r="L10" s="1736"/>
      <c r="M10" s="1736"/>
      <c r="N10" s="1737"/>
    </row>
    <row r="11" spans="1:15" ht="66.75" customHeight="1">
      <c r="A11" s="219">
        <v>1</v>
      </c>
      <c r="B11" s="1662"/>
      <c r="C11" s="283"/>
      <c r="D11" s="149" t="s">
        <v>6</v>
      </c>
      <c r="E11" s="292"/>
      <c r="F11" s="149" t="s">
        <v>1239</v>
      </c>
      <c r="G11" s="24">
        <v>0.9</v>
      </c>
      <c r="H11" s="23"/>
      <c r="I11" s="24"/>
      <c r="J11" s="151"/>
      <c r="K11" s="152"/>
      <c r="L11" s="124">
        <f>SUM(L12:L19)</f>
        <v>21771909056</v>
      </c>
      <c r="M11" s="260">
        <f>SUM(M12:M19)</f>
        <v>22122850041</v>
      </c>
      <c r="N11" s="308">
        <f t="shared" ref="N11:N42" si="0">M11-L11</f>
        <v>350940985</v>
      </c>
      <c r="O11" s="1508" t="s">
        <v>2910</v>
      </c>
    </row>
    <row r="12" spans="1:15" ht="30" customHeight="1">
      <c r="A12" s="109"/>
      <c r="B12" s="1662"/>
      <c r="C12" s="283"/>
      <c r="D12" s="218" t="s">
        <v>1762</v>
      </c>
      <c r="E12" s="232" t="s">
        <v>1766</v>
      </c>
      <c r="F12" s="23"/>
      <c r="G12" s="24"/>
      <c r="H12" s="292" t="s">
        <v>1773</v>
      </c>
      <c r="I12" s="221" t="s">
        <v>24</v>
      </c>
      <c r="J12" s="151"/>
      <c r="K12" s="152"/>
      <c r="L12" s="323">
        <v>91400000</v>
      </c>
      <c r="M12" s="268">
        <f>+[1]Sheet1!$K$144</f>
        <v>1167882129</v>
      </c>
      <c r="N12" s="422">
        <f t="shared" si="0"/>
        <v>1076482129</v>
      </c>
    </row>
    <row r="13" spans="1:15" ht="42.75" customHeight="1">
      <c r="A13" s="109"/>
      <c r="B13" s="1662"/>
      <c r="C13" s="283"/>
      <c r="D13" s="218" t="s">
        <v>8</v>
      </c>
      <c r="E13" s="232" t="s">
        <v>1767</v>
      </c>
      <c r="F13" s="23"/>
      <c r="G13" s="24"/>
      <c r="H13" s="301" t="s">
        <v>18</v>
      </c>
      <c r="I13" s="221" t="s">
        <v>1770</v>
      </c>
      <c r="J13" s="151"/>
      <c r="K13" s="152"/>
      <c r="L13" s="323">
        <v>551000000</v>
      </c>
      <c r="M13" s="268">
        <f>+[1]Sheet1!$K$145</f>
        <v>376000000</v>
      </c>
      <c r="N13" s="422">
        <f t="shared" si="0"/>
        <v>-175000000</v>
      </c>
    </row>
    <row r="14" spans="1:15" ht="42.75" customHeight="1">
      <c r="A14" s="109"/>
      <c r="B14" s="1662"/>
      <c r="C14" s="283"/>
      <c r="D14" s="218" t="s">
        <v>2082</v>
      </c>
      <c r="E14" s="232" t="s">
        <v>2083</v>
      </c>
      <c r="F14" s="23"/>
      <c r="G14" s="24"/>
      <c r="H14" s="301" t="s">
        <v>18</v>
      </c>
      <c r="I14" s="221" t="s">
        <v>2084</v>
      </c>
      <c r="J14" s="151"/>
      <c r="K14" s="152"/>
      <c r="L14" s="324">
        <v>17100000</v>
      </c>
      <c r="M14" s="268">
        <f>+[1]Sheet1!$K$146</f>
        <v>57800000</v>
      </c>
      <c r="N14" s="422">
        <f t="shared" si="0"/>
        <v>40700000</v>
      </c>
    </row>
    <row r="15" spans="1:15" ht="30" customHeight="1">
      <c r="A15" s="109"/>
      <c r="B15" s="1662"/>
      <c r="C15" s="283"/>
      <c r="D15" s="218" t="s">
        <v>1763</v>
      </c>
      <c r="E15" s="232" t="s">
        <v>1767</v>
      </c>
      <c r="F15" s="23"/>
      <c r="G15" s="24"/>
      <c r="H15" s="292" t="s">
        <v>1774</v>
      </c>
      <c r="I15" s="221" t="s">
        <v>1771</v>
      </c>
      <c r="J15" s="151"/>
      <c r="K15" s="152"/>
      <c r="L15" s="323">
        <v>91760000</v>
      </c>
      <c r="M15" s="268">
        <f>+[1]Sheet1!$K$147</f>
        <v>91760000</v>
      </c>
      <c r="N15" s="422">
        <f t="shared" si="0"/>
        <v>0</v>
      </c>
    </row>
    <row r="16" spans="1:15" ht="32.25" customHeight="1">
      <c r="A16" s="109"/>
      <c r="B16" s="1662"/>
      <c r="C16" s="283"/>
      <c r="D16" s="218" t="s">
        <v>114</v>
      </c>
      <c r="E16" s="232" t="s">
        <v>1079</v>
      </c>
      <c r="F16" s="23"/>
      <c r="G16" s="24"/>
      <c r="H16" s="292" t="s">
        <v>115</v>
      </c>
      <c r="I16" s="221" t="s">
        <v>15</v>
      </c>
      <c r="J16" s="151"/>
      <c r="K16" s="152"/>
      <c r="L16" s="323">
        <v>591241144</v>
      </c>
      <c r="M16" s="268">
        <f>+[1]Sheet1!$K$148</f>
        <v>0</v>
      </c>
      <c r="N16" s="422">
        <f t="shared" si="0"/>
        <v>-591241144</v>
      </c>
    </row>
    <row r="17" spans="1:15" ht="27.75" customHeight="1">
      <c r="A17" s="109"/>
      <c r="B17" s="1662"/>
      <c r="C17" s="283"/>
      <c r="D17" s="218" t="s">
        <v>1692</v>
      </c>
      <c r="E17" s="232" t="s">
        <v>1079</v>
      </c>
      <c r="F17" s="23"/>
      <c r="G17" s="24"/>
      <c r="H17" s="292" t="s">
        <v>1776</v>
      </c>
      <c r="I17" s="221" t="s">
        <v>1772</v>
      </c>
      <c r="J17" s="151"/>
      <c r="K17" s="152"/>
      <c r="L17" s="323">
        <v>238000000</v>
      </c>
      <c r="M17" s="268">
        <f>+[1]Sheet1!$K$149</f>
        <v>238000000</v>
      </c>
      <c r="N17" s="422">
        <f t="shared" si="0"/>
        <v>0</v>
      </c>
    </row>
    <row r="18" spans="1:15" ht="38.25" customHeight="1">
      <c r="A18" s="20"/>
      <c r="B18" s="280"/>
      <c r="C18" s="283"/>
      <c r="D18" s="218" t="s">
        <v>1764</v>
      </c>
      <c r="E18" s="232" t="s">
        <v>1768</v>
      </c>
      <c r="F18" s="23"/>
      <c r="G18" s="24"/>
      <c r="H18" s="292" t="s">
        <v>1776</v>
      </c>
      <c r="I18" s="233"/>
      <c r="J18" s="151"/>
      <c r="K18" s="152"/>
      <c r="L18" s="323">
        <v>19236407912</v>
      </c>
      <c r="M18" s="268">
        <f>+[1]Sheet1!$K$150</f>
        <v>19236407912</v>
      </c>
      <c r="N18" s="422">
        <f t="shared" si="0"/>
        <v>0</v>
      </c>
    </row>
    <row r="19" spans="1:15" ht="38.25" customHeight="1">
      <c r="A19" s="20"/>
      <c r="B19" s="280"/>
      <c r="C19" s="283"/>
      <c r="D19" s="218" t="s">
        <v>1765</v>
      </c>
      <c r="E19" s="232" t="s">
        <v>1769</v>
      </c>
      <c r="F19" s="23"/>
      <c r="G19" s="24"/>
      <c r="H19" s="292" t="s">
        <v>1775</v>
      </c>
      <c r="I19" s="221" t="s">
        <v>118</v>
      </c>
      <c r="J19" s="151"/>
      <c r="K19" s="152"/>
      <c r="L19" s="323">
        <v>955000000</v>
      </c>
      <c r="M19" s="268">
        <f>+[1]Sheet1!$K$151</f>
        <v>955000000</v>
      </c>
      <c r="N19" s="422">
        <f t="shared" si="0"/>
        <v>0</v>
      </c>
    </row>
    <row r="20" spans="1:15" ht="40.5" customHeight="1">
      <c r="A20" s="219">
        <v>2</v>
      </c>
      <c r="B20" s="280"/>
      <c r="C20" s="283"/>
      <c r="D20" s="67" t="s">
        <v>20</v>
      </c>
      <c r="E20" s="301"/>
      <c r="F20" s="89" t="s">
        <v>1296</v>
      </c>
      <c r="G20" s="68">
        <v>0.85</v>
      </c>
      <c r="H20" s="301"/>
      <c r="I20" s="297"/>
      <c r="J20" s="151"/>
      <c r="K20" s="152"/>
      <c r="L20" s="236">
        <f>SUM(L21:L22)</f>
        <v>2482900000</v>
      </c>
      <c r="M20" s="261">
        <f>SUM(M21:M22)</f>
        <v>2482900000</v>
      </c>
      <c r="N20" s="262">
        <f t="shared" si="0"/>
        <v>0</v>
      </c>
      <c r="O20" s="1508" t="s">
        <v>2910</v>
      </c>
    </row>
    <row r="21" spans="1:15" ht="38.25">
      <c r="A21" s="20"/>
      <c r="B21" s="1661" t="s">
        <v>32</v>
      </c>
      <c r="C21" s="283" t="s">
        <v>33</v>
      </c>
      <c r="D21" s="301" t="s">
        <v>21</v>
      </c>
      <c r="E21" s="229" t="s">
        <v>1779</v>
      </c>
      <c r="F21" s="235"/>
      <c r="G21" s="68"/>
      <c r="H21" s="301" t="s">
        <v>22</v>
      </c>
      <c r="I21" s="232" t="s">
        <v>1780</v>
      </c>
      <c r="J21" s="151"/>
      <c r="K21" s="152"/>
      <c r="L21" s="323">
        <v>2433650000</v>
      </c>
      <c r="M21" s="268">
        <f>+[1]Sheet1!$K$154</f>
        <v>2433650000</v>
      </c>
      <c r="N21" s="422">
        <f t="shared" si="0"/>
        <v>0</v>
      </c>
    </row>
    <row r="22" spans="1:15" ht="40.5" customHeight="1">
      <c r="A22" s="20"/>
      <c r="B22" s="1662"/>
      <c r="C22" s="283"/>
      <c r="D22" s="343" t="s">
        <v>1778</v>
      </c>
      <c r="E22" s="344" t="s">
        <v>1779</v>
      </c>
      <c r="F22" s="292"/>
      <c r="G22" s="292"/>
      <c r="H22" s="301" t="s">
        <v>22</v>
      </c>
      <c r="I22" s="232" t="s">
        <v>332</v>
      </c>
      <c r="J22" s="151"/>
      <c r="K22" s="152"/>
      <c r="L22" s="323">
        <v>49250000</v>
      </c>
      <c r="M22" s="268">
        <f>+[1]Sheet1!$K$155</f>
        <v>49250000</v>
      </c>
      <c r="N22" s="422">
        <f t="shared" si="0"/>
        <v>0</v>
      </c>
    </row>
    <row r="23" spans="1:15" ht="56.25" customHeight="1">
      <c r="A23" s="219">
        <v>3</v>
      </c>
      <c r="B23" s="1662"/>
      <c r="C23" s="283"/>
      <c r="D23" s="149" t="s">
        <v>34</v>
      </c>
      <c r="E23" s="292"/>
      <c r="F23" s="149" t="s">
        <v>1240</v>
      </c>
      <c r="G23" s="14">
        <v>0.95</v>
      </c>
      <c r="H23" s="292"/>
      <c r="I23" s="24"/>
      <c r="J23" s="151"/>
      <c r="K23" s="152"/>
      <c r="L23" s="260">
        <f>SUM(L24:L74)</f>
        <v>19949817556</v>
      </c>
      <c r="M23" s="1455">
        <f>SUM(M24:M74)</f>
        <v>20592558585</v>
      </c>
      <c r="N23" s="262">
        <f t="shared" si="0"/>
        <v>642741029</v>
      </c>
      <c r="O23" s="1508" t="s">
        <v>2910</v>
      </c>
    </row>
    <row r="24" spans="1:15" ht="66.75" customHeight="1">
      <c r="A24" s="284"/>
      <c r="B24" s="280"/>
      <c r="C24" s="283"/>
      <c r="D24" s="218" t="s">
        <v>44</v>
      </c>
      <c r="E24" s="306" t="s">
        <v>1779</v>
      </c>
      <c r="F24" s="292"/>
      <c r="G24" s="292"/>
      <c r="H24" s="301" t="s">
        <v>45</v>
      </c>
      <c r="I24" s="297" t="s">
        <v>1782</v>
      </c>
      <c r="J24" s="151"/>
      <c r="K24" s="152"/>
      <c r="L24" s="323">
        <v>714000000</v>
      </c>
      <c r="M24" s="1456">
        <f>+[1]Sheet1!$K$121</f>
        <v>657000000</v>
      </c>
      <c r="N24" s="422">
        <f t="shared" si="0"/>
        <v>-57000000</v>
      </c>
    </row>
    <row r="25" spans="1:15" ht="39.75" customHeight="1">
      <c r="A25" s="284"/>
      <c r="B25" s="280"/>
      <c r="C25" s="283"/>
      <c r="D25" s="230" t="s">
        <v>235</v>
      </c>
      <c r="E25" s="229" t="s">
        <v>1779</v>
      </c>
      <c r="F25" s="292"/>
      <c r="G25" s="292"/>
      <c r="H25" s="301" t="s">
        <v>161</v>
      </c>
      <c r="I25" s="227" t="s">
        <v>162</v>
      </c>
      <c r="J25" s="151"/>
      <c r="K25" s="152"/>
      <c r="L25" s="323">
        <v>2342744056</v>
      </c>
      <c r="M25" s="1456">
        <f>+[1]Sheet1!$K$122</f>
        <v>2667352175</v>
      </c>
      <c r="N25" s="422">
        <f t="shared" si="0"/>
        <v>324608119</v>
      </c>
    </row>
    <row r="26" spans="1:15" ht="51.75" customHeight="1">
      <c r="A26" s="284"/>
      <c r="B26" s="280"/>
      <c r="C26" s="283"/>
      <c r="D26" s="247" t="s">
        <v>2012</v>
      </c>
      <c r="E26" s="297" t="s">
        <v>2065</v>
      </c>
      <c r="F26" s="292"/>
      <c r="G26" s="292"/>
      <c r="H26" s="247" t="s">
        <v>2048</v>
      </c>
      <c r="I26" s="227" t="s">
        <v>162</v>
      </c>
      <c r="J26" s="151"/>
      <c r="K26" s="152"/>
      <c r="L26" s="268">
        <v>710775000</v>
      </c>
      <c r="M26" s="1456">
        <f>+[1]Sheet1!$K$123</f>
        <v>645575000</v>
      </c>
      <c r="N26" s="422">
        <f t="shared" si="0"/>
        <v>-65200000</v>
      </c>
    </row>
    <row r="27" spans="1:15" ht="66.75" customHeight="1">
      <c r="A27" s="284"/>
      <c r="B27" s="280"/>
      <c r="C27" s="283"/>
      <c r="D27" s="247" t="s">
        <v>41</v>
      </c>
      <c r="E27" s="297" t="s">
        <v>2066</v>
      </c>
      <c r="F27" s="292"/>
      <c r="G27" s="292"/>
      <c r="H27" s="247" t="s">
        <v>2049</v>
      </c>
      <c r="I27" s="227" t="s">
        <v>19</v>
      </c>
      <c r="J27" s="151"/>
      <c r="K27" s="152"/>
      <c r="L27" s="268">
        <v>88250000</v>
      </c>
      <c r="M27" s="1456">
        <f>+[1]Sheet1!$K$124</f>
        <v>88250000</v>
      </c>
      <c r="N27" s="422">
        <f t="shared" si="0"/>
        <v>0</v>
      </c>
    </row>
    <row r="28" spans="1:15" ht="66.75" customHeight="1">
      <c r="A28" s="284"/>
      <c r="B28" s="280"/>
      <c r="C28" s="283"/>
      <c r="D28" s="247" t="s">
        <v>47</v>
      </c>
      <c r="E28" s="297" t="s">
        <v>2067</v>
      </c>
      <c r="F28" s="292"/>
      <c r="G28" s="292"/>
      <c r="H28" s="247" t="s">
        <v>2050</v>
      </c>
      <c r="I28" s="227" t="s">
        <v>162</v>
      </c>
      <c r="J28" s="151"/>
      <c r="K28" s="152"/>
      <c r="L28" s="268">
        <v>94340000</v>
      </c>
      <c r="M28" s="1456">
        <f>+[1]Sheet1!$K$125</f>
        <v>94340000</v>
      </c>
      <c r="N28" s="422">
        <f t="shared" si="0"/>
        <v>0</v>
      </c>
    </row>
    <row r="29" spans="1:15" ht="67.5" customHeight="1">
      <c r="A29" s="284"/>
      <c r="B29" s="280"/>
      <c r="C29" s="283"/>
      <c r="D29" s="247" t="s">
        <v>42</v>
      </c>
      <c r="E29" s="297" t="s">
        <v>2068</v>
      </c>
      <c r="F29" s="292"/>
      <c r="G29" s="292"/>
      <c r="H29" s="247" t="s">
        <v>2051</v>
      </c>
      <c r="I29" s="227" t="s">
        <v>19</v>
      </c>
      <c r="J29" s="151"/>
      <c r="K29" s="152"/>
      <c r="L29" s="268">
        <v>108735000</v>
      </c>
      <c r="M29" s="1456">
        <f>+[1]Sheet1!$K$126</f>
        <v>108735000</v>
      </c>
      <c r="N29" s="422">
        <f t="shared" si="0"/>
        <v>0</v>
      </c>
    </row>
    <row r="30" spans="1:15" ht="71.25" customHeight="1">
      <c r="A30" s="284"/>
      <c r="B30" s="280"/>
      <c r="C30" s="283"/>
      <c r="D30" s="247" t="s">
        <v>2013</v>
      </c>
      <c r="E30" s="297" t="s">
        <v>2069</v>
      </c>
      <c r="F30" s="292"/>
      <c r="G30" s="292"/>
      <c r="H30" s="247" t="s">
        <v>2052</v>
      </c>
      <c r="I30" s="227" t="s">
        <v>19</v>
      </c>
      <c r="J30" s="151"/>
      <c r="K30" s="268"/>
      <c r="L30" s="268">
        <v>97940000</v>
      </c>
      <c r="M30" s="1456">
        <f>+[1]Sheet1!$K$127</f>
        <v>97940000</v>
      </c>
      <c r="N30" s="422">
        <f t="shared" si="0"/>
        <v>0</v>
      </c>
    </row>
    <row r="31" spans="1:15" ht="59.25" customHeight="1">
      <c r="A31" s="284"/>
      <c r="B31" s="280"/>
      <c r="C31" s="283"/>
      <c r="D31" s="247" t="s">
        <v>46</v>
      </c>
      <c r="E31" s="297" t="s">
        <v>2070</v>
      </c>
      <c r="F31" s="292"/>
      <c r="G31" s="292"/>
      <c r="H31" s="247" t="s">
        <v>2053</v>
      </c>
      <c r="I31" s="227" t="s">
        <v>19</v>
      </c>
      <c r="J31" s="151"/>
      <c r="K31" s="152"/>
      <c r="L31" s="268">
        <v>103880000</v>
      </c>
      <c r="M31" s="1456">
        <f>+[1]Sheet1!$K$128</f>
        <v>103880000</v>
      </c>
      <c r="N31" s="422">
        <f t="shared" si="0"/>
        <v>0</v>
      </c>
    </row>
    <row r="32" spans="1:15" ht="69" customHeight="1">
      <c r="A32" s="284"/>
      <c r="B32" s="280"/>
      <c r="C32" s="283"/>
      <c r="D32" s="247" t="s">
        <v>48</v>
      </c>
      <c r="E32" s="297" t="s">
        <v>2071</v>
      </c>
      <c r="F32" s="292"/>
      <c r="G32" s="292"/>
      <c r="H32" s="247" t="s">
        <v>2054</v>
      </c>
      <c r="I32" s="227" t="s">
        <v>19</v>
      </c>
      <c r="J32" s="151"/>
      <c r="K32" s="152"/>
      <c r="L32" s="268">
        <v>107295000</v>
      </c>
      <c r="M32" s="1456">
        <f>+[1]Sheet1!$K$129</f>
        <v>107295000</v>
      </c>
      <c r="N32" s="422">
        <f t="shared" si="0"/>
        <v>0</v>
      </c>
    </row>
    <row r="33" spans="1:14" ht="64.5" customHeight="1">
      <c r="A33" s="284"/>
      <c r="B33" s="280"/>
      <c r="C33" s="283"/>
      <c r="D33" s="247" t="s">
        <v>52</v>
      </c>
      <c r="E33" s="297" t="s">
        <v>2072</v>
      </c>
      <c r="F33" s="292"/>
      <c r="G33" s="292"/>
      <c r="H33" s="247" t="s">
        <v>2055</v>
      </c>
      <c r="I33" s="227" t="s">
        <v>19</v>
      </c>
      <c r="J33" s="151"/>
      <c r="K33" s="152"/>
      <c r="L33" s="268">
        <v>99460000</v>
      </c>
      <c r="M33" s="1456">
        <f>+[1]Sheet1!$K$130</f>
        <v>99460000</v>
      </c>
      <c r="N33" s="422">
        <f t="shared" si="0"/>
        <v>0</v>
      </c>
    </row>
    <row r="34" spans="1:14" ht="64.5" customHeight="1">
      <c r="A34" s="284"/>
      <c r="B34" s="280"/>
      <c r="C34" s="283"/>
      <c r="D34" s="247" t="s">
        <v>2014</v>
      </c>
      <c r="E34" s="297" t="s">
        <v>2073</v>
      </c>
      <c r="F34" s="292"/>
      <c r="G34" s="292"/>
      <c r="H34" s="247" t="s">
        <v>2056</v>
      </c>
      <c r="I34" s="227" t="s">
        <v>162</v>
      </c>
      <c r="J34" s="151"/>
      <c r="K34" s="152"/>
      <c r="L34" s="268">
        <v>96840000</v>
      </c>
      <c r="M34" s="1456">
        <f>+[1]Sheet1!$K$131</f>
        <v>96840000</v>
      </c>
      <c r="N34" s="422">
        <f t="shared" si="0"/>
        <v>0</v>
      </c>
    </row>
    <row r="35" spans="1:14" ht="66.75" customHeight="1">
      <c r="A35" s="284"/>
      <c r="B35" s="280"/>
      <c r="C35" s="283"/>
      <c r="D35" s="247" t="s">
        <v>2015</v>
      </c>
      <c r="E35" s="297" t="s">
        <v>2074</v>
      </c>
      <c r="F35" s="292"/>
      <c r="G35" s="292"/>
      <c r="H35" s="247" t="s">
        <v>2057</v>
      </c>
      <c r="I35" s="227" t="s">
        <v>19</v>
      </c>
      <c r="J35" s="151"/>
      <c r="K35" s="152"/>
      <c r="L35" s="268">
        <v>85970000</v>
      </c>
      <c r="M35" s="1456">
        <f>+[1]Sheet1!$K$132</f>
        <v>85970000</v>
      </c>
      <c r="N35" s="422">
        <f t="shared" si="0"/>
        <v>0</v>
      </c>
    </row>
    <row r="36" spans="1:14" ht="69.75" customHeight="1">
      <c r="A36" s="284"/>
      <c r="B36" s="280"/>
      <c r="C36" s="283"/>
      <c r="D36" s="247" t="s">
        <v>40</v>
      </c>
      <c r="E36" s="297" t="s">
        <v>2075</v>
      </c>
      <c r="F36" s="292"/>
      <c r="G36" s="292"/>
      <c r="H36" s="247" t="s">
        <v>2058</v>
      </c>
      <c r="I36" s="227" t="s">
        <v>162</v>
      </c>
      <c r="J36" s="151"/>
      <c r="K36" s="152"/>
      <c r="L36" s="268">
        <v>95790000</v>
      </c>
      <c r="M36" s="1456">
        <f>+[1]Sheet1!$K$133</f>
        <v>95790000</v>
      </c>
      <c r="N36" s="422">
        <f t="shared" si="0"/>
        <v>0</v>
      </c>
    </row>
    <row r="37" spans="1:14" ht="66" customHeight="1">
      <c r="A37" s="284"/>
      <c r="B37" s="280"/>
      <c r="C37" s="283"/>
      <c r="D37" s="247" t="s">
        <v>43</v>
      </c>
      <c r="E37" s="297" t="s">
        <v>2076</v>
      </c>
      <c r="F37" s="292"/>
      <c r="G37" s="292"/>
      <c r="H37" s="247" t="s">
        <v>2059</v>
      </c>
      <c r="I37" s="227" t="s">
        <v>19</v>
      </c>
      <c r="J37" s="151"/>
      <c r="K37" s="152"/>
      <c r="L37" s="268">
        <v>174240000</v>
      </c>
      <c r="M37" s="1456">
        <f>+[1]Sheet1!$K$134</f>
        <v>174240000</v>
      </c>
      <c r="N37" s="422">
        <f t="shared" si="0"/>
        <v>0</v>
      </c>
    </row>
    <row r="38" spans="1:14" ht="63" customHeight="1">
      <c r="A38" s="284"/>
      <c r="B38" s="280"/>
      <c r="C38" s="283"/>
      <c r="D38" s="247" t="s">
        <v>49</v>
      </c>
      <c r="E38" s="297" t="s">
        <v>2077</v>
      </c>
      <c r="F38" s="292"/>
      <c r="G38" s="292"/>
      <c r="H38" s="247" t="s">
        <v>2060</v>
      </c>
      <c r="I38" s="227" t="s">
        <v>19</v>
      </c>
      <c r="J38" s="151"/>
      <c r="K38" s="152"/>
      <c r="L38" s="268">
        <v>139410000</v>
      </c>
      <c r="M38" s="1456">
        <f>+[1]Sheet1!$K$135</f>
        <v>139410000</v>
      </c>
      <c r="N38" s="422">
        <f t="shared" si="0"/>
        <v>0</v>
      </c>
    </row>
    <row r="39" spans="1:14" ht="39" customHeight="1">
      <c r="A39" s="284"/>
      <c r="B39" s="280"/>
      <c r="C39" s="283"/>
      <c r="D39" s="247" t="s">
        <v>51</v>
      </c>
      <c r="E39" s="297" t="s">
        <v>2078</v>
      </c>
      <c r="F39" s="292"/>
      <c r="G39" s="292"/>
      <c r="H39" s="247" t="s">
        <v>2061</v>
      </c>
      <c r="I39" s="227" t="s">
        <v>19</v>
      </c>
      <c r="J39" s="151"/>
      <c r="K39" s="152"/>
      <c r="L39" s="268">
        <v>95660000</v>
      </c>
      <c r="M39" s="1456">
        <f>+[1]Sheet1!$K$136</f>
        <v>95660000</v>
      </c>
      <c r="N39" s="422">
        <f t="shared" si="0"/>
        <v>0</v>
      </c>
    </row>
    <row r="40" spans="1:14" ht="75.75" customHeight="1">
      <c r="A40" s="284"/>
      <c r="B40" s="280"/>
      <c r="C40" s="283"/>
      <c r="D40" s="247" t="s">
        <v>2016</v>
      </c>
      <c r="E40" s="297" t="s">
        <v>2078</v>
      </c>
      <c r="F40" s="292"/>
      <c r="G40" s="292"/>
      <c r="H40" s="247" t="s">
        <v>2062</v>
      </c>
      <c r="I40" s="227" t="s">
        <v>19</v>
      </c>
      <c r="J40" s="151"/>
      <c r="K40" s="152"/>
      <c r="L40" s="268">
        <v>82940000</v>
      </c>
      <c r="M40" s="1456">
        <f>+[1]Sheet1!$K$137</f>
        <v>82940000</v>
      </c>
      <c r="N40" s="422">
        <f t="shared" si="0"/>
        <v>0</v>
      </c>
    </row>
    <row r="41" spans="1:14" ht="66" customHeight="1">
      <c r="A41" s="284"/>
      <c r="B41" s="280"/>
      <c r="C41" s="283"/>
      <c r="D41" s="247" t="s">
        <v>53</v>
      </c>
      <c r="E41" s="297" t="s">
        <v>2079</v>
      </c>
      <c r="F41" s="292"/>
      <c r="G41" s="292"/>
      <c r="H41" s="247" t="s">
        <v>2063</v>
      </c>
      <c r="I41" s="227" t="s">
        <v>19</v>
      </c>
      <c r="J41" s="151"/>
      <c r="K41" s="152"/>
      <c r="L41" s="268">
        <v>78940000</v>
      </c>
      <c r="M41" s="1456">
        <f>+[1]Sheet1!$K$138</f>
        <v>78940000</v>
      </c>
      <c r="N41" s="422">
        <f t="shared" si="0"/>
        <v>0</v>
      </c>
    </row>
    <row r="42" spans="1:14" ht="66.75" customHeight="1">
      <c r="A42" s="284"/>
      <c r="B42" s="280"/>
      <c r="C42" s="283"/>
      <c r="D42" s="247" t="s">
        <v>39</v>
      </c>
      <c r="E42" s="297" t="s">
        <v>2067</v>
      </c>
      <c r="F42" s="292"/>
      <c r="G42" s="292"/>
      <c r="H42" s="247" t="s">
        <v>2064</v>
      </c>
      <c r="I42" s="227" t="s">
        <v>19</v>
      </c>
      <c r="J42" s="151"/>
      <c r="K42" s="152"/>
      <c r="L42" s="268">
        <v>87040000</v>
      </c>
      <c r="M42" s="1456">
        <f>+[1]Sheet1!$K$139</f>
        <v>87040000</v>
      </c>
      <c r="N42" s="422">
        <f t="shared" si="0"/>
        <v>0</v>
      </c>
    </row>
    <row r="43" spans="1:14" ht="65.25" customHeight="1">
      <c r="A43" s="284"/>
      <c r="B43" s="280"/>
      <c r="C43" s="283"/>
      <c r="D43" s="247" t="s">
        <v>2017</v>
      </c>
      <c r="E43" s="247" t="s">
        <v>2067</v>
      </c>
      <c r="F43" s="292"/>
      <c r="G43" s="292"/>
      <c r="H43" s="247" t="s">
        <v>2050</v>
      </c>
      <c r="I43" s="227" t="s">
        <v>162</v>
      </c>
      <c r="J43" s="151"/>
      <c r="K43" s="152"/>
      <c r="L43" s="268"/>
      <c r="M43" s="1456"/>
      <c r="N43" s="422">
        <f t="shared" ref="N43:N74" si="1">M43-L43</f>
        <v>0</v>
      </c>
    </row>
    <row r="44" spans="1:14" ht="67.5" customHeight="1">
      <c r="A44" s="284"/>
      <c r="B44" s="280"/>
      <c r="C44" s="283"/>
      <c r="D44" s="247" t="s">
        <v>2925</v>
      </c>
      <c r="E44" s="247" t="s">
        <v>2072</v>
      </c>
      <c r="F44" s="292"/>
      <c r="G44" s="292"/>
      <c r="H44" s="247" t="s">
        <v>2055</v>
      </c>
      <c r="I44" s="227" t="s">
        <v>162</v>
      </c>
      <c r="J44" s="151"/>
      <c r="K44" s="152"/>
      <c r="L44" s="268">
        <f>+[1]Sheet1!$J$140</f>
        <v>10525528500</v>
      </c>
      <c r="M44" s="1456">
        <f>+[1]Sheet1!$K$140</f>
        <v>10965861410</v>
      </c>
      <c r="N44" s="422">
        <f t="shared" si="1"/>
        <v>440332910</v>
      </c>
    </row>
    <row r="45" spans="1:14" ht="62.25" customHeight="1">
      <c r="A45" s="284"/>
      <c r="B45" s="280"/>
      <c r="C45" s="283"/>
      <c r="D45" s="247" t="s">
        <v>2018</v>
      </c>
      <c r="E45" s="247" t="s">
        <v>2076</v>
      </c>
      <c r="F45" s="292"/>
      <c r="G45" s="292"/>
      <c r="H45" s="247" t="s">
        <v>2059</v>
      </c>
      <c r="I45" s="227" t="s">
        <v>162</v>
      </c>
      <c r="J45" s="151"/>
      <c r="K45" s="152"/>
      <c r="L45" s="268">
        <v>0</v>
      </c>
      <c r="M45" s="1456"/>
      <c r="N45" s="422">
        <f t="shared" si="1"/>
        <v>0</v>
      </c>
    </row>
    <row r="46" spans="1:14" ht="63.75" customHeight="1">
      <c r="A46" s="284"/>
      <c r="B46" s="280"/>
      <c r="C46" s="283"/>
      <c r="D46" s="247" t="s">
        <v>2019</v>
      </c>
      <c r="E46" s="247" t="s">
        <v>2074</v>
      </c>
      <c r="F46" s="292"/>
      <c r="G46" s="292"/>
      <c r="H46" s="247" t="s">
        <v>2057</v>
      </c>
      <c r="I46" s="227" t="s">
        <v>162</v>
      </c>
      <c r="J46" s="151"/>
      <c r="K46" s="152"/>
      <c r="L46" s="268">
        <v>0</v>
      </c>
      <c r="M46" s="1456"/>
      <c r="N46" s="422">
        <f t="shared" si="1"/>
        <v>0</v>
      </c>
    </row>
    <row r="47" spans="1:14" ht="65.25" customHeight="1">
      <c r="A47" s="284"/>
      <c r="B47" s="280"/>
      <c r="C47" s="283"/>
      <c r="D47" s="247" t="s">
        <v>2020</v>
      </c>
      <c r="E47" s="247" t="s">
        <v>2078</v>
      </c>
      <c r="F47" s="292"/>
      <c r="G47" s="292"/>
      <c r="H47" s="247" t="s">
        <v>2061</v>
      </c>
      <c r="I47" s="227" t="s">
        <v>162</v>
      </c>
      <c r="J47" s="151"/>
      <c r="K47" s="152"/>
      <c r="L47" s="268">
        <v>0</v>
      </c>
      <c r="M47" s="1456"/>
      <c r="N47" s="422">
        <f t="shared" si="1"/>
        <v>0</v>
      </c>
    </row>
    <row r="48" spans="1:14" ht="78.75" customHeight="1">
      <c r="A48" s="284"/>
      <c r="B48" s="280"/>
      <c r="C48" s="283"/>
      <c r="D48" s="247" t="s">
        <v>2021</v>
      </c>
      <c r="E48" s="247" t="s">
        <v>2078</v>
      </c>
      <c r="F48" s="292"/>
      <c r="G48" s="292"/>
      <c r="H48" s="247" t="s">
        <v>2062</v>
      </c>
      <c r="I48" s="227" t="s">
        <v>162</v>
      </c>
      <c r="J48" s="151"/>
      <c r="K48" s="152"/>
      <c r="L48" s="268">
        <v>0</v>
      </c>
      <c r="M48" s="1456"/>
      <c r="N48" s="422">
        <f t="shared" si="1"/>
        <v>0</v>
      </c>
    </row>
    <row r="49" spans="1:14" ht="63" customHeight="1">
      <c r="A49" s="284"/>
      <c r="B49" s="280"/>
      <c r="C49" s="283"/>
      <c r="D49" s="247" t="s">
        <v>2022</v>
      </c>
      <c r="E49" s="247" t="s">
        <v>2077</v>
      </c>
      <c r="F49" s="292"/>
      <c r="G49" s="292"/>
      <c r="H49" s="247" t="s">
        <v>2060</v>
      </c>
      <c r="I49" s="227" t="s">
        <v>162</v>
      </c>
      <c r="J49" s="151"/>
      <c r="K49" s="152"/>
      <c r="L49" s="268">
        <v>0</v>
      </c>
      <c r="M49" s="1456"/>
      <c r="N49" s="422">
        <f t="shared" si="1"/>
        <v>0</v>
      </c>
    </row>
    <row r="50" spans="1:14" ht="50.25" customHeight="1">
      <c r="A50" s="284"/>
      <c r="B50" s="280"/>
      <c r="C50" s="283"/>
      <c r="D50" s="247" t="s">
        <v>2023</v>
      </c>
      <c r="E50" s="247" t="s">
        <v>2070</v>
      </c>
      <c r="F50" s="292"/>
      <c r="G50" s="292"/>
      <c r="H50" s="247" t="s">
        <v>2053</v>
      </c>
      <c r="I50" s="227" t="s">
        <v>162</v>
      </c>
      <c r="J50" s="151"/>
      <c r="K50" s="152"/>
      <c r="L50" s="268">
        <v>0</v>
      </c>
      <c r="M50" s="1456"/>
      <c r="N50" s="422">
        <f t="shared" si="1"/>
        <v>0</v>
      </c>
    </row>
    <row r="51" spans="1:14" ht="66" customHeight="1">
      <c r="A51" s="284"/>
      <c r="B51" s="280"/>
      <c r="C51" s="283"/>
      <c r="D51" s="247" t="s">
        <v>2024</v>
      </c>
      <c r="E51" s="247" t="s">
        <v>2066</v>
      </c>
      <c r="F51" s="292"/>
      <c r="G51" s="292"/>
      <c r="H51" s="247" t="s">
        <v>2049</v>
      </c>
      <c r="I51" s="227" t="s">
        <v>162</v>
      </c>
      <c r="J51" s="151"/>
      <c r="K51" s="152"/>
      <c r="L51" s="268">
        <v>0</v>
      </c>
      <c r="M51" s="1456"/>
      <c r="N51" s="422">
        <f t="shared" si="1"/>
        <v>0</v>
      </c>
    </row>
    <row r="52" spans="1:14" ht="64.5" customHeight="1">
      <c r="A52" s="284"/>
      <c r="B52" s="280"/>
      <c r="C52" s="283"/>
      <c r="D52" s="247" t="s">
        <v>2025</v>
      </c>
      <c r="E52" s="247" t="s">
        <v>2079</v>
      </c>
      <c r="F52" s="292"/>
      <c r="G52" s="292"/>
      <c r="H52" s="247" t="s">
        <v>2063</v>
      </c>
      <c r="I52" s="227" t="s">
        <v>162</v>
      </c>
      <c r="J52" s="151"/>
      <c r="K52" s="152"/>
      <c r="L52" s="268">
        <v>0</v>
      </c>
      <c r="M52" s="1456"/>
      <c r="N52" s="422">
        <f t="shared" si="1"/>
        <v>0</v>
      </c>
    </row>
    <row r="53" spans="1:14" ht="66" customHeight="1">
      <c r="A53" s="284"/>
      <c r="B53" s="280"/>
      <c r="C53" s="283"/>
      <c r="D53" s="247" t="s">
        <v>2026</v>
      </c>
      <c r="E53" s="247" t="s">
        <v>2068</v>
      </c>
      <c r="F53" s="292"/>
      <c r="G53" s="292"/>
      <c r="H53" s="247" t="s">
        <v>2051</v>
      </c>
      <c r="I53" s="227" t="s">
        <v>162</v>
      </c>
      <c r="J53" s="151"/>
      <c r="K53" s="152"/>
      <c r="L53" s="268">
        <v>0</v>
      </c>
      <c r="M53" s="1456"/>
      <c r="N53" s="422">
        <f t="shared" si="1"/>
        <v>0</v>
      </c>
    </row>
    <row r="54" spans="1:14" ht="63.75" customHeight="1">
      <c r="A54" s="284"/>
      <c r="B54" s="280"/>
      <c r="C54" s="283"/>
      <c r="D54" s="247" t="s">
        <v>2027</v>
      </c>
      <c r="E54" s="247" t="s">
        <v>2069</v>
      </c>
      <c r="F54" s="292"/>
      <c r="G54" s="292"/>
      <c r="H54" s="247" t="s">
        <v>2052</v>
      </c>
      <c r="I54" s="227" t="s">
        <v>162</v>
      </c>
      <c r="J54" s="151"/>
      <c r="K54" s="152"/>
      <c r="L54" s="268">
        <v>0</v>
      </c>
      <c r="M54" s="1456"/>
      <c r="N54" s="422">
        <f t="shared" si="1"/>
        <v>0</v>
      </c>
    </row>
    <row r="55" spans="1:14" ht="63" customHeight="1">
      <c r="A55" s="284"/>
      <c r="B55" s="280"/>
      <c r="C55" s="283"/>
      <c r="D55" s="247" t="s">
        <v>2028</v>
      </c>
      <c r="E55" s="247" t="s">
        <v>2073</v>
      </c>
      <c r="F55" s="292"/>
      <c r="G55" s="292"/>
      <c r="H55" s="247" t="s">
        <v>2056</v>
      </c>
      <c r="I55" s="227" t="s">
        <v>162</v>
      </c>
      <c r="J55" s="151"/>
      <c r="K55" s="152"/>
      <c r="L55" s="268">
        <v>0</v>
      </c>
      <c r="M55" s="1456"/>
      <c r="N55" s="422">
        <f t="shared" si="1"/>
        <v>0</v>
      </c>
    </row>
    <row r="56" spans="1:14" ht="66.75" customHeight="1">
      <c r="A56" s="284"/>
      <c r="B56" s="280"/>
      <c r="C56" s="283"/>
      <c r="D56" s="247" t="s">
        <v>2029</v>
      </c>
      <c r="E56" s="247" t="s">
        <v>2071</v>
      </c>
      <c r="F56" s="292"/>
      <c r="G56" s="292"/>
      <c r="H56" s="247" t="s">
        <v>2054</v>
      </c>
      <c r="I56" s="227" t="s">
        <v>162</v>
      </c>
      <c r="J56" s="151"/>
      <c r="K56" s="152"/>
      <c r="L56" s="268">
        <v>0</v>
      </c>
      <c r="M56" s="1456"/>
      <c r="N56" s="422">
        <f t="shared" si="1"/>
        <v>0</v>
      </c>
    </row>
    <row r="57" spans="1:14" ht="66.75" customHeight="1">
      <c r="A57" s="284"/>
      <c r="B57" s="280"/>
      <c r="C57" s="283"/>
      <c r="D57" s="247" t="s">
        <v>2030</v>
      </c>
      <c r="E57" s="247" t="s">
        <v>2067</v>
      </c>
      <c r="F57" s="292"/>
      <c r="G57" s="292"/>
      <c r="H57" s="247" t="s">
        <v>2064</v>
      </c>
      <c r="I57" s="227" t="s">
        <v>162</v>
      </c>
      <c r="J57" s="151"/>
      <c r="K57" s="152"/>
      <c r="L57" s="268">
        <v>0</v>
      </c>
      <c r="M57" s="1456"/>
      <c r="N57" s="422">
        <f t="shared" si="1"/>
        <v>0</v>
      </c>
    </row>
    <row r="58" spans="1:14" ht="63" customHeight="1">
      <c r="A58" s="284"/>
      <c r="B58" s="280"/>
      <c r="C58" s="283"/>
      <c r="D58" s="247" t="s">
        <v>2031</v>
      </c>
      <c r="E58" s="247" t="s">
        <v>2075</v>
      </c>
      <c r="F58" s="292"/>
      <c r="G58" s="292"/>
      <c r="H58" s="247" t="s">
        <v>2058</v>
      </c>
      <c r="I58" s="227" t="s">
        <v>162</v>
      </c>
      <c r="J58" s="151"/>
      <c r="K58" s="152"/>
      <c r="L58" s="268">
        <v>0</v>
      </c>
      <c r="M58" s="1456"/>
      <c r="N58" s="422">
        <f t="shared" si="1"/>
        <v>0</v>
      </c>
    </row>
    <row r="59" spans="1:14" ht="42.75" customHeight="1">
      <c r="A59" s="284"/>
      <c r="B59" s="280"/>
      <c r="C59" s="283"/>
      <c r="D59" s="218" t="s">
        <v>1781</v>
      </c>
      <c r="E59" s="306" t="s">
        <v>1779</v>
      </c>
      <c r="F59" s="292"/>
      <c r="G59" s="292"/>
      <c r="H59" s="301" t="s">
        <v>161</v>
      </c>
      <c r="I59" s="227" t="s">
        <v>162</v>
      </c>
      <c r="J59" s="151"/>
      <c r="K59" s="152"/>
      <c r="L59" s="323">
        <f>+[1]Sheet1!$J$141</f>
        <v>4020040000</v>
      </c>
      <c r="M59" s="323">
        <f>+[1]Sheet1!$K$141</f>
        <v>4020040000</v>
      </c>
      <c r="N59" s="422">
        <f t="shared" si="1"/>
        <v>0</v>
      </c>
    </row>
    <row r="60" spans="1:14" ht="64.5" customHeight="1">
      <c r="A60" s="284"/>
      <c r="B60" s="280"/>
      <c r="C60" s="283"/>
      <c r="D60" s="247" t="s">
        <v>2032</v>
      </c>
      <c r="E60" s="247" t="s">
        <v>2067</v>
      </c>
      <c r="F60" s="292"/>
      <c r="G60" s="292"/>
      <c r="H60" s="247" t="s">
        <v>2050</v>
      </c>
      <c r="I60" s="227" t="s">
        <v>162</v>
      </c>
      <c r="J60" s="151"/>
      <c r="K60" s="152"/>
      <c r="L60" s="268">
        <v>0</v>
      </c>
      <c r="M60" s="268">
        <v>0</v>
      </c>
      <c r="N60" s="422">
        <f t="shared" si="1"/>
        <v>0</v>
      </c>
    </row>
    <row r="61" spans="1:14" ht="64.5" customHeight="1">
      <c r="A61" s="284"/>
      <c r="B61" s="280"/>
      <c r="C61" s="283"/>
      <c r="D61" s="247" t="s">
        <v>2033</v>
      </c>
      <c r="E61" s="247" t="s">
        <v>2072</v>
      </c>
      <c r="F61" s="292"/>
      <c r="G61" s="292"/>
      <c r="H61" s="247" t="s">
        <v>2055</v>
      </c>
      <c r="I61" s="227" t="s">
        <v>162</v>
      </c>
      <c r="J61" s="151"/>
      <c r="K61" s="152"/>
      <c r="L61" s="268">
        <v>0</v>
      </c>
      <c r="M61" s="268">
        <v>0</v>
      </c>
      <c r="N61" s="422">
        <f t="shared" si="1"/>
        <v>0</v>
      </c>
    </row>
    <row r="62" spans="1:14" ht="68.25" customHeight="1">
      <c r="A62" s="284"/>
      <c r="B62" s="280"/>
      <c r="C62" s="283"/>
      <c r="D62" s="247" t="s">
        <v>2034</v>
      </c>
      <c r="E62" s="247" t="s">
        <v>2076</v>
      </c>
      <c r="F62" s="292"/>
      <c r="G62" s="292"/>
      <c r="H62" s="247" t="s">
        <v>2059</v>
      </c>
      <c r="I62" s="227" t="s">
        <v>162</v>
      </c>
      <c r="J62" s="151"/>
      <c r="K62" s="152"/>
      <c r="L62" s="268">
        <v>0</v>
      </c>
      <c r="M62" s="268">
        <v>0</v>
      </c>
      <c r="N62" s="422">
        <f t="shared" si="1"/>
        <v>0</v>
      </c>
    </row>
    <row r="63" spans="1:14" ht="64.5" customHeight="1">
      <c r="A63" s="284"/>
      <c r="B63" s="280"/>
      <c r="C63" s="283"/>
      <c r="D63" s="247" t="s">
        <v>2035</v>
      </c>
      <c r="E63" s="247" t="s">
        <v>2074</v>
      </c>
      <c r="F63" s="292"/>
      <c r="G63" s="292"/>
      <c r="H63" s="247" t="s">
        <v>2057</v>
      </c>
      <c r="I63" s="227" t="s">
        <v>162</v>
      </c>
      <c r="J63" s="151"/>
      <c r="K63" s="152"/>
      <c r="L63" s="268">
        <v>0</v>
      </c>
      <c r="M63" s="268">
        <v>0</v>
      </c>
      <c r="N63" s="422">
        <f t="shared" si="1"/>
        <v>0</v>
      </c>
    </row>
    <row r="64" spans="1:14" ht="63" customHeight="1">
      <c r="A64" s="284"/>
      <c r="B64" s="280"/>
      <c r="C64" s="283"/>
      <c r="D64" s="247" t="s">
        <v>2036</v>
      </c>
      <c r="E64" s="247" t="s">
        <v>2078</v>
      </c>
      <c r="F64" s="292"/>
      <c r="G64" s="292"/>
      <c r="H64" s="247" t="s">
        <v>2061</v>
      </c>
      <c r="I64" s="227" t="s">
        <v>162</v>
      </c>
      <c r="J64" s="151"/>
      <c r="K64" s="152"/>
      <c r="L64" s="268">
        <v>0</v>
      </c>
      <c r="M64" s="268">
        <v>0</v>
      </c>
      <c r="N64" s="422">
        <f t="shared" si="1"/>
        <v>0</v>
      </c>
    </row>
    <row r="65" spans="1:15" ht="77.25" customHeight="1">
      <c r="A65" s="284"/>
      <c r="B65" s="280"/>
      <c r="C65" s="283"/>
      <c r="D65" s="247" t="s">
        <v>2037</v>
      </c>
      <c r="E65" s="247" t="s">
        <v>2078</v>
      </c>
      <c r="F65" s="292"/>
      <c r="G65" s="292"/>
      <c r="H65" s="247" t="s">
        <v>2062</v>
      </c>
      <c r="I65" s="227" t="s">
        <v>162</v>
      </c>
      <c r="J65" s="151"/>
      <c r="K65" s="152"/>
      <c r="L65" s="268">
        <v>0</v>
      </c>
      <c r="M65" s="268">
        <v>0</v>
      </c>
      <c r="N65" s="422">
        <f t="shared" si="1"/>
        <v>0</v>
      </c>
    </row>
    <row r="66" spans="1:15" ht="66.75" customHeight="1">
      <c r="A66" s="284"/>
      <c r="B66" s="280"/>
      <c r="C66" s="283"/>
      <c r="D66" s="247" t="s">
        <v>2038</v>
      </c>
      <c r="E66" s="247" t="s">
        <v>2077</v>
      </c>
      <c r="F66" s="292"/>
      <c r="G66" s="292"/>
      <c r="H66" s="247" t="s">
        <v>2060</v>
      </c>
      <c r="I66" s="227" t="s">
        <v>162</v>
      </c>
      <c r="J66" s="151"/>
      <c r="K66" s="152"/>
      <c r="L66" s="268">
        <v>0</v>
      </c>
      <c r="M66" s="268">
        <v>0</v>
      </c>
      <c r="N66" s="422">
        <f t="shared" si="1"/>
        <v>0</v>
      </c>
    </row>
    <row r="67" spans="1:15" ht="51" customHeight="1">
      <c r="A67" s="284"/>
      <c r="B67" s="280"/>
      <c r="C67" s="283"/>
      <c r="D67" s="247" t="s">
        <v>2039</v>
      </c>
      <c r="E67" s="247" t="s">
        <v>2070</v>
      </c>
      <c r="F67" s="292"/>
      <c r="G67" s="292"/>
      <c r="H67" s="247" t="s">
        <v>2053</v>
      </c>
      <c r="I67" s="227" t="s">
        <v>162</v>
      </c>
      <c r="J67" s="151"/>
      <c r="K67" s="152"/>
      <c r="L67" s="268">
        <v>0</v>
      </c>
      <c r="M67" s="268">
        <v>0</v>
      </c>
      <c r="N67" s="422">
        <f t="shared" si="1"/>
        <v>0</v>
      </c>
    </row>
    <row r="68" spans="1:15" ht="65.25" customHeight="1">
      <c r="A68" s="284"/>
      <c r="B68" s="280"/>
      <c r="C68" s="283"/>
      <c r="D68" s="247" t="s">
        <v>2040</v>
      </c>
      <c r="E68" s="247" t="s">
        <v>2066</v>
      </c>
      <c r="F68" s="292"/>
      <c r="G68" s="292"/>
      <c r="H68" s="247" t="s">
        <v>2049</v>
      </c>
      <c r="I68" s="227" t="s">
        <v>162</v>
      </c>
      <c r="J68" s="151"/>
      <c r="K68" s="152"/>
      <c r="L68" s="268">
        <v>0</v>
      </c>
      <c r="M68" s="268">
        <v>0</v>
      </c>
      <c r="N68" s="422">
        <f t="shared" si="1"/>
        <v>0</v>
      </c>
    </row>
    <row r="69" spans="1:15" ht="69.75" customHeight="1">
      <c r="A69" s="284"/>
      <c r="B69" s="280"/>
      <c r="C69" s="283"/>
      <c r="D69" s="247" t="s">
        <v>2041</v>
      </c>
      <c r="E69" s="247" t="s">
        <v>2079</v>
      </c>
      <c r="F69" s="292"/>
      <c r="G69" s="292"/>
      <c r="H69" s="247" t="s">
        <v>2063</v>
      </c>
      <c r="I69" s="227" t="s">
        <v>162</v>
      </c>
      <c r="J69" s="151"/>
      <c r="K69" s="152"/>
      <c r="L69" s="268">
        <v>0</v>
      </c>
      <c r="M69" s="268">
        <v>0</v>
      </c>
      <c r="N69" s="422">
        <f t="shared" si="1"/>
        <v>0</v>
      </c>
    </row>
    <row r="70" spans="1:15" ht="69" customHeight="1">
      <c r="A70" s="284"/>
      <c r="B70" s="280"/>
      <c r="C70" s="283"/>
      <c r="D70" s="247" t="s">
        <v>2042</v>
      </c>
      <c r="E70" s="247" t="s">
        <v>2068</v>
      </c>
      <c r="F70" s="292"/>
      <c r="G70" s="292"/>
      <c r="H70" s="247" t="s">
        <v>2051</v>
      </c>
      <c r="I70" s="227" t="s">
        <v>162</v>
      </c>
      <c r="J70" s="151"/>
      <c r="K70" s="152"/>
      <c r="L70" s="268">
        <v>0</v>
      </c>
      <c r="M70" s="268">
        <v>0</v>
      </c>
      <c r="N70" s="422">
        <f t="shared" si="1"/>
        <v>0</v>
      </c>
    </row>
    <row r="71" spans="1:15" ht="63.75" customHeight="1">
      <c r="A71" s="284"/>
      <c r="B71" s="280"/>
      <c r="C71" s="283"/>
      <c r="D71" s="247" t="s">
        <v>2043</v>
      </c>
      <c r="E71" s="247" t="s">
        <v>2069</v>
      </c>
      <c r="F71" s="292"/>
      <c r="G71" s="292"/>
      <c r="H71" s="247" t="s">
        <v>2052</v>
      </c>
      <c r="I71" s="227" t="s">
        <v>162</v>
      </c>
      <c r="J71" s="151"/>
      <c r="K71" s="152"/>
      <c r="L71" s="268">
        <v>0</v>
      </c>
      <c r="M71" s="268">
        <v>0</v>
      </c>
      <c r="N71" s="422">
        <f t="shared" si="1"/>
        <v>0</v>
      </c>
    </row>
    <row r="72" spans="1:15" ht="68.25" customHeight="1">
      <c r="A72" s="284"/>
      <c r="B72" s="280"/>
      <c r="C72" s="283"/>
      <c r="D72" s="247" t="s">
        <v>2044</v>
      </c>
      <c r="E72" s="247" t="s">
        <v>2073</v>
      </c>
      <c r="F72" s="292"/>
      <c r="G72" s="292"/>
      <c r="H72" s="247" t="s">
        <v>2056</v>
      </c>
      <c r="I72" s="227" t="s">
        <v>162</v>
      </c>
      <c r="J72" s="151"/>
      <c r="K72" s="152"/>
      <c r="L72" s="268">
        <v>0</v>
      </c>
      <c r="M72" s="268">
        <v>0</v>
      </c>
      <c r="N72" s="422">
        <f t="shared" si="1"/>
        <v>0</v>
      </c>
    </row>
    <row r="73" spans="1:15" ht="70.5" customHeight="1">
      <c r="A73" s="284"/>
      <c r="B73" s="280"/>
      <c r="C73" s="283"/>
      <c r="D73" s="247" t="s">
        <v>2045</v>
      </c>
      <c r="E73" s="247" t="s">
        <v>2071</v>
      </c>
      <c r="F73" s="292"/>
      <c r="G73" s="292"/>
      <c r="H73" s="247" t="s">
        <v>2054</v>
      </c>
      <c r="I73" s="227" t="s">
        <v>162</v>
      </c>
      <c r="J73" s="151"/>
      <c r="K73" s="152"/>
      <c r="L73" s="268">
        <v>0</v>
      </c>
      <c r="M73" s="268">
        <v>0</v>
      </c>
      <c r="N73" s="422">
        <f t="shared" si="1"/>
        <v>0</v>
      </c>
    </row>
    <row r="74" spans="1:15" ht="71.25" customHeight="1">
      <c r="A74" s="284"/>
      <c r="B74" s="280"/>
      <c r="C74" s="283"/>
      <c r="D74" s="247" t="s">
        <v>2046</v>
      </c>
      <c r="E74" s="247" t="s">
        <v>2075</v>
      </c>
      <c r="F74" s="292"/>
      <c r="G74" s="292"/>
      <c r="H74" s="247" t="s">
        <v>2058</v>
      </c>
      <c r="I74" s="227" t="s">
        <v>162</v>
      </c>
      <c r="J74" s="151"/>
      <c r="K74" s="152"/>
      <c r="L74" s="268">
        <v>0</v>
      </c>
      <c r="M74" s="268">
        <v>0</v>
      </c>
      <c r="N74" s="422">
        <f t="shared" si="1"/>
        <v>0</v>
      </c>
    </row>
    <row r="75" spans="1:15">
      <c r="A75" s="238"/>
      <c r="B75" s="1674"/>
      <c r="C75" s="283"/>
      <c r="D75" s="1671" t="s">
        <v>157</v>
      </c>
      <c r="E75" s="1672"/>
      <c r="F75" s="1672"/>
      <c r="G75" s="1672"/>
      <c r="H75" s="1672"/>
      <c r="I75" s="1672"/>
      <c r="J75" s="1672"/>
      <c r="K75" s="1672"/>
      <c r="L75" s="1672"/>
      <c r="M75" s="1672"/>
      <c r="N75" s="1673"/>
    </row>
    <row r="76" spans="1:15">
      <c r="A76" s="238"/>
      <c r="B76" s="1674"/>
      <c r="C76" s="283"/>
      <c r="D76" s="1676" t="s">
        <v>83</v>
      </c>
      <c r="E76" s="1677"/>
      <c r="F76" s="1677"/>
      <c r="G76" s="1677"/>
      <c r="H76" s="1677"/>
      <c r="I76" s="1677"/>
      <c r="J76" s="1677"/>
      <c r="K76" s="1677"/>
      <c r="L76" s="1677"/>
      <c r="M76" s="1677"/>
      <c r="N76" s="1678"/>
    </row>
    <row r="77" spans="1:15" ht="33.75" customHeight="1">
      <c r="A77" s="291">
        <v>1</v>
      </c>
      <c r="B77" s="1674"/>
      <c r="C77" s="283"/>
      <c r="D77" s="1727" t="s">
        <v>1784</v>
      </c>
      <c r="E77" s="121"/>
      <c r="F77" s="69" t="s">
        <v>1297</v>
      </c>
      <c r="G77" s="26"/>
      <c r="H77" s="25"/>
      <c r="I77" s="26"/>
      <c r="J77" s="27"/>
      <c r="K77" s="28"/>
      <c r="L77" s="72">
        <f>SUM(L93:L96)</f>
        <v>672058000</v>
      </c>
      <c r="M77" s="1455">
        <f>SUM(M93:M96)</f>
        <v>846378000</v>
      </c>
      <c r="N77" s="262">
        <f>M77-L77</f>
        <v>174320000</v>
      </c>
      <c r="O77" s="1508" t="s">
        <v>2910</v>
      </c>
    </row>
    <row r="78" spans="1:15" ht="34.5" customHeight="1">
      <c r="A78" s="157"/>
      <c r="B78" s="1674"/>
      <c r="C78" s="283"/>
      <c r="D78" s="1728"/>
      <c r="E78" s="122"/>
      <c r="F78" s="70" t="s">
        <v>1298</v>
      </c>
      <c r="G78" s="71">
        <v>65</v>
      </c>
      <c r="H78" s="135"/>
      <c r="I78" s="136"/>
      <c r="J78" s="138"/>
      <c r="K78" s="139"/>
      <c r="L78" s="151"/>
      <c r="M78" s="1458"/>
      <c r="N78" s="153"/>
    </row>
    <row r="79" spans="1:15" ht="33.75" customHeight="1">
      <c r="A79" s="157"/>
      <c r="B79" s="1674"/>
      <c r="C79" s="283"/>
      <c r="D79" s="1728"/>
      <c r="E79" s="122"/>
      <c r="F79" s="73" t="s">
        <v>1299</v>
      </c>
      <c r="G79" s="71">
        <v>65</v>
      </c>
      <c r="H79" s="135"/>
      <c r="I79" s="136"/>
      <c r="J79" s="138"/>
      <c r="K79" s="139"/>
      <c r="L79" s="151"/>
      <c r="M79" s="1458"/>
      <c r="N79" s="153"/>
    </row>
    <row r="80" spans="1:15" ht="38.25">
      <c r="A80" s="157"/>
      <c r="B80" s="1674"/>
      <c r="C80" s="283"/>
      <c r="D80" s="1728"/>
      <c r="E80" s="122"/>
      <c r="F80" s="73" t="s">
        <v>1300</v>
      </c>
      <c r="G80" s="71">
        <v>8</v>
      </c>
      <c r="H80" s="135"/>
      <c r="I80" s="136"/>
      <c r="J80" s="138"/>
      <c r="K80" s="139"/>
      <c r="L80" s="151"/>
      <c r="M80" s="1458"/>
      <c r="N80" s="153"/>
    </row>
    <row r="81" spans="1:14" ht="25.5">
      <c r="A81" s="157"/>
      <c r="B81" s="1674"/>
      <c r="C81" s="283"/>
      <c r="D81" s="1728"/>
      <c r="E81" s="122"/>
      <c r="F81" s="73" t="s">
        <v>1301</v>
      </c>
      <c r="G81" s="71">
        <v>70</v>
      </c>
      <c r="H81" s="135"/>
      <c r="I81" s="136"/>
      <c r="J81" s="138"/>
      <c r="K81" s="139"/>
      <c r="L81" s="151"/>
      <c r="M81" s="1458"/>
      <c r="N81" s="153"/>
    </row>
    <row r="82" spans="1:14" ht="25.5">
      <c r="A82" s="157"/>
      <c r="B82" s="1674"/>
      <c r="C82" s="283"/>
      <c r="D82" s="1728"/>
      <c r="E82" s="122"/>
      <c r="F82" s="73" t="s">
        <v>1302</v>
      </c>
      <c r="G82" s="71">
        <v>70</v>
      </c>
      <c r="H82" s="135"/>
      <c r="I82" s="136"/>
      <c r="J82" s="138"/>
      <c r="K82" s="139"/>
      <c r="L82" s="151"/>
      <c r="M82" s="1458"/>
      <c r="N82" s="153"/>
    </row>
    <row r="83" spans="1:14" ht="57.75" customHeight="1">
      <c r="A83" s="157"/>
      <c r="B83" s="1674"/>
      <c r="C83" s="283"/>
      <c r="D83" s="1728"/>
      <c r="E83" s="122"/>
      <c r="F83" s="73" t="s">
        <v>1303</v>
      </c>
      <c r="G83" s="71">
        <v>21</v>
      </c>
      <c r="H83" s="135"/>
      <c r="I83" s="136"/>
      <c r="J83" s="138"/>
      <c r="K83" s="139"/>
      <c r="L83" s="151"/>
      <c r="M83" s="1458"/>
      <c r="N83" s="153"/>
    </row>
    <row r="84" spans="1:14" ht="29.25" customHeight="1">
      <c r="A84" s="157"/>
      <c r="B84" s="1674"/>
      <c r="C84" s="283"/>
      <c r="D84" s="1728"/>
      <c r="E84" s="122"/>
      <c r="F84" s="70" t="s">
        <v>1304</v>
      </c>
      <c r="G84" s="71"/>
      <c r="H84" s="135"/>
      <c r="I84" s="136"/>
      <c r="J84" s="138"/>
      <c r="K84" s="139"/>
      <c r="L84" s="151"/>
      <c r="M84" s="1458"/>
      <c r="N84" s="153"/>
    </row>
    <row r="85" spans="1:14" ht="45" customHeight="1">
      <c r="A85" s="157"/>
      <c r="B85" s="1674"/>
      <c r="C85" s="283"/>
      <c r="D85" s="1728"/>
      <c r="E85" s="122"/>
      <c r="F85" s="73" t="s">
        <v>1305</v>
      </c>
      <c r="G85" s="71">
        <v>97</v>
      </c>
      <c r="H85" s="135"/>
      <c r="I85" s="136"/>
      <c r="J85" s="138"/>
      <c r="K85" s="139"/>
      <c r="L85" s="151"/>
      <c r="M85" s="1458"/>
      <c r="N85" s="153"/>
    </row>
    <row r="86" spans="1:14" ht="38.25">
      <c r="A86" s="157"/>
      <c r="B86" s="1674"/>
      <c r="C86" s="283"/>
      <c r="D86" s="1728"/>
      <c r="E86" s="122"/>
      <c r="F86" s="73" t="s">
        <v>1306</v>
      </c>
      <c r="G86" s="71">
        <v>93</v>
      </c>
      <c r="H86" s="135"/>
      <c r="I86" s="136"/>
      <c r="J86" s="138"/>
      <c r="K86" s="139"/>
      <c r="L86" s="151"/>
      <c r="M86" s="1458"/>
      <c r="N86" s="153"/>
    </row>
    <row r="87" spans="1:14" ht="42" customHeight="1">
      <c r="A87" s="157"/>
      <c r="B87" s="1674"/>
      <c r="C87" s="283"/>
      <c r="D87" s="1728"/>
      <c r="E87" s="122"/>
      <c r="F87" s="73" t="s">
        <v>1307</v>
      </c>
      <c r="G87" s="71">
        <v>56</v>
      </c>
      <c r="H87" s="135"/>
      <c r="I87" s="136"/>
      <c r="J87" s="138"/>
      <c r="K87" s="139"/>
      <c r="L87" s="151"/>
      <c r="M87" s="1458"/>
      <c r="N87" s="153"/>
    </row>
    <row r="88" spans="1:14" ht="36" customHeight="1">
      <c r="A88" s="157"/>
      <c r="B88" s="1674"/>
      <c r="C88" s="283"/>
      <c r="D88" s="1728"/>
      <c r="E88" s="122"/>
      <c r="F88" s="73" t="s">
        <v>1308</v>
      </c>
      <c r="G88" s="71">
        <v>97</v>
      </c>
      <c r="H88" s="135"/>
      <c r="I88" s="136"/>
      <c r="J88" s="138"/>
      <c r="K88" s="139"/>
      <c r="L88" s="151"/>
      <c r="M88" s="1458"/>
      <c r="N88" s="153"/>
    </row>
    <row r="89" spans="1:14" ht="66" customHeight="1">
      <c r="A89" s="157"/>
      <c r="B89" s="1674"/>
      <c r="C89" s="283"/>
      <c r="D89" s="1728"/>
      <c r="E89" s="122"/>
      <c r="F89" s="73" t="s">
        <v>1309</v>
      </c>
      <c r="G89" s="71">
        <v>91</v>
      </c>
      <c r="H89" s="135"/>
      <c r="I89" s="136"/>
      <c r="J89" s="138"/>
      <c r="K89" s="139"/>
      <c r="L89" s="151"/>
      <c r="M89" s="1458"/>
      <c r="N89" s="153"/>
    </row>
    <row r="90" spans="1:14" ht="44.25" customHeight="1">
      <c r="A90" s="1708"/>
      <c r="B90" s="1674"/>
      <c r="C90" s="283"/>
      <c r="D90" s="1728"/>
      <c r="E90" s="122"/>
      <c r="F90" s="73" t="s">
        <v>1310</v>
      </c>
      <c r="G90" s="71">
        <v>65</v>
      </c>
      <c r="H90" s="135"/>
      <c r="I90" s="136"/>
      <c r="J90" s="138"/>
      <c r="K90" s="139"/>
      <c r="L90" s="151"/>
      <c r="M90" s="1458"/>
      <c r="N90" s="153"/>
    </row>
    <row r="91" spans="1:14" ht="35.25" customHeight="1">
      <c r="A91" s="1708"/>
      <c r="B91" s="1674"/>
      <c r="C91" s="283"/>
      <c r="D91" s="1728"/>
      <c r="E91" s="122"/>
      <c r="F91" s="73" t="s">
        <v>1311</v>
      </c>
      <c r="G91" s="71">
        <v>60</v>
      </c>
      <c r="H91" s="135"/>
      <c r="I91" s="136"/>
      <c r="J91" s="138"/>
      <c r="K91" s="139"/>
      <c r="L91" s="151"/>
      <c r="M91" s="1459"/>
      <c r="N91" s="29"/>
    </row>
    <row r="92" spans="1:14" ht="48.75" customHeight="1">
      <c r="A92" s="1709"/>
      <c r="B92" s="1674"/>
      <c r="C92" s="283"/>
      <c r="D92" s="1729"/>
      <c r="E92" s="123"/>
      <c r="F92" s="73" t="s">
        <v>1312</v>
      </c>
      <c r="G92" s="71">
        <v>100</v>
      </c>
      <c r="H92" s="30"/>
      <c r="I92" s="137"/>
      <c r="J92" s="140"/>
      <c r="K92" s="32"/>
      <c r="L92" s="118"/>
      <c r="M92" s="1460"/>
      <c r="N92" s="35"/>
    </row>
    <row r="93" spans="1:14" ht="51" customHeight="1">
      <c r="A93" s="20"/>
      <c r="B93" s="1674"/>
      <c r="C93" s="283"/>
      <c r="D93" s="218" t="s">
        <v>1785</v>
      </c>
      <c r="E93" s="221" t="s">
        <v>1079</v>
      </c>
      <c r="F93" s="292"/>
      <c r="G93" s="292"/>
      <c r="H93" s="247" t="s">
        <v>1807</v>
      </c>
      <c r="I93" s="227" t="s">
        <v>19</v>
      </c>
      <c r="J93" s="151"/>
      <c r="K93" s="152"/>
      <c r="L93" s="323">
        <v>59955000</v>
      </c>
      <c r="M93" s="1461">
        <f>+[1]Sheet1!$K$163</f>
        <v>59955000</v>
      </c>
      <c r="N93" s="422">
        <f>M93-L93</f>
        <v>0</v>
      </c>
    </row>
    <row r="94" spans="1:14" ht="52.5" customHeight="1">
      <c r="A94" s="20"/>
      <c r="B94" s="1674"/>
      <c r="C94" s="283"/>
      <c r="D94" s="218" t="s">
        <v>84</v>
      </c>
      <c r="E94" s="221" t="s">
        <v>1767</v>
      </c>
      <c r="F94" s="292"/>
      <c r="G94" s="292"/>
      <c r="H94" s="247" t="s">
        <v>1808</v>
      </c>
      <c r="I94" s="227" t="s">
        <v>162</v>
      </c>
      <c r="J94" s="151"/>
      <c r="K94" s="152"/>
      <c r="L94" s="323">
        <v>177640000</v>
      </c>
      <c r="M94" s="1461">
        <f>+[1]Sheet1!$K$164</f>
        <v>338840000</v>
      </c>
      <c r="N94" s="422">
        <f>M94-L94</f>
        <v>161200000</v>
      </c>
    </row>
    <row r="95" spans="1:14" ht="67.5" customHeight="1">
      <c r="A95" s="238"/>
      <c r="B95" s="1674"/>
      <c r="C95" s="283"/>
      <c r="D95" s="218" t="s">
        <v>1786</v>
      </c>
      <c r="E95" s="221" t="s">
        <v>1079</v>
      </c>
      <c r="F95" s="292"/>
      <c r="G95" s="292"/>
      <c r="H95" s="247" t="s">
        <v>1809</v>
      </c>
      <c r="I95" s="227" t="s">
        <v>162</v>
      </c>
      <c r="J95" s="151"/>
      <c r="K95" s="152"/>
      <c r="L95" s="323">
        <v>96199000</v>
      </c>
      <c r="M95" s="1461">
        <f>+[1]Sheet1!$K$165</f>
        <v>109319000</v>
      </c>
      <c r="N95" s="422">
        <f>M95-L95</f>
        <v>13120000</v>
      </c>
    </row>
    <row r="96" spans="1:14" ht="39" customHeight="1">
      <c r="A96" s="238"/>
      <c r="B96" s="1674"/>
      <c r="C96" s="283"/>
      <c r="D96" s="218" t="s">
        <v>1787</v>
      </c>
      <c r="E96" s="325"/>
      <c r="F96" s="292"/>
      <c r="G96" s="292"/>
      <c r="H96" s="247" t="s">
        <v>1810</v>
      </c>
      <c r="I96" s="227" t="s">
        <v>1771</v>
      </c>
      <c r="J96" s="151"/>
      <c r="K96" s="152"/>
      <c r="L96" s="323">
        <v>338264000</v>
      </c>
      <c r="M96" s="1461">
        <f>+[1]Sheet1!$K$166</f>
        <v>338264000</v>
      </c>
      <c r="N96" s="422">
        <f>M96-L96</f>
        <v>0</v>
      </c>
    </row>
    <row r="97" spans="1:15" ht="38.25">
      <c r="A97" s="290">
        <v>2</v>
      </c>
      <c r="B97" s="1674"/>
      <c r="C97" s="283"/>
      <c r="D97" s="1721" t="s">
        <v>88</v>
      </c>
      <c r="E97" s="36"/>
      <c r="F97" s="12" t="s">
        <v>1313</v>
      </c>
      <c r="G97" s="14">
        <v>1</v>
      </c>
      <c r="H97" s="37"/>
      <c r="I97" s="150"/>
      <c r="J97" s="151"/>
      <c r="K97" s="152"/>
      <c r="L97" s="72">
        <f>SUM(L99:L101)</f>
        <v>19330720000</v>
      </c>
      <c r="M97" s="1462">
        <f>SUM(M99:M101)</f>
        <v>14055103000</v>
      </c>
      <c r="N97" s="308">
        <f>M97-L97</f>
        <v>-5275617000</v>
      </c>
      <c r="O97" s="1508" t="s">
        <v>2910</v>
      </c>
    </row>
    <row r="98" spans="1:15" ht="51">
      <c r="A98" s="157"/>
      <c r="B98" s="1674"/>
      <c r="C98" s="283"/>
      <c r="D98" s="1723"/>
      <c r="E98" s="36"/>
      <c r="F98" s="57" t="s">
        <v>1314</v>
      </c>
      <c r="G98" s="14">
        <v>1</v>
      </c>
      <c r="H98" s="37"/>
      <c r="I98" s="150"/>
      <c r="J98" s="151"/>
      <c r="K98" s="152"/>
      <c r="L98" s="118"/>
      <c r="M98" s="1458"/>
      <c r="N98" s="153"/>
    </row>
    <row r="99" spans="1:15" ht="31.5" customHeight="1">
      <c r="A99" s="238"/>
      <c r="B99" s="1674"/>
      <c r="C99" s="283"/>
      <c r="D99" s="218" t="s">
        <v>1789</v>
      </c>
      <c r="E99" s="232" t="s">
        <v>1079</v>
      </c>
      <c r="F99" s="57"/>
      <c r="G99" s="14"/>
      <c r="H99" s="247" t="s">
        <v>1804</v>
      </c>
      <c r="I99" s="227" t="s">
        <v>162</v>
      </c>
      <c r="J99" s="151"/>
      <c r="K99" s="152"/>
      <c r="L99" s="323">
        <v>464750000</v>
      </c>
      <c r="M99" s="1456">
        <f>+[1]Sheet1!$K$158</f>
        <v>514350000</v>
      </c>
      <c r="N99" s="422">
        <f>M99-L99</f>
        <v>49600000</v>
      </c>
    </row>
    <row r="100" spans="1:15" ht="28.5" customHeight="1">
      <c r="A100" s="238"/>
      <c r="B100" s="1674"/>
      <c r="C100" s="283"/>
      <c r="D100" s="247" t="s">
        <v>2047</v>
      </c>
      <c r="E100" s="229" t="s">
        <v>1779</v>
      </c>
      <c r="F100" s="57"/>
      <c r="G100" s="14"/>
      <c r="H100" s="247" t="s">
        <v>1805</v>
      </c>
      <c r="I100" s="227" t="s">
        <v>19</v>
      </c>
      <c r="J100" s="151"/>
      <c r="K100" s="152"/>
      <c r="L100" s="323">
        <v>13369357690</v>
      </c>
      <c r="M100" s="1456">
        <f>+[1]Sheet1!$K$159</f>
        <v>8934108000</v>
      </c>
      <c r="N100" s="422">
        <f>M100-L100</f>
        <v>-4435249690</v>
      </c>
    </row>
    <row r="101" spans="1:15" ht="29.25" customHeight="1">
      <c r="A101" s="157"/>
      <c r="B101" s="1674"/>
      <c r="C101" s="283"/>
      <c r="D101" s="218" t="s">
        <v>1790</v>
      </c>
      <c r="E101" s="326"/>
      <c r="F101" s="57"/>
      <c r="G101" s="14"/>
      <c r="H101" s="247" t="s">
        <v>1806</v>
      </c>
      <c r="I101" s="227" t="s">
        <v>162</v>
      </c>
      <c r="J101" s="151"/>
      <c r="K101" s="152"/>
      <c r="L101" s="323">
        <v>5496612310</v>
      </c>
      <c r="M101" s="1456">
        <f>+[1]Sheet1!$K$160</f>
        <v>4606645000</v>
      </c>
      <c r="N101" s="422">
        <f>M101-L101</f>
        <v>-889967310</v>
      </c>
    </row>
    <row r="102" spans="1:15" ht="31.5" customHeight="1">
      <c r="A102" s="290">
        <v>3</v>
      </c>
      <c r="B102" s="1674"/>
      <c r="C102" s="283"/>
      <c r="D102" s="1721" t="s">
        <v>89</v>
      </c>
      <c r="E102" s="1730"/>
      <c r="F102" s="57" t="s">
        <v>1315</v>
      </c>
      <c r="G102" s="13">
        <v>67</v>
      </c>
      <c r="H102" s="110"/>
      <c r="I102" s="327"/>
      <c r="J102" s="151"/>
      <c r="K102" s="152"/>
      <c r="L102" s="124">
        <f>SUM(L107:L107)</f>
        <v>1129655000</v>
      </c>
      <c r="M102" s="1462">
        <f>SUM(M107)</f>
        <v>1006197000</v>
      </c>
      <c r="N102" s="262">
        <f>M102-L102</f>
        <v>-123458000</v>
      </c>
      <c r="O102" s="1508" t="s">
        <v>2910</v>
      </c>
    </row>
    <row r="103" spans="1:15" ht="24.75" customHeight="1">
      <c r="A103" s="157"/>
      <c r="B103" s="1674"/>
      <c r="C103" s="283"/>
      <c r="D103" s="1722"/>
      <c r="E103" s="1731"/>
      <c r="F103" s="57" t="s">
        <v>1316</v>
      </c>
      <c r="G103" s="13">
        <v>46</v>
      </c>
      <c r="H103" s="110"/>
      <c r="I103" s="327"/>
      <c r="J103" s="151"/>
      <c r="K103" s="152"/>
      <c r="L103" s="118"/>
      <c r="M103" s="1458"/>
      <c r="N103" s="153"/>
    </row>
    <row r="104" spans="1:15" ht="40.5" customHeight="1">
      <c r="A104" s="298"/>
      <c r="B104" s="1674"/>
      <c r="C104" s="283"/>
      <c r="D104" s="1722"/>
      <c r="E104" s="1731"/>
      <c r="F104" s="57" t="s">
        <v>1317</v>
      </c>
      <c r="G104" s="13">
        <v>50</v>
      </c>
      <c r="H104" s="110"/>
      <c r="I104" s="327"/>
      <c r="J104" s="151"/>
      <c r="K104" s="152"/>
      <c r="L104" s="118"/>
      <c r="M104" s="1458"/>
      <c r="N104" s="153"/>
    </row>
    <row r="105" spans="1:15" ht="54.75" customHeight="1">
      <c r="A105" s="298"/>
      <c r="B105" s="1674"/>
      <c r="C105" s="283"/>
      <c r="D105" s="1722"/>
      <c r="E105" s="1731"/>
      <c r="F105" s="57" t="s">
        <v>1318</v>
      </c>
      <c r="G105" s="13">
        <v>8</v>
      </c>
      <c r="H105" s="110"/>
      <c r="I105" s="327"/>
      <c r="J105" s="151"/>
      <c r="K105" s="152"/>
      <c r="L105" s="118"/>
      <c r="M105" s="1458"/>
      <c r="N105" s="153"/>
    </row>
    <row r="106" spans="1:15" ht="39.75" customHeight="1">
      <c r="A106" s="358"/>
      <c r="B106" s="1674"/>
      <c r="C106" s="283"/>
      <c r="D106" s="1722"/>
      <c r="E106" s="1731"/>
      <c r="F106" s="57" t="s">
        <v>1319</v>
      </c>
      <c r="G106" s="13">
        <v>83</v>
      </c>
      <c r="H106" s="110"/>
      <c r="I106" s="327"/>
      <c r="J106" s="151"/>
      <c r="K106" s="152"/>
      <c r="L106" s="118"/>
      <c r="M106" s="1458"/>
      <c r="N106" s="153"/>
    </row>
    <row r="107" spans="1:15" ht="66.75" customHeight="1">
      <c r="A107" s="20"/>
      <c r="B107" s="1674"/>
      <c r="C107" s="283"/>
      <c r="D107" s="301" t="s">
        <v>90</v>
      </c>
      <c r="E107" s="229" t="s">
        <v>1779</v>
      </c>
      <c r="F107" s="292"/>
      <c r="G107" s="292"/>
      <c r="H107" s="247" t="s">
        <v>91</v>
      </c>
      <c r="I107" s="227" t="s">
        <v>162</v>
      </c>
      <c r="J107" s="151"/>
      <c r="K107" s="152"/>
      <c r="L107" s="323">
        <v>1129655000</v>
      </c>
      <c r="M107" s="1456">
        <f>+[1]Sheet1!$K$169</f>
        <v>1006197000</v>
      </c>
      <c r="N107" s="422">
        <f>M107-L107</f>
        <v>-123458000</v>
      </c>
    </row>
    <row r="108" spans="1:15" ht="33" customHeight="1">
      <c r="A108" s="290">
        <v>4</v>
      </c>
      <c r="B108" s="1674"/>
      <c r="C108" s="283"/>
      <c r="D108" s="1721" t="s">
        <v>92</v>
      </c>
      <c r="E108" s="359"/>
      <c r="F108" s="57" t="s">
        <v>1320</v>
      </c>
      <c r="G108" s="173">
        <v>100</v>
      </c>
      <c r="H108" s="38"/>
      <c r="I108" s="150"/>
      <c r="J108" s="151"/>
      <c r="K108" s="152"/>
      <c r="L108" s="124">
        <f>SUM(L116:L117)</f>
        <v>307233000</v>
      </c>
      <c r="M108" s="1462">
        <f>SUM(M116:M117)</f>
        <v>312983000</v>
      </c>
      <c r="N108" s="308">
        <f>M108-L108</f>
        <v>5750000</v>
      </c>
      <c r="O108" s="1508" t="s">
        <v>2910</v>
      </c>
    </row>
    <row r="109" spans="1:15" ht="30.75" customHeight="1">
      <c r="A109" s="298"/>
      <c r="B109" s="1674"/>
      <c r="C109" s="283"/>
      <c r="D109" s="1722"/>
      <c r="E109" s="125"/>
      <c r="F109" s="57" t="s">
        <v>1321</v>
      </c>
      <c r="G109" s="173">
        <v>21</v>
      </c>
      <c r="H109" s="38"/>
      <c r="I109" s="150"/>
      <c r="J109" s="151"/>
      <c r="K109" s="152"/>
      <c r="L109" s="151"/>
      <c r="M109" s="1458"/>
      <c r="N109" s="153"/>
    </row>
    <row r="110" spans="1:15" ht="42" customHeight="1">
      <c r="A110" s="298"/>
      <c r="B110" s="1674"/>
      <c r="C110" s="283"/>
      <c r="D110" s="1722"/>
      <c r="E110" s="125"/>
      <c r="F110" s="57" t="s">
        <v>1322</v>
      </c>
      <c r="G110" s="173">
        <v>69</v>
      </c>
      <c r="H110" s="38"/>
      <c r="I110" s="150"/>
      <c r="J110" s="151"/>
      <c r="K110" s="152"/>
      <c r="L110" s="151"/>
      <c r="M110" s="1458"/>
      <c r="N110" s="153"/>
    </row>
    <row r="111" spans="1:15" ht="29.25" customHeight="1">
      <c r="A111" s="298"/>
      <c r="B111" s="1674"/>
      <c r="C111" s="283"/>
      <c r="D111" s="1722"/>
      <c r="E111" s="125"/>
      <c r="F111" s="57" t="s">
        <v>1323</v>
      </c>
      <c r="G111" s="173">
        <v>98</v>
      </c>
      <c r="H111" s="38"/>
      <c r="I111" s="150"/>
      <c r="J111" s="151"/>
      <c r="K111" s="152"/>
      <c r="L111" s="151"/>
      <c r="M111" s="1458"/>
      <c r="N111" s="153"/>
    </row>
    <row r="112" spans="1:15" ht="31.5" customHeight="1">
      <c r="A112" s="298"/>
      <c r="B112" s="1674"/>
      <c r="C112" s="283"/>
      <c r="D112" s="1722"/>
      <c r="E112" s="125"/>
      <c r="F112" s="57" t="s">
        <v>1324</v>
      </c>
      <c r="G112" s="173">
        <v>93</v>
      </c>
      <c r="H112" s="38"/>
      <c r="I112" s="150"/>
      <c r="J112" s="151"/>
      <c r="K112" s="152"/>
      <c r="L112" s="151"/>
      <c r="M112" s="1458"/>
      <c r="N112" s="153"/>
    </row>
    <row r="113" spans="1:15" ht="45.75" customHeight="1">
      <c r="A113" s="298"/>
      <c r="B113" s="1674"/>
      <c r="C113" s="283"/>
      <c r="D113" s="1722"/>
      <c r="E113" s="125"/>
      <c r="F113" s="58" t="s">
        <v>1325</v>
      </c>
      <c r="G113" s="328">
        <v>100</v>
      </c>
      <c r="H113" s="38"/>
      <c r="I113" s="150"/>
      <c r="J113" s="151"/>
      <c r="K113" s="152"/>
      <c r="L113" s="151"/>
      <c r="M113" s="1458"/>
      <c r="N113" s="153"/>
    </row>
    <row r="114" spans="1:15" ht="30.75" customHeight="1">
      <c r="A114" s="298"/>
      <c r="B114" s="1674"/>
      <c r="C114" s="283"/>
      <c r="D114" s="1722"/>
      <c r="E114" s="125"/>
      <c r="F114" s="57" t="s">
        <v>1326</v>
      </c>
      <c r="G114" s="329">
        <v>66</v>
      </c>
      <c r="H114" s="38"/>
      <c r="I114" s="150"/>
      <c r="J114" s="151"/>
      <c r="K114" s="152"/>
      <c r="L114" s="151"/>
      <c r="M114" s="1458"/>
      <c r="N114" s="153"/>
    </row>
    <row r="115" spans="1:15" ht="54.75" customHeight="1">
      <c r="A115" s="158"/>
      <c r="B115" s="1674"/>
      <c r="C115" s="283"/>
      <c r="D115" s="1723"/>
      <c r="E115" s="125"/>
      <c r="F115" s="60" t="s">
        <v>1327</v>
      </c>
      <c r="G115" s="330">
        <v>100</v>
      </c>
      <c r="H115" s="38"/>
      <c r="I115" s="150"/>
      <c r="J115" s="151"/>
      <c r="K115" s="152"/>
      <c r="L115" s="151"/>
      <c r="M115" s="1458"/>
      <c r="N115" s="153"/>
    </row>
    <row r="116" spans="1:15" ht="52.5" customHeight="1">
      <c r="A116" s="238"/>
      <c r="B116" s="1674"/>
      <c r="C116" s="283"/>
      <c r="D116" s="301" t="s">
        <v>93</v>
      </c>
      <c r="E116" s="301" t="s">
        <v>28</v>
      </c>
      <c r="F116" s="292"/>
      <c r="G116" s="292"/>
      <c r="H116" s="247" t="s">
        <v>94</v>
      </c>
      <c r="I116" s="221" t="s">
        <v>1791</v>
      </c>
      <c r="J116" s="151"/>
      <c r="K116" s="152"/>
      <c r="L116" s="323">
        <v>197718000</v>
      </c>
      <c r="M116" s="1456">
        <f>+[1]Sheet1!$K$172</f>
        <v>213468000</v>
      </c>
      <c r="N116" s="422">
        <f t="shared" ref="N116:N117" si="2">M116-L116</f>
        <v>15750000</v>
      </c>
    </row>
    <row r="117" spans="1:15" ht="54.75" customHeight="1">
      <c r="A117" s="238"/>
      <c r="B117" s="1674"/>
      <c r="C117" s="283"/>
      <c r="D117" s="301" t="s">
        <v>95</v>
      </c>
      <c r="E117" s="301" t="s">
        <v>17</v>
      </c>
      <c r="F117" s="292"/>
      <c r="G117" s="292"/>
      <c r="H117" s="247" t="s">
        <v>96</v>
      </c>
      <c r="I117" s="221" t="s">
        <v>1792</v>
      </c>
      <c r="J117" s="151"/>
      <c r="K117" s="152"/>
      <c r="L117" s="323">
        <v>109515000</v>
      </c>
      <c r="M117" s="1456">
        <f>+[1]Sheet1!$K$173</f>
        <v>99515000</v>
      </c>
      <c r="N117" s="422">
        <f t="shared" si="2"/>
        <v>-10000000</v>
      </c>
    </row>
    <row r="118" spans="1:15" ht="45" customHeight="1">
      <c r="A118" s="291">
        <v>5</v>
      </c>
      <c r="B118" s="1674"/>
      <c r="C118" s="283"/>
      <c r="D118" s="1721" t="s">
        <v>97</v>
      </c>
      <c r="E118" s="1658"/>
      <c r="F118" s="54" t="s">
        <v>1328</v>
      </c>
      <c r="G118" s="78">
        <v>75</v>
      </c>
      <c r="H118" s="111"/>
      <c r="I118" s="331"/>
      <c r="J118" s="151"/>
      <c r="K118" s="152"/>
      <c r="L118" s="124">
        <f>SUM(L124:L125)</f>
        <v>341625000</v>
      </c>
      <c r="M118" s="1455">
        <f>SUM(M124:M125)</f>
        <v>295775000</v>
      </c>
      <c r="N118" s="308">
        <f>M118-L118</f>
        <v>-45850000</v>
      </c>
    </row>
    <row r="119" spans="1:15" ht="37.5" customHeight="1">
      <c r="A119" s="157"/>
      <c r="B119" s="1674"/>
      <c r="C119" s="283"/>
      <c r="D119" s="1722"/>
      <c r="E119" s="1659"/>
      <c r="F119" s="54" t="s">
        <v>1329</v>
      </c>
      <c r="G119" s="78">
        <v>90</v>
      </c>
      <c r="H119" s="112"/>
      <c r="I119" s="332"/>
      <c r="J119" s="151"/>
      <c r="K119" s="152"/>
      <c r="L119" s="118"/>
      <c r="M119" s="1458"/>
      <c r="N119" s="153"/>
    </row>
    <row r="120" spans="1:15" ht="38.25">
      <c r="A120" s="158"/>
      <c r="B120" s="1674"/>
      <c r="C120" s="283"/>
      <c r="D120" s="1722"/>
      <c r="E120" s="1659"/>
      <c r="F120" s="54" t="s">
        <v>1330</v>
      </c>
      <c r="G120" s="78">
        <v>70</v>
      </c>
      <c r="H120" s="126"/>
      <c r="I120" s="333"/>
      <c r="J120" s="151"/>
      <c r="K120" s="152"/>
      <c r="L120" s="118"/>
      <c r="M120" s="1458"/>
      <c r="N120" s="153"/>
    </row>
    <row r="121" spans="1:15" ht="53.25" customHeight="1">
      <c r="A121" s="299"/>
      <c r="B121" s="1674"/>
      <c r="C121" s="283"/>
      <c r="D121" s="1722"/>
      <c r="E121" s="1659"/>
      <c r="F121" s="54" t="s">
        <v>1331</v>
      </c>
      <c r="G121" s="78">
        <v>60</v>
      </c>
      <c r="H121" s="126"/>
      <c r="I121" s="333"/>
      <c r="J121" s="151"/>
      <c r="K121" s="152"/>
      <c r="L121" s="118"/>
      <c r="M121" s="1458"/>
      <c r="N121" s="153"/>
    </row>
    <row r="122" spans="1:15" ht="36" customHeight="1">
      <c r="A122" s="298"/>
      <c r="B122" s="1674"/>
      <c r="C122" s="283"/>
      <c r="D122" s="1722"/>
      <c r="E122" s="1659"/>
      <c r="F122" s="54" t="s">
        <v>1332</v>
      </c>
      <c r="G122" s="78">
        <v>90</v>
      </c>
      <c r="H122" s="126"/>
      <c r="I122" s="333"/>
      <c r="J122" s="151"/>
      <c r="K122" s="152"/>
      <c r="L122" s="118"/>
      <c r="M122" s="1458"/>
      <c r="N122" s="153"/>
    </row>
    <row r="123" spans="1:15" ht="42" customHeight="1">
      <c r="A123" s="358"/>
      <c r="B123" s="1674"/>
      <c r="C123" s="283"/>
      <c r="D123" s="1723"/>
      <c r="E123" s="1660"/>
      <c r="F123" s="54" t="s">
        <v>1330</v>
      </c>
      <c r="G123" s="78">
        <v>70</v>
      </c>
      <c r="H123" s="113"/>
      <c r="I123" s="334"/>
      <c r="J123" s="151"/>
      <c r="K123" s="152"/>
      <c r="L123" s="118"/>
      <c r="M123" s="1458"/>
      <c r="N123" s="153"/>
    </row>
    <row r="124" spans="1:15" ht="36.75" customHeight="1">
      <c r="A124" s="20"/>
      <c r="B124" s="1674"/>
      <c r="C124" s="283"/>
      <c r="D124" s="301" t="s">
        <v>98</v>
      </c>
      <c r="E124" s="301" t="s">
        <v>17</v>
      </c>
      <c r="F124" s="292"/>
      <c r="G124" s="292"/>
      <c r="H124" s="245" t="s">
        <v>1811</v>
      </c>
      <c r="I124" s="221" t="s">
        <v>1792</v>
      </c>
      <c r="J124" s="151"/>
      <c r="K124" s="152"/>
      <c r="L124" s="323">
        <v>272750000</v>
      </c>
      <c r="M124" s="1456">
        <f>+[1]Sheet1!$K$176</f>
        <v>226900000</v>
      </c>
      <c r="N124" s="422">
        <f t="shared" ref="N124:N125" si="3">M124-L124</f>
        <v>-45850000</v>
      </c>
    </row>
    <row r="125" spans="1:15" ht="70.5" customHeight="1">
      <c r="A125" s="20"/>
      <c r="B125" s="1674"/>
      <c r="C125" s="283"/>
      <c r="D125" s="301" t="s">
        <v>99</v>
      </c>
      <c r="E125" s="301" t="s">
        <v>17</v>
      </c>
      <c r="F125" s="292"/>
      <c r="G125" s="292"/>
      <c r="H125" s="245" t="s">
        <v>1812</v>
      </c>
      <c r="I125" s="221" t="s">
        <v>1793</v>
      </c>
      <c r="J125" s="151"/>
      <c r="K125" s="152"/>
      <c r="L125" s="323">
        <v>68875000</v>
      </c>
      <c r="M125" s="1456">
        <f>+[1]Sheet1!$K$177</f>
        <v>68875000</v>
      </c>
      <c r="N125" s="422">
        <f t="shared" si="3"/>
        <v>0</v>
      </c>
    </row>
    <row r="126" spans="1:15" ht="53.25" customHeight="1">
      <c r="A126" s="290">
        <v>5</v>
      </c>
      <c r="B126" s="1674"/>
      <c r="C126" s="283"/>
      <c r="D126" s="1721" t="s">
        <v>100</v>
      </c>
      <c r="E126" s="1692"/>
      <c r="F126" s="57" t="s">
        <v>1333</v>
      </c>
      <c r="G126" s="297"/>
      <c r="H126" s="114"/>
      <c r="I126" s="150"/>
      <c r="J126" s="151"/>
      <c r="K126" s="152"/>
      <c r="L126" s="72">
        <f>SUM(L143:L147)</f>
        <v>844926450</v>
      </c>
      <c r="M126" s="1463">
        <f>SUM(M143:M147)</f>
        <v>775168850</v>
      </c>
      <c r="N126" s="308">
        <f>M126-L126</f>
        <v>-69757600</v>
      </c>
      <c r="O126" s="1508" t="s">
        <v>2910</v>
      </c>
    </row>
    <row r="127" spans="1:15" ht="43.5" customHeight="1">
      <c r="A127" s="157"/>
      <c r="B127" s="1674"/>
      <c r="C127" s="283"/>
      <c r="D127" s="1722"/>
      <c r="E127" s="1693"/>
      <c r="F127" s="57" t="s">
        <v>1334</v>
      </c>
      <c r="G127" s="77">
        <v>90</v>
      </c>
      <c r="H127" s="36"/>
      <c r="I127" s="150"/>
      <c r="J127" s="151"/>
      <c r="K127" s="152"/>
      <c r="L127" s="151"/>
      <c r="M127" s="1464"/>
      <c r="N127" s="153"/>
    </row>
    <row r="128" spans="1:15" ht="80.25" customHeight="1">
      <c r="A128" s="157"/>
      <c r="B128" s="1674"/>
      <c r="C128" s="283"/>
      <c r="D128" s="1722"/>
      <c r="E128" s="1693"/>
      <c r="F128" s="57" t="s">
        <v>1335</v>
      </c>
      <c r="G128" s="77">
        <v>3</v>
      </c>
      <c r="H128" s="36"/>
      <c r="I128" s="150"/>
      <c r="J128" s="151"/>
      <c r="K128" s="152"/>
      <c r="L128" s="151"/>
      <c r="M128" s="1464"/>
      <c r="N128" s="153"/>
    </row>
    <row r="129" spans="1:14" ht="44.25" customHeight="1">
      <c r="A129" s="157"/>
      <c r="B129" s="1674"/>
      <c r="C129" s="283"/>
      <c r="D129" s="1722"/>
      <c r="E129" s="1693"/>
      <c r="F129" s="57" t="s">
        <v>1336</v>
      </c>
      <c r="G129" s="77">
        <v>47</v>
      </c>
      <c r="H129" s="36"/>
      <c r="I129" s="150"/>
      <c r="J129" s="151"/>
      <c r="K129" s="152"/>
      <c r="L129" s="151"/>
      <c r="M129" s="1464"/>
      <c r="N129" s="153"/>
    </row>
    <row r="130" spans="1:14" ht="45" customHeight="1">
      <c r="A130" s="157"/>
      <c r="B130" s="1674"/>
      <c r="C130" s="283"/>
      <c r="D130" s="1722"/>
      <c r="E130" s="1693"/>
      <c r="F130" s="57" t="s">
        <v>1337</v>
      </c>
      <c r="G130" s="77">
        <v>49</v>
      </c>
      <c r="H130" s="36"/>
      <c r="I130" s="150"/>
      <c r="J130" s="151"/>
      <c r="K130" s="152"/>
      <c r="L130" s="151"/>
      <c r="M130" s="1464"/>
      <c r="N130" s="153"/>
    </row>
    <row r="131" spans="1:14" ht="41.25" customHeight="1">
      <c r="A131" s="157"/>
      <c r="B131" s="1674"/>
      <c r="C131" s="283"/>
      <c r="D131" s="1722"/>
      <c r="E131" s="1693"/>
      <c r="F131" s="57" t="s">
        <v>1338</v>
      </c>
      <c r="G131" s="77">
        <v>73</v>
      </c>
      <c r="H131" s="36"/>
      <c r="I131" s="150"/>
      <c r="J131" s="151"/>
      <c r="K131" s="152"/>
      <c r="L131" s="151"/>
      <c r="M131" s="1464"/>
      <c r="N131" s="153"/>
    </row>
    <row r="132" spans="1:14" ht="42.75" customHeight="1">
      <c r="A132" s="157"/>
      <c r="B132" s="1674"/>
      <c r="C132" s="283"/>
      <c r="D132" s="1722"/>
      <c r="E132" s="1693"/>
      <c r="F132" s="57" t="s">
        <v>1339</v>
      </c>
      <c r="G132" s="77">
        <v>100</v>
      </c>
      <c r="H132" s="36"/>
      <c r="I132" s="150"/>
      <c r="J132" s="151"/>
      <c r="K132" s="152"/>
      <c r="L132" s="151"/>
      <c r="M132" s="1464"/>
      <c r="N132" s="153"/>
    </row>
    <row r="133" spans="1:14" ht="54" customHeight="1">
      <c r="A133" s="157"/>
      <c r="B133" s="1674"/>
      <c r="C133" s="283"/>
      <c r="D133" s="1722"/>
      <c r="E133" s="1693"/>
      <c r="F133" s="57" t="s">
        <v>1340</v>
      </c>
      <c r="G133" s="77">
        <v>100</v>
      </c>
      <c r="H133" s="36"/>
      <c r="I133" s="150"/>
      <c r="J133" s="151"/>
      <c r="K133" s="152"/>
      <c r="L133" s="151"/>
      <c r="M133" s="1464"/>
      <c r="N133" s="153"/>
    </row>
    <row r="134" spans="1:14" ht="15" customHeight="1">
      <c r="A134" s="157"/>
      <c r="B134" s="1674"/>
      <c r="C134" s="283"/>
      <c r="D134" s="1722"/>
      <c r="E134" s="1693"/>
      <c r="F134" s="57" t="s">
        <v>1341</v>
      </c>
      <c r="G134" s="77">
        <v>3</v>
      </c>
      <c r="H134" s="36"/>
      <c r="I134" s="127"/>
      <c r="J134" s="151"/>
      <c r="K134" s="152"/>
      <c r="L134" s="151"/>
      <c r="M134" s="1464"/>
      <c r="N134" s="153"/>
    </row>
    <row r="135" spans="1:14" ht="42.75" customHeight="1">
      <c r="A135" s="157"/>
      <c r="B135" s="1674"/>
      <c r="C135" s="283"/>
      <c r="D135" s="1722"/>
      <c r="E135" s="1693"/>
      <c r="F135" s="57" t="s">
        <v>1342</v>
      </c>
      <c r="G135" s="77">
        <v>100</v>
      </c>
      <c r="H135" s="36"/>
      <c r="I135" s="127"/>
      <c r="J135" s="151"/>
      <c r="K135" s="152"/>
      <c r="L135" s="151"/>
      <c r="M135" s="1464"/>
      <c r="N135" s="153"/>
    </row>
    <row r="136" spans="1:14" ht="30.75" customHeight="1">
      <c r="A136" s="157"/>
      <c r="B136" s="1674"/>
      <c r="C136" s="283"/>
      <c r="D136" s="1722"/>
      <c r="E136" s="1693"/>
      <c r="F136" s="57" t="s">
        <v>1343</v>
      </c>
      <c r="G136" s="77">
        <v>0.2</v>
      </c>
      <c r="H136" s="115"/>
      <c r="I136" s="335"/>
      <c r="J136" s="151"/>
      <c r="K136" s="152"/>
      <c r="L136" s="118"/>
      <c r="M136" s="1465"/>
      <c r="N136" s="153"/>
    </row>
    <row r="137" spans="1:14" ht="40.5" customHeight="1">
      <c r="A137" s="157"/>
      <c r="B137" s="1674"/>
      <c r="C137" s="283"/>
      <c r="D137" s="1722"/>
      <c r="E137" s="1693"/>
      <c r="F137" s="57" t="s">
        <v>1344</v>
      </c>
      <c r="G137" s="77">
        <v>100</v>
      </c>
      <c r="H137" s="115"/>
      <c r="I137" s="335"/>
      <c r="J137" s="151"/>
      <c r="K137" s="152"/>
      <c r="L137" s="118"/>
      <c r="M137" s="1465"/>
      <c r="N137" s="153"/>
    </row>
    <row r="138" spans="1:14" ht="27.75" customHeight="1">
      <c r="A138" s="157"/>
      <c r="B138" s="1674"/>
      <c r="C138" s="283"/>
      <c r="D138" s="1722"/>
      <c r="E138" s="1693"/>
      <c r="F138" s="57" t="s">
        <v>1345</v>
      </c>
      <c r="G138" s="77">
        <v>65</v>
      </c>
      <c r="H138" s="115"/>
      <c r="I138" s="335"/>
      <c r="J138" s="151"/>
      <c r="K138" s="152"/>
      <c r="L138" s="118"/>
      <c r="M138" s="1465"/>
      <c r="N138" s="153"/>
    </row>
    <row r="139" spans="1:14" ht="30" customHeight="1">
      <c r="A139" s="157"/>
      <c r="B139" s="1674"/>
      <c r="C139" s="283"/>
      <c r="D139" s="1722"/>
      <c r="E139" s="1693"/>
      <c r="F139" s="57" t="s">
        <v>1346</v>
      </c>
      <c r="G139" s="77">
        <v>80</v>
      </c>
      <c r="H139" s="115"/>
      <c r="I139" s="335"/>
      <c r="J139" s="151"/>
      <c r="K139" s="152"/>
      <c r="L139" s="118"/>
      <c r="M139" s="1465"/>
      <c r="N139" s="153"/>
    </row>
    <row r="140" spans="1:14" ht="30.75" customHeight="1">
      <c r="A140" s="157"/>
      <c r="B140" s="1674"/>
      <c r="C140" s="283"/>
      <c r="D140" s="1722"/>
      <c r="E140" s="1693"/>
      <c r="F140" s="57" t="s">
        <v>1347</v>
      </c>
      <c r="G140" s="77">
        <v>80</v>
      </c>
      <c r="H140" s="115"/>
      <c r="I140" s="335"/>
      <c r="J140" s="151"/>
      <c r="K140" s="152"/>
      <c r="L140" s="118"/>
      <c r="M140" s="1465"/>
      <c r="N140" s="153"/>
    </row>
    <row r="141" spans="1:14" ht="43.5" customHeight="1">
      <c r="A141" s="157"/>
      <c r="B141" s="1674"/>
      <c r="C141" s="283"/>
      <c r="D141" s="1722"/>
      <c r="E141" s="1693"/>
      <c r="F141" s="57" t="s">
        <v>1348</v>
      </c>
      <c r="G141" s="77">
        <v>70</v>
      </c>
      <c r="H141" s="115"/>
      <c r="I141" s="335"/>
      <c r="J141" s="151"/>
      <c r="K141" s="152"/>
      <c r="L141" s="118"/>
      <c r="M141" s="1465"/>
      <c r="N141" s="153"/>
    </row>
    <row r="142" spans="1:14" ht="40.5" customHeight="1">
      <c r="A142" s="158"/>
      <c r="B142" s="1674"/>
      <c r="C142" s="283"/>
      <c r="D142" s="1723"/>
      <c r="E142" s="1694"/>
      <c r="F142" s="57" t="s">
        <v>1349</v>
      </c>
      <c r="G142" s="77">
        <v>80</v>
      </c>
      <c r="H142" s="115"/>
      <c r="I142" s="335"/>
      <c r="J142" s="151"/>
      <c r="K142" s="152"/>
      <c r="L142" s="118"/>
      <c r="M142" s="1465"/>
      <c r="N142" s="153"/>
    </row>
    <row r="143" spans="1:14" s="22" customFormat="1" ht="41.25" customHeight="1">
      <c r="A143" s="20"/>
      <c r="B143" s="128"/>
      <c r="C143" s="129"/>
      <c r="D143" s="301" t="s">
        <v>105</v>
      </c>
      <c r="E143" s="301" t="s">
        <v>17</v>
      </c>
      <c r="F143" s="292"/>
      <c r="G143" s="292"/>
      <c r="H143" s="246" t="s">
        <v>107</v>
      </c>
      <c r="I143" s="221" t="s">
        <v>1788</v>
      </c>
      <c r="J143" s="151"/>
      <c r="K143" s="152"/>
      <c r="L143" s="323">
        <v>265075600</v>
      </c>
      <c r="M143" s="1456">
        <f>+[1]Sheet1!$K$180</f>
        <v>230804000</v>
      </c>
      <c r="N143" s="422">
        <f t="shared" ref="N143:N147" si="4">M143-L143</f>
        <v>-34271600</v>
      </c>
    </row>
    <row r="144" spans="1:14" s="22" customFormat="1" ht="43.5" customHeight="1">
      <c r="A144" s="20"/>
      <c r="B144" s="128"/>
      <c r="C144" s="129"/>
      <c r="D144" s="301" t="s">
        <v>103</v>
      </c>
      <c r="E144" s="301" t="s">
        <v>28</v>
      </c>
      <c r="F144" s="292"/>
      <c r="G144" s="292"/>
      <c r="H144" s="246" t="s">
        <v>104</v>
      </c>
      <c r="I144" s="221" t="s">
        <v>1788</v>
      </c>
      <c r="J144" s="43"/>
      <c r="K144" s="44"/>
      <c r="L144" s="323">
        <v>125368000</v>
      </c>
      <c r="M144" s="1456">
        <f>+[1]Sheet1!$K$181</f>
        <v>116768000</v>
      </c>
      <c r="N144" s="422">
        <f t="shared" si="4"/>
        <v>-8600000</v>
      </c>
    </row>
    <row r="145" spans="1:15" s="22" customFormat="1" ht="67.5" customHeight="1">
      <c r="A145" s="20"/>
      <c r="B145" s="128"/>
      <c r="C145" s="129"/>
      <c r="D145" s="301" t="s">
        <v>101</v>
      </c>
      <c r="E145" s="301" t="s">
        <v>28</v>
      </c>
      <c r="F145" s="292"/>
      <c r="G145" s="292"/>
      <c r="H145" s="246" t="s">
        <v>102</v>
      </c>
      <c r="I145" s="221" t="s">
        <v>1796</v>
      </c>
      <c r="J145" s="151"/>
      <c r="K145" s="152"/>
      <c r="L145" s="323">
        <v>59660000</v>
      </c>
      <c r="M145" s="1456">
        <f>+[1]Sheet1!$K$182</f>
        <v>52900000</v>
      </c>
      <c r="N145" s="422">
        <f t="shared" si="4"/>
        <v>-6760000</v>
      </c>
    </row>
    <row r="146" spans="1:15" s="22" customFormat="1" ht="56.25" customHeight="1">
      <c r="A146" s="20"/>
      <c r="B146" s="128"/>
      <c r="C146" s="129"/>
      <c r="D146" s="301" t="s">
        <v>1794</v>
      </c>
      <c r="E146" s="301" t="s">
        <v>28</v>
      </c>
      <c r="F146" s="292"/>
      <c r="G146" s="292"/>
      <c r="H146" s="246" t="s">
        <v>1813</v>
      </c>
      <c r="I146" s="221" t="s">
        <v>1788</v>
      </c>
      <c r="J146" s="151"/>
      <c r="K146" s="152"/>
      <c r="L146" s="323">
        <v>215612000</v>
      </c>
      <c r="M146" s="1456">
        <f>+[1]Sheet1!$K$183</f>
        <v>195486000</v>
      </c>
      <c r="N146" s="422">
        <f t="shared" si="4"/>
        <v>-20126000</v>
      </c>
    </row>
    <row r="147" spans="1:15" s="22" customFormat="1" ht="55.5" customHeight="1">
      <c r="A147" s="20"/>
      <c r="B147" s="128"/>
      <c r="C147" s="129"/>
      <c r="D147" s="242" t="s">
        <v>1795</v>
      </c>
      <c r="E147" s="154" t="s">
        <v>28</v>
      </c>
      <c r="F147" s="336"/>
      <c r="G147" s="337"/>
      <c r="H147" s="246" t="s">
        <v>106</v>
      </c>
      <c r="I147" s="221" t="s">
        <v>19</v>
      </c>
      <c r="J147" s="337"/>
      <c r="K147" s="337"/>
      <c r="L147" s="323">
        <v>179210850</v>
      </c>
      <c r="M147" s="1456">
        <f>+[1]Sheet1!$K$184</f>
        <v>179210850</v>
      </c>
      <c r="N147" s="422">
        <f t="shared" si="4"/>
        <v>0</v>
      </c>
    </row>
    <row r="148" spans="1:15" s="22" customFormat="1" ht="35.25" customHeight="1">
      <c r="A148" s="219">
        <v>6</v>
      </c>
      <c r="B148" s="128"/>
      <c r="C148" s="129"/>
      <c r="D148" s="5" t="s">
        <v>1797</v>
      </c>
      <c r="E148" s="154"/>
      <c r="F148" s="336"/>
      <c r="G148" s="338"/>
      <c r="H148" s="170"/>
      <c r="I148" s="241"/>
      <c r="J148" s="338"/>
      <c r="K148" s="338"/>
      <c r="L148" s="339">
        <f>SUM(L149)</f>
        <v>310590000</v>
      </c>
      <c r="M148" s="1463">
        <f>SUM(M149)</f>
        <v>310590000</v>
      </c>
      <c r="N148" s="308">
        <f>M148-L148</f>
        <v>0</v>
      </c>
      <c r="O148" s="1508" t="s">
        <v>2910</v>
      </c>
    </row>
    <row r="149" spans="1:15" s="22" customFormat="1" ht="78.75" customHeight="1">
      <c r="A149" s="20"/>
      <c r="B149" s="128"/>
      <c r="C149" s="129"/>
      <c r="D149" s="188" t="s">
        <v>1798</v>
      </c>
      <c r="E149" s="154" t="s">
        <v>28</v>
      </c>
      <c r="F149" s="336"/>
      <c r="G149" s="338"/>
      <c r="H149" s="246" t="s">
        <v>1812</v>
      </c>
      <c r="I149" s="221" t="s">
        <v>1799</v>
      </c>
      <c r="J149" s="338"/>
      <c r="K149" s="338"/>
      <c r="L149" s="340">
        <v>310590000</v>
      </c>
      <c r="M149" s="1456">
        <f>+[1]Sheet1!$K$188</f>
        <v>310590000</v>
      </c>
      <c r="N149" s="422">
        <f t="shared" ref="N149" si="5">M149-L149</f>
        <v>0</v>
      </c>
    </row>
    <row r="150" spans="1:15" s="22" customFormat="1" ht="45.75" customHeight="1">
      <c r="A150" s="290">
        <v>7</v>
      </c>
      <c r="B150" s="128"/>
      <c r="C150" s="129"/>
      <c r="D150" s="1721" t="s">
        <v>108</v>
      </c>
      <c r="E150" s="301"/>
      <c r="F150" s="75" t="s">
        <v>1350</v>
      </c>
      <c r="G150" s="239">
        <v>49</v>
      </c>
      <c r="H150" s="170"/>
      <c r="I150" s="240"/>
      <c r="J150" s="43"/>
      <c r="K150" s="44"/>
      <c r="L150" s="174">
        <f>SUM(L152:L154)</f>
        <v>7022446221</v>
      </c>
      <c r="M150" s="1463">
        <f>SUM(M152:M154)</f>
        <v>5052807881</v>
      </c>
      <c r="N150" s="308">
        <f>M150-L150</f>
        <v>-1969638340</v>
      </c>
      <c r="O150" s="1508" t="s">
        <v>2910</v>
      </c>
    </row>
    <row r="151" spans="1:15" s="22" customFormat="1" ht="42.75" customHeight="1">
      <c r="A151" s="358"/>
      <c r="B151" s="128"/>
      <c r="C151" s="129"/>
      <c r="D151" s="1723"/>
      <c r="E151" s="130"/>
      <c r="F151" s="76" t="s">
        <v>1351</v>
      </c>
      <c r="G151" s="13">
        <v>9</v>
      </c>
      <c r="H151" s="301"/>
      <c r="I151" s="131"/>
      <c r="J151" s="43"/>
      <c r="K151" s="44"/>
      <c r="L151" s="296"/>
      <c r="M151" s="1450"/>
      <c r="N151" s="45"/>
    </row>
    <row r="152" spans="1:15" s="22" customFormat="1" ht="60" customHeight="1">
      <c r="A152" s="20"/>
      <c r="B152" s="128"/>
      <c r="C152" s="129"/>
      <c r="D152" s="301" t="s">
        <v>110</v>
      </c>
      <c r="E152" s="301" t="s">
        <v>17</v>
      </c>
      <c r="F152" s="57"/>
      <c r="G152" s="13"/>
      <c r="H152" s="247" t="s">
        <v>109</v>
      </c>
      <c r="I152" s="228" t="s">
        <v>1802</v>
      </c>
      <c r="J152" s="43"/>
      <c r="K152" s="44"/>
      <c r="L152" s="296">
        <v>1986487881</v>
      </c>
      <c r="M152" s="1456">
        <f>+[1]Sheet1!$K$191</f>
        <v>1986487881</v>
      </c>
      <c r="N152" s="422">
        <f t="shared" ref="N152:N154" si="6">M152-L152</f>
        <v>0</v>
      </c>
    </row>
    <row r="153" spans="1:15" s="22" customFormat="1" ht="60" customHeight="1">
      <c r="A153" s="20"/>
      <c r="B153" s="128"/>
      <c r="C153" s="129"/>
      <c r="D153" s="243" t="s">
        <v>1800</v>
      </c>
      <c r="E153" s="301" t="s">
        <v>17</v>
      </c>
      <c r="F153" s="57"/>
      <c r="G153" s="13"/>
      <c r="H153" s="247" t="s">
        <v>1807</v>
      </c>
      <c r="I153" s="229" t="s">
        <v>1803</v>
      </c>
      <c r="J153" s="43"/>
      <c r="K153" s="44"/>
      <c r="L153" s="296">
        <v>2000000000</v>
      </c>
      <c r="M153" s="1456">
        <f>+[1]Sheet1!$K$192</f>
        <v>2000000000</v>
      </c>
      <c r="N153" s="422">
        <f t="shared" si="6"/>
        <v>0</v>
      </c>
    </row>
    <row r="154" spans="1:15" s="22" customFormat="1" ht="53.25" customHeight="1">
      <c r="A154" s="20"/>
      <c r="B154" s="128"/>
      <c r="C154" s="129"/>
      <c r="D154" s="244" t="s">
        <v>1801</v>
      </c>
      <c r="E154" s="301" t="s">
        <v>17</v>
      </c>
      <c r="F154" s="57"/>
      <c r="G154" s="13"/>
      <c r="H154" s="247" t="s">
        <v>1814</v>
      </c>
      <c r="I154" s="221" t="s">
        <v>19</v>
      </c>
      <c r="J154" s="43"/>
      <c r="K154" s="44"/>
      <c r="L154" s="296">
        <v>3035958340</v>
      </c>
      <c r="M154" s="1456">
        <f>+[1]Sheet1!$K$194</f>
        <v>1066320000</v>
      </c>
      <c r="N154" s="422">
        <f t="shared" si="6"/>
        <v>-1969638340</v>
      </c>
    </row>
    <row r="155" spans="1:15" s="22" customFormat="1" ht="54" customHeight="1">
      <c r="A155" s="219">
        <v>8</v>
      </c>
      <c r="B155" s="128"/>
      <c r="C155" s="129"/>
      <c r="D155" s="5" t="s">
        <v>111</v>
      </c>
      <c r="E155" s="301"/>
      <c r="F155" s="12" t="s">
        <v>1352</v>
      </c>
      <c r="G155" s="59">
        <v>87</v>
      </c>
      <c r="H155" s="301"/>
      <c r="I155" s="297"/>
      <c r="J155" s="43"/>
      <c r="K155" s="44"/>
      <c r="L155" s="72">
        <f>SUM(L156:L159)</f>
        <v>18202167088</v>
      </c>
      <c r="M155" s="1463">
        <f>SUM(M156:M159)</f>
        <v>21992249292</v>
      </c>
      <c r="N155" s="308">
        <f>M155-L155</f>
        <v>3790082204</v>
      </c>
      <c r="O155" s="1508" t="s">
        <v>2910</v>
      </c>
    </row>
    <row r="156" spans="1:15" s="22" customFormat="1" ht="39" customHeight="1">
      <c r="A156" s="20"/>
      <c r="B156" s="128"/>
      <c r="C156" s="129"/>
      <c r="D156" s="247" t="s">
        <v>119</v>
      </c>
      <c r="E156" s="247" t="s">
        <v>1817</v>
      </c>
      <c r="F156" s="57"/>
      <c r="G156" s="13"/>
      <c r="H156" s="247" t="s">
        <v>120</v>
      </c>
      <c r="I156" s="297" t="s">
        <v>19</v>
      </c>
      <c r="J156" s="43"/>
      <c r="K156" s="44"/>
      <c r="L156" s="323">
        <v>91665000</v>
      </c>
      <c r="M156" s="1456">
        <f>+[1]Sheet1!$K$198</f>
        <v>3852152204</v>
      </c>
      <c r="N156" s="422">
        <f t="shared" ref="N156:N159" si="7">M156-L156</f>
        <v>3760487204</v>
      </c>
    </row>
    <row r="157" spans="1:15" s="22" customFormat="1" ht="32.25" customHeight="1">
      <c r="A157" s="20"/>
      <c r="B157" s="128"/>
      <c r="C157" s="129"/>
      <c r="D157" s="247" t="s">
        <v>77</v>
      </c>
      <c r="E157" s="247" t="s">
        <v>1817</v>
      </c>
      <c r="F157" s="57"/>
      <c r="G157" s="13"/>
      <c r="H157" s="247" t="s">
        <v>112</v>
      </c>
      <c r="I157" s="297" t="s">
        <v>116</v>
      </c>
      <c r="J157" s="43"/>
      <c r="K157" s="44"/>
      <c r="L157" s="323">
        <v>254410000</v>
      </c>
      <c r="M157" s="1456">
        <f>+[1]Sheet1!$K$199</f>
        <v>284005000</v>
      </c>
      <c r="N157" s="422">
        <f t="shared" si="7"/>
        <v>29595000</v>
      </c>
    </row>
    <row r="158" spans="1:15" s="22" customFormat="1" ht="39.75" customHeight="1">
      <c r="A158" s="20"/>
      <c r="B158" s="128"/>
      <c r="C158" s="129"/>
      <c r="D158" s="247" t="s">
        <v>1815</v>
      </c>
      <c r="E158" s="247" t="s">
        <v>1817</v>
      </c>
      <c r="F158" s="57"/>
      <c r="G158" s="13"/>
      <c r="H158" s="247" t="s">
        <v>1819</v>
      </c>
      <c r="I158" s="297" t="s">
        <v>19</v>
      </c>
      <c r="J158" s="43"/>
      <c r="K158" s="44"/>
      <c r="L158" s="323">
        <v>14900592088</v>
      </c>
      <c r="M158" s="1456">
        <f>+[1]Sheet1!$K$200</f>
        <v>14900592088</v>
      </c>
      <c r="N158" s="422">
        <f t="shared" si="7"/>
        <v>0</v>
      </c>
    </row>
    <row r="159" spans="1:15" s="22" customFormat="1" ht="42" customHeight="1">
      <c r="A159" s="20"/>
      <c r="B159" s="128"/>
      <c r="C159" s="129"/>
      <c r="D159" s="247" t="s">
        <v>1816</v>
      </c>
      <c r="E159" s="247" t="s">
        <v>1818</v>
      </c>
      <c r="F159" s="57"/>
      <c r="G159" s="13"/>
      <c r="H159" s="247" t="s">
        <v>1820</v>
      </c>
      <c r="I159" s="297" t="s">
        <v>116</v>
      </c>
      <c r="J159" s="151"/>
      <c r="K159" s="152"/>
      <c r="L159" s="323">
        <v>2955500000</v>
      </c>
      <c r="M159" s="1456">
        <f>+[1]Sheet1!$K$201</f>
        <v>2955500000</v>
      </c>
      <c r="N159" s="422">
        <f t="shared" si="7"/>
        <v>0</v>
      </c>
    </row>
    <row r="160" spans="1:15" s="22" customFormat="1" ht="54.75" customHeight="1">
      <c r="A160" s="219">
        <v>9</v>
      </c>
      <c r="B160" s="128"/>
      <c r="C160" s="129"/>
      <c r="D160" s="5" t="s">
        <v>121</v>
      </c>
      <c r="E160" s="301"/>
      <c r="F160" s="132" t="s">
        <v>1353</v>
      </c>
      <c r="G160" s="59">
        <v>79</v>
      </c>
      <c r="H160" s="301"/>
      <c r="I160" s="297"/>
      <c r="J160" s="43"/>
      <c r="K160" s="44"/>
      <c r="L160" s="72">
        <f>SUM(L161:L161)</f>
        <v>20675000</v>
      </c>
      <c r="M160" s="1463">
        <f>SUM(M161)</f>
        <v>28835000</v>
      </c>
      <c r="N160" s="308">
        <f>M160-L160</f>
        <v>8160000</v>
      </c>
      <c r="O160" s="1508" t="s">
        <v>2910</v>
      </c>
    </row>
    <row r="161" spans="1:15" s="22" customFormat="1" ht="57.75" customHeight="1">
      <c r="A161" s="20"/>
      <c r="B161" s="128"/>
      <c r="C161" s="129"/>
      <c r="D161" s="301" t="s">
        <v>122</v>
      </c>
      <c r="E161" s="301" t="s">
        <v>17</v>
      </c>
      <c r="F161" s="57"/>
      <c r="G161" s="13"/>
      <c r="H161" s="301" t="s">
        <v>123</v>
      </c>
      <c r="I161" s="297" t="s">
        <v>19</v>
      </c>
      <c r="J161" s="43"/>
      <c r="K161" s="44"/>
      <c r="L161" s="341">
        <v>20675000</v>
      </c>
      <c r="M161" s="1456">
        <f>+[1]Sheet1!$K$204</f>
        <v>28835000</v>
      </c>
      <c r="N161" s="422">
        <f t="shared" ref="N161" si="8">M161-L161</f>
        <v>8160000</v>
      </c>
    </row>
    <row r="162" spans="1:15" s="22" customFormat="1" ht="45.75" customHeight="1">
      <c r="A162" s="290">
        <v>10</v>
      </c>
      <c r="B162" s="128"/>
      <c r="C162" s="129"/>
      <c r="D162" s="1721" t="s">
        <v>124</v>
      </c>
      <c r="E162" s="301"/>
      <c r="F162" s="74" t="s">
        <v>1354</v>
      </c>
      <c r="G162" s="13">
        <v>75</v>
      </c>
      <c r="H162" s="301"/>
      <c r="I162" s="297"/>
      <c r="J162" s="43"/>
      <c r="K162" s="44"/>
      <c r="L162" s="72">
        <f>SUM(L165:L165)</f>
        <v>330830000</v>
      </c>
      <c r="M162" s="1463">
        <f>SUM(M165)</f>
        <v>206230000</v>
      </c>
      <c r="N162" s="308">
        <f>M162-L162</f>
        <v>-124600000</v>
      </c>
      <c r="O162" s="1508" t="s">
        <v>2910</v>
      </c>
    </row>
    <row r="163" spans="1:15" s="22" customFormat="1" ht="49.5" customHeight="1">
      <c r="A163" s="298"/>
      <c r="B163" s="128"/>
      <c r="C163" s="129"/>
      <c r="D163" s="1722"/>
      <c r="E163" s="301"/>
      <c r="F163" s="75" t="s">
        <v>1355</v>
      </c>
      <c r="G163" s="13">
        <v>80</v>
      </c>
      <c r="H163" s="301"/>
      <c r="I163" s="297"/>
      <c r="J163" s="43"/>
      <c r="K163" s="44"/>
      <c r="L163" s="296"/>
      <c r="M163" s="1450"/>
      <c r="N163" s="45"/>
    </row>
    <row r="164" spans="1:15" s="22" customFormat="1" ht="49.5" customHeight="1">
      <c r="A164" s="358"/>
      <c r="B164" s="128"/>
      <c r="C164" s="129"/>
      <c r="D164" s="1723"/>
      <c r="E164" s="301"/>
      <c r="F164" s="76" t="s">
        <v>1356</v>
      </c>
      <c r="G164" s="13">
        <v>90</v>
      </c>
      <c r="H164" s="301"/>
      <c r="I164" s="297"/>
      <c r="J164" s="43"/>
      <c r="K164" s="44"/>
      <c r="L164" s="296"/>
      <c r="M164" s="1450"/>
      <c r="N164" s="45"/>
    </row>
    <row r="165" spans="1:15" s="22" customFormat="1" ht="54" customHeight="1">
      <c r="A165" s="20"/>
      <c r="B165" s="128"/>
      <c r="C165" s="129"/>
      <c r="D165" s="301" t="s">
        <v>125</v>
      </c>
      <c r="E165" s="301" t="s">
        <v>17</v>
      </c>
      <c r="F165" s="60"/>
      <c r="G165" s="13"/>
      <c r="H165" s="301" t="s">
        <v>126</v>
      </c>
      <c r="I165" s="297" t="s">
        <v>19</v>
      </c>
      <c r="J165" s="43"/>
      <c r="K165" s="44"/>
      <c r="L165" s="341">
        <v>330830000</v>
      </c>
      <c r="M165" s="1456">
        <f>+[1]Sheet1!$K$208</f>
        <v>206230000</v>
      </c>
      <c r="N165" s="422">
        <f t="shared" ref="N165" si="9">M165-L165</f>
        <v>-124600000</v>
      </c>
    </row>
    <row r="166" spans="1:15" s="22" customFormat="1" ht="38.25">
      <c r="A166" s="304">
        <v>11</v>
      </c>
      <c r="B166" s="47" t="s">
        <v>143</v>
      </c>
      <c r="C166" s="48"/>
      <c r="D166" s="1721" t="s">
        <v>85</v>
      </c>
      <c r="E166" s="301"/>
      <c r="F166" s="133" t="s">
        <v>1357</v>
      </c>
      <c r="G166" s="13">
        <v>75</v>
      </c>
      <c r="H166" s="301"/>
      <c r="I166" s="297"/>
      <c r="J166" s="43"/>
      <c r="K166" s="44"/>
      <c r="L166" s="72">
        <f>SUM(L168:L168)</f>
        <v>20823200</v>
      </c>
      <c r="M166" s="1463">
        <f>SUM(M168)</f>
        <v>30823200</v>
      </c>
      <c r="N166" s="308">
        <f>M166-L166</f>
        <v>10000000</v>
      </c>
      <c r="O166" s="1508" t="s">
        <v>2910</v>
      </c>
    </row>
    <row r="167" spans="1:15" ht="51">
      <c r="A167" s="360"/>
      <c r="D167" s="1723"/>
      <c r="E167" s="301"/>
      <c r="F167" s="134" t="s">
        <v>1358</v>
      </c>
      <c r="G167" s="13">
        <v>65</v>
      </c>
      <c r="H167" s="301"/>
      <c r="I167" s="297"/>
      <c r="J167" s="43"/>
      <c r="K167" s="44"/>
      <c r="L167" s="296"/>
      <c r="M167" s="1450"/>
      <c r="N167" s="45"/>
    </row>
    <row r="168" spans="1:15" ht="69.75" customHeight="1">
      <c r="A168" s="180"/>
      <c r="D168" s="170" t="s">
        <v>86</v>
      </c>
      <c r="E168" s="154" t="s">
        <v>17</v>
      </c>
      <c r="F168" s="58"/>
      <c r="G168" s="59"/>
      <c r="H168" s="154" t="s">
        <v>87</v>
      </c>
      <c r="I168" s="148" t="s">
        <v>19</v>
      </c>
      <c r="J168" s="307"/>
      <c r="K168" s="159"/>
      <c r="L168" s="341">
        <v>20823200</v>
      </c>
      <c r="M168" s="1456">
        <f>+[1]Sheet1!$K$211</f>
        <v>30823200</v>
      </c>
      <c r="N168" s="422">
        <f t="shared" ref="N168" si="10">M168-L168</f>
        <v>10000000</v>
      </c>
    </row>
    <row r="169" spans="1:15" ht="39.75" customHeight="1">
      <c r="A169" s="361">
        <v>12</v>
      </c>
      <c r="D169" s="251" t="s">
        <v>1823</v>
      </c>
      <c r="E169" s="301"/>
      <c r="F169" s="57"/>
      <c r="G169" s="13"/>
      <c r="H169" s="301"/>
      <c r="I169" s="297"/>
      <c r="J169" s="151"/>
      <c r="K169" s="152"/>
      <c r="L169" s="362">
        <f>SUM(L170)</f>
        <v>3034830000</v>
      </c>
      <c r="M169" s="1463">
        <f>SUM(M170)</f>
        <v>3064830000</v>
      </c>
      <c r="N169" s="308">
        <f>M169-L169</f>
        <v>30000000</v>
      </c>
      <c r="O169" s="1508" t="s">
        <v>2910</v>
      </c>
    </row>
    <row r="170" spans="1:15" ht="65.25" customHeight="1">
      <c r="A170" s="363"/>
      <c r="D170" s="247" t="s">
        <v>2081</v>
      </c>
      <c r="E170" s="301" t="s">
        <v>17</v>
      </c>
      <c r="F170" s="57"/>
      <c r="G170" s="13"/>
      <c r="H170" s="247" t="s">
        <v>2080</v>
      </c>
      <c r="I170" s="148" t="s">
        <v>162</v>
      </c>
      <c r="J170" s="151"/>
      <c r="K170" s="152"/>
      <c r="L170" s="323">
        <v>3034830000</v>
      </c>
      <c r="M170" s="1456">
        <f>+[1]Sheet1!$K$214</f>
        <v>3064830000</v>
      </c>
      <c r="N170" s="422">
        <f t="shared" ref="N170" si="11">M170-L170</f>
        <v>30000000</v>
      </c>
    </row>
    <row r="171" spans="1:15">
      <c r="A171" s="180"/>
      <c r="D171" s="342"/>
      <c r="E171" s="1724" t="s">
        <v>143</v>
      </c>
      <c r="F171" s="1725"/>
      <c r="G171" s="1725"/>
      <c r="H171" s="1725"/>
      <c r="I171" s="1726"/>
      <c r="J171" s="50"/>
      <c r="K171" s="50"/>
      <c r="L171" s="50">
        <f>L169+L166+L162+L160+L155+L150+L148+L126+L118+L108+L102+L97+L77+L23+L20+L11</f>
        <v>95773205571</v>
      </c>
      <c r="M171" s="1453">
        <f>SUM(M169+M166+M162+M160+M155+M150+M148+M126+M118+M108+M102+M97+M77+M23+M20+M11)</f>
        <v>93176278849</v>
      </c>
      <c r="N171" s="308">
        <f>M171-L171</f>
        <v>-2596926722</v>
      </c>
    </row>
    <row r="174" spans="1:15">
      <c r="M174" s="1624">
        <f>+[1]Sheet1!$K$140</f>
        <v>10965861410</v>
      </c>
    </row>
    <row r="176" spans="1:15">
      <c r="M176" s="1623">
        <f>+M171+M174</f>
        <v>104142140259</v>
      </c>
    </row>
  </sheetData>
  <mergeCells count="36">
    <mergeCell ref="A1:O1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B21:B23"/>
    <mergeCell ref="M5:M7"/>
    <mergeCell ref="N5:N7"/>
    <mergeCell ref="F6:G6"/>
    <mergeCell ref="H6:I6"/>
    <mergeCell ref="J6:K6"/>
    <mergeCell ref="B9:B17"/>
    <mergeCell ref="D9:N9"/>
    <mergeCell ref="D10:N10"/>
    <mergeCell ref="A90:A92"/>
    <mergeCell ref="D97:D98"/>
    <mergeCell ref="D102:D106"/>
    <mergeCell ref="E102:E106"/>
    <mergeCell ref="D75:N75"/>
    <mergeCell ref="D150:D151"/>
    <mergeCell ref="D162:D164"/>
    <mergeCell ref="D166:D167"/>
    <mergeCell ref="E171:I171"/>
    <mergeCell ref="B75:B142"/>
    <mergeCell ref="D76:N76"/>
    <mergeCell ref="D77:D92"/>
    <mergeCell ref="D108:D115"/>
    <mergeCell ref="D118:D123"/>
    <mergeCell ref="E118:E123"/>
    <mergeCell ref="D126:D142"/>
    <mergeCell ref="E126:E142"/>
  </mergeCells>
  <printOptions horizontalCentered="1"/>
  <pageMargins left="0.51181102362204722" right="0.70866141732283472" top="0.74803149606299213" bottom="0.70866141732283472" header="0.31496062992125984" footer="0.31496062992125984"/>
  <pageSetup paperSize="9" scale="72" firstPageNumber="41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7"/>
  <sheetViews>
    <sheetView showWhiteSpace="0" topLeftCell="G25" zoomScale="80" zoomScaleNormal="80" zoomScalePageLayoutView="80" workbookViewId="0">
      <selection activeCell="K37" sqref="K37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3.5703125" style="15" customWidth="1"/>
    <col min="5" max="5" width="13.85546875" style="15" customWidth="1"/>
    <col min="6" max="6" width="19" style="15" customWidth="1"/>
    <col min="7" max="7" width="10.5703125" style="15" customWidth="1"/>
    <col min="8" max="8" width="19" style="15" customWidth="1"/>
    <col min="9" max="9" width="8" style="52" customWidth="1"/>
    <col min="10" max="10" width="14.85546875" style="52" customWidth="1"/>
    <col min="11" max="11" width="9.140625" style="52" customWidth="1"/>
    <col min="12" max="12" width="17.42578125" style="52" customWidth="1"/>
    <col min="13" max="13" width="18" style="52" customWidth="1"/>
    <col min="14" max="14" width="17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1999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17"/>
      <c r="C4" s="117"/>
      <c r="D4" s="117"/>
      <c r="E4" s="117"/>
      <c r="F4" s="117"/>
      <c r="G4" s="117"/>
      <c r="H4" s="117"/>
      <c r="I4" s="17"/>
      <c r="J4" s="17"/>
      <c r="K4" s="17"/>
      <c r="L4" s="17"/>
      <c r="M4" s="17"/>
      <c r="N4" s="117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02"/>
      <c r="N9" s="4"/>
    </row>
    <row r="10" spans="1:15" ht="86.25" customHeight="1">
      <c r="A10" s="355">
        <v>1</v>
      </c>
      <c r="B10" s="1661" t="s">
        <v>4</v>
      </c>
      <c r="C10" s="292" t="s">
        <v>5</v>
      </c>
      <c r="D10" s="5" t="s">
        <v>6</v>
      </c>
      <c r="E10" s="292"/>
      <c r="F10" s="149" t="s">
        <v>1239</v>
      </c>
      <c r="G10" s="24">
        <v>0.9</v>
      </c>
      <c r="H10" s="23"/>
      <c r="I10" s="24"/>
      <c r="J10" s="151"/>
      <c r="K10" s="152"/>
      <c r="L10" s="124">
        <f>SUM(L11:L13)</f>
        <v>4621616000</v>
      </c>
      <c r="M10" s="124">
        <f>SUM(M11:M13)</f>
        <v>4662336850</v>
      </c>
      <c r="N10" s="308">
        <f>M10-L10</f>
        <v>40720850</v>
      </c>
      <c r="O10" s="1508" t="s">
        <v>2910</v>
      </c>
    </row>
    <row r="11" spans="1:15" ht="42.75" customHeight="1">
      <c r="A11" s="346"/>
      <c r="B11" s="1662"/>
      <c r="C11" s="292"/>
      <c r="D11" s="248" t="s">
        <v>1848</v>
      </c>
      <c r="E11" s="301" t="s">
        <v>185</v>
      </c>
      <c r="F11" s="23"/>
      <c r="G11" s="24"/>
      <c r="H11" s="252" t="s">
        <v>1850</v>
      </c>
      <c r="I11" s="7">
        <v>0.9</v>
      </c>
      <c r="J11" s="151"/>
      <c r="K11" s="152"/>
      <c r="L11" s="347">
        <v>2982816000</v>
      </c>
      <c r="M11" s="347">
        <f>+[1]Sheet1!$K$223</f>
        <v>2982816000</v>
      </c>
      <c r="N11" s="422">
        <f t="shared" ref="N11:N13" si="0">M11-L11</f>
        <v>0</v>
      </c>
    </row>
    <row r="12" spans="1:15" ht="33.75" customHeight="1">
      <c r="A12" s="346"/>
      <c r="B12" s="1662"/>
      <c r="C12" s="292"/>
      <c r="D12" s="248" t="s">
        <v>1692</v>
      </c>
      <c r="E12" s="301" t="s">
        <v>185</v>
      </c>
      <c r="F12" s="23"/>
      <c r="G12" s="24"/>
      <c r="H12" s="252" t="s">
        <v>1851</v>
      </c>
      <c r="I12" s="7">
        <v>0.9</v>
      </c>
      <c r="J12" s="151"/>
      <c r="K12" s="152"/>
      <c r="L12" s="347">
        <v>1266800000</v>
      </c>
      <c r="M12" s="347">
        <f>+[1]Sheet1!$K$224</f>
        <v>1307520850</v>
      </c>
      <c r="N12" s="422">
        <f t="shared" si="0"/>
        <v>40720850</v>
      </c>
    </row>
    <row r="13" spans="1:15" ht="41.25" customHeight="1">
      <c r="A13" s="345"/>
      <c r="B13" s="1662"/>
      <c r="C13" s="292"/>
      <c r="D13" s="248" t="s">
        <v>1849</v>
      </c>
      <c r="E13" s="301" t="s">
        <v>185</v>
      </c>
      <c r="F13" s="292"/>
      <c r="G13" s="292"/>
      <c r="H13" s="252" t="s">
        <v>1852</v>
      </c>
      <c r="I13" s="7">
        <v>0.9</v>
      </c>
      <c r="J13" s="151"/>
      <c r="K13" s="152"/>
      <c r="L13" s="347">
        <v>372000000</v>
      </c>
      <c r="M13" s="347">
        <f>+[1]Sheet1!$K$225</f>
        <v>372000000</v>
      </c>
      <c r="N13" s="422">
        <f t="shared" si="0"/>
        <v>0</v>
      </c>
    </row>
    <row r="14" spans="1:15" ht="54" customHeight="1">
      <c r="A14" s="355">
        <v>2</v>
      </c>
      <c r="B14" s="1661" t="s">
        <v>32</v>
      </c>
      <c r="C14" s="292" t="s">
        <v>33</v>
      </c>
      <c r="D14" s="149" t="s">
        <v>34</v>
      </c>
      <c r="E14" s="292"/>
      <c r="F14" s="149" t="s">
        <v>1240</v>
      </c>
      <c r="G14" s="14">
        <v>0.95</v>
      </c>
      <c r="H14" s="292"/>
      <c r="I14" s="24"/>
      <c r="J14" s="151"/>
      <c r="K14" s="152"/>
      <c r="L14" s="124">
        <f>SUM(L15:L16)</f>
        <v>3609525000</v>
      </c>
      <c r="M14" s="124">
        <f>SUM(M15:M18)</f>
        <v>4298762086</v>
      </c>
      <c r="N14" s="308">
        <f>M14-L14</f>
        <v>689237086</v>
      </c>
      <c r="O14" s="1508" t="s">
        <v>2910</v>
      </c>
    </row>
    <row r="15" spans="1:15" ht="39" customHeight="1">
      <c r="A15" s="345"/>
      <c r="B15" s="1662"/>
      <c r="C15" s="292"/>
      <c r="D15" s="248" t="s">
        <v>370</v>
      </c>
      <c r="E15" s="301" t="s">
        <v>185</v>
      </c>
      <c r="F15" s="292"/>
      <c r="G15" s="292"/>
      <c r="H15" s="248" t="s">
        <v>1821</v>
      </c>
      <c r="I15" s="7">
        <v>0.95</v>
      </c>
      <c r="J15" s="151"/>
      <c r="K15" s="152"/>
      <c r="L15" s="347">
        <v>202020000</v>
      </c>
      <c r="M15" s="268">
        <f>+[1]Sheet1!$K$219</f>
        <v>263332086</v>
      </c>
      <c r="N15" s="422">
        <f t="shared" ref="N15:N18" si="1">M15-L15</f>
        <v>61312086</v>
      </c>
    </row>
    <row r="16" spans="1:15" ht="39" customHeight="1">
      <c r="A16" s="345"/>
      <c r="B16" s="1662"/>
      <c r="C16" s="292"/>
      <c r="D16" s="234" t="s">
        <v>235</v>
      </c>
      <c r="E16" s="154" t="s">
        <v>185</v>
      </c>
      <c r="F16" s="293"/>
      <c r="G16" s="293"/>
      <c r="H16" s="254" t="s">
        <v>54</v>
      </c>
      <c r="I16" s="255">
        <v>0.95</v>
      </c>
      <c r="J16" s="151"/>
      <c r="K16" s="152"/>
      <c r="L16" s="347">
        <v>3407505000</v>
      </c>
      <c r="M16" s="268">
        <f>+[1]Sheet1!$K$220</f>
        <v>4035430000</v>
      </c>
      <c r="N16" s="422">
        <f t="shared" si="1"/>
        <v>627925000</v>
      </c>
    </row>
    <row r="17" spans="1:15" ht="39" customHeight="1">
      <c r="A17" s="345"/>
      <c r="B17" s="1662"/>
      <c r="C17" s="292"/>
      <c r="D17" s="248" t="s">
        <v>1844</v>
      </c>
      <c r="E17" s="301" t="s">
        <v>185</v>
      </c>
      <c r="F17" s="293"/>
      <c r="G17" s="293"/>
      <c r="H17" s="248" t="s">
        <v>1846</v>
      </c>
      <c r="I17" s="255"/>
      <c r="J17" s="151"/>
      <c r="K17" s="152"/>
      <c r="L17" s="348"/>
      <c r="M17" s="268"/>
      <c r="N17" s="422">
        <f t="shared" si="1"/>
        <v>0</v>
      </c>
    </row>
    <row r="18" spans="1:15" ht="93.75" customHeight="1">
      <c r="A18" s="345"/>
      <c r="B18" s="1662"/>
      <c r="C18" s="292"/>
      <c r="D18" s="248" t="s">
        <v>1845</v>
      </c>
      <c r="E18" s="301" t="s">
        <v>185</v>
      </c>
      <c r="F18" s="292"/>
      <c r="G18" s="292"/>
      <c r="H18" s="248" t="s">
        <v>1847</v>
      </c>
      <c r="I18" s="7"/>
      <c r="J18" s="151"/>
      <c r="K18" s="152"/>
      <c r="L18" s="348"/>
      <c r="M18" s="268"/>
      <c r="N18" s="422">
        <f t="shared" si="1"/>
        <v>0</v>
      </c>
    </row>
    <row r="19" spans="1:15">
      <c r="A19" s="345"/>
      <c r="B19" s="1663"/>
      <c r="C19" s="292"/>
      <c r="D19" s="1671" t="s">
        <v>157</v>
      </c>
      <c r="E19" s="1672"/>
      <c r="F19" s="1672"/>
      <c r="G19" s="1672"/>
      <c r="H19" s="1672"/>
      <c r="I19" s="1673"/>
      <c r="J19" s="1"/>
      <c r="K19" s="2"/>
      <c r="L19" s="3"/>
      <c r="M19" s="302"/>
      <c r="N19" s="4"/>
    </row>
    <row r="20" spans="1:15">
      <c r="A20" s="345"/>
      <c r="B20" s="292"/>
      <c r="C20" s="292"/>
      <c r="D20" s="1676" t="s">
        <v>83</v>
      </c>
      <c r="E20" s="1677"/>
      <c r="F20" s="1677"/>
      <c r="G20" s="1677"/>
      <c r="H20" s="1677"/>
      <c r="I20" s="1677"/>
      <c r="J20" s="1677"/>
      <c r="K20" s="1677"/>
      <c r="L20" s="1677"/>
      <c r="M20" s="1677"/>
      <c r="N20" s="1678"/>
    </row>
    <row r="21" spans="1:15" ht="69" customHeight="1">
      <c r="A21" s="357">
        <v>1</v>
      </c>
      <c r="B21" s="1674" t="s">
        <v>58</v>
      </c>
      <c r="C21" s="292" t="s">
        <v>59</v>
      </c>
      <c r="D21" s="5" t="s">
        <v>186</v>
      </c>
      <c r="E21" s="145"/>
      <c r="F21" s="8" t="s">
        <v>1359</v>
      </c>
      <c r="G21" s="142">
        <v>0.9</v>
      </c>
      <c r="H21" s="25"/>
      <c r="I21" s="26"/>
      <c r="J21" s="27"/>
      <c r="K21" s="28"/>
      <c r="L21" s="124">
        <f>SUM(L23:L25)</f>
        <v>21517969000</v>
      </c>
      <c r="M21" s="1445">
        <f>SUM(M22:M28)</f>
        <v>21470460503</v>
      </c>
      <c r="N21" s="308">
        <f>M21-L21</f>
        <v>-47508497</v>
      </c>
      <c r="O21" s="1508" t="s">
        <v>2910</v>
      </c>
    </row>
    <row r="22" spans="1:15" ht="30.75" customHeight="1">
      <c r="A22" s="345"/>
      <c r="B22" s="1674"/>
      <c r="C22" s="292"/>
      <c r="D22" s="248" t="s">
        <v>1853</v>
      </c>
      <c r="E22" s="301" t="s">
        <v>185</v>
      </c>
      <c r="F22" s="292"/>
      <c r="G22" s="292"/>
      <c r="H22" s="259" t="s">
        <v>1858</v>
      </c>
      <c r="I22" s="257" t="s">
        <v>781</v>
      </c>
      <c r="J22" s="151"/>
      <c r="K22" s="152"/>
      <c r="L22" s="256"/>
      <c r="M22" s="1456">
        <f>+[1]Sheet1!$K$229</f>
        <v>2418271503</v>
      </c>
      <c r="N22" s="422">
        <f t="shared" ref="N22:N28" si="2">M22-L22</f>
        <v>2418271503</v>
      </c>
    </row>
    <row r="23" spans="1:15" ht="31.5" customHeight="1">
      <c r="A23" s="345"/>
      <c r="B23" s="1674"/>
      <c r="C23" s="292"/>
      <c r="D23" s="248" t="s">
        <v>188</v>
      </c>
      <c r="E23" s="301" t="s">
        <v>185</v>
      </c>
      <c r="F23" s="292"/>
      <c r="G23" s="292"/>
      <c r="H23" s="259" t="s">
        <v>1858</v>
      </c>
      <c r="I23" s="257" t="s">
        <v>30</v>
      </c>
      <c r="J23" s="151"/>
      <c r="K23" s="152"/>
      <c r="L23" s="350">
        <v>21302984000</v>
      </c>
      <c r="M23" s="1456">
        <f>+[1]Sheet1!$K$231</f>
        <v>18837204000</v>
      </c>
      <c r="N23" s="422">
        <f t="shared" si="2"/>
        <v>-2465780000</v>
      </c>
    </row>
    <row r="24" spans="1:15" ht="31.5" customHeight="1">
      <c r="A24" s="349"/>
      <c r="B24" s="1674"/>
      <c r="C24" s="292"/>
      <c r="D24" s="248" t="s">
        <v>1854</v>
      </c>
      <c r="E24" s="301" t="s">
        <v>185</v>
      </c>
      <c r="F24" s="292"/>
      <c r="G24" s="292"/>
      <c r="H24" s="259" t="s">
        <v>1858</v>
      </c>
      <c r="I24" s="257" t="s">
        <v>30</v>
      </c>
      <c r="J24" s="151"/>
      <c r="K24" s="152"/>
      <c r="L24" s="256"/>
      <c r="M24" s="1456"/>
      <c r="N24" s="422">
        <f t="shared" si="2"/>
        <v>0</v>
      </c>
    </row>
    <row r="25" spans="1:15" ht="31.5" customHeight="1">
      <c r="A25" s="349"/>
      <c r="B25" s="1674"/>
      <c r="C25" s="292"/>
      <c r="D25" s="248" t="s">
        <v>187</v>
      </c>
      <c r="E25" s="301" t="s">
        <v>185</v>
      </c>
      <c r="F25" s="292"/>
      <c r="G25" s="292"/>
      <c r="H25" s="259" t="s">
        <v>1859</v>
      </c>
      <c r="I25" s="257" t="s">
        <v>781</v>
      </c>
      <c r="J25" s="151"/>
      <c r="K25" s="152"/>
      <c r="L25" s="350">
        <v>214985000</v>
      </c>
      <c r="M25" s="1456">
        <f>+[1]Sheet1!$K$230</f>
        <v>214985000</v>
      </c>
      <c r="N25" s="422">
        <f t="shared" si="2"/>
        <v>0</v>
      </c>
    </row>
    <row r="26" spans="1:15" ht="31.5" customHeight="1">
      <c r="A26" s="349"/>
      <c r="B26" s="1674"/>
      <c r="C26" s="292"/>
      <c r="D26" s="248" t="s">
        <v>1855</v>
      </c>
      <c r="E26" s="301" t="s">
        <v>185</v>
      </c>
      <c r="F26" s="292"/>
      <c r="G26" s="292"/>
      <c r="H26" s="259" t="s">
        <v>1860</v>
      </c>
      <c r="I26" s="258">
        <v>0.9</v>
      </c>
      <c r="J26" s="151"/>
      <c r="K26" s="152"/>
      <c r="L26" s="256"/>
      <c r="M26" s="1456"/>
      <c r="N26" s="422">
        <f t="shared" si="2"/>
        <v>0</v>
      </c>
    </row>
    <row r="27" spans="1:15" ht="31.5" customHeight="1">
      <c r="A27" s="349"/>
      <c r="B27" s="1674"/>
      <c r="C27" s="292"/>
      <c r="D27" s="248" t="s">
        <v>1856</v>
      </c>
      <c r="E27" s="301" t="s">
        <v>185</v>
      </c>
      <c r="F27" s="292"/>
      <c r="G27" s="292"/>
      <c r="H27" s="259" t="s">
        <v>1861</v>
      </c>
      <c r="I27" s="257" t="s">
        <v>781</v>
      </c>
      <c r="J27" s="151"/>
      <c r="K27" s="152"/>
      <c r="L27" s="256"/>
      <c r="M27" s="1456"/>
      <c r="N27" s="422">
        <f t="shared" si="2"/>
        <v>0</v>
      </c>
    </row>
    <row r="28" spans="1:15" ht="31.5" customHeight="1">
      <c r="A28" s="349"/>
      <c r="B28" s="1674"/>
      <c r="C28" s="292"/>
      <c r="D28" s="248" t="s">
        <v>1857</v>
      </c>
      <c r="E28" s="301" t="s">
        <v>185</v>
      </c>
      <c r="F28" s="292"/>
      <c r="G28" s="292"/>
      <c r="H28" s="259" t="s">
        <v>1862</v>
      </c>
      <c r="I28" s="257" t="s">
        <v>1863</v>
      </c>
      <c r="J28" s="151"/>
      <c r="K28" s="152"/>
      <c r="L28" s="256"/>
      <c r="M28" s="1456"/>
      <c r="N28" s="422">
        <f t="shared" si="2"/>
        <v>0</v>
      </c>
    </row>
    <row r="29" spans="1:15" ht="31.5" customHeight="1">
      <c r="A29" s="357">
        <v>2</v>
      </c>
      <c r="B29" s="270"/>
      <c r="C29" s="250"/>
      <c r="D29" s="351" t="s">
        <v>1897</v>
      </c>
      <c r="E29" s="301"/>
      <c r="F29" s="292"/>
      <c r="G29" s="292"/>
      <c r="H29" s="259"/>
      <c r="I29" s="273"/>
      <c r="J29" s="151"/>
      <c r="K29" s="152"/>
      <c r="L29" s="274"/>
      <c r="M29" s="1466">
        <f>SUM(M30:M31)</f>
        <v>0</v>
      </c>
      <c r="N29" s="308">
        <f>M29-L29</f>
        <v>0</v>
      </c>
      <c r="O29" s="1508" t="s">
        <v>2910</v>
      </c>
    </row>
    <row r="30" spans="1:15" ht="45.75" customHeight="1">
      <c r="A30" s="349"/>
      <c r="B30" s="270"/>
      <c r="C30" s="250"/>
      <c r="D30" s="247" t="s">
        <v>190</v>
      </c>
      <c r="E30" s="301" t="s">
        <v>185</v>
      </c>
      <c r="F30" s="292"/>
      <c r="G30" s="292"/>
      <c r="H30" s="247" t="s">
        <v>1898</v>
      </c>
      <c r="I30" s="247" t="s">
        <v>259</v>
      </c>
      <c r="J30" s="151"/>
      <c r="K30" s="152"/>
      <c r="L30" s="274"/>
      <c r="M30" s="1456"/>
      <c r="N30" s="422">
        <f t="shared" ref="N30:N31" si="3">M30-L30</f>
        <v>0</v>
      </c>
    </row>
    <row r="31" spans="1:15" ht="46.5" customHeight="1">
      <c r="A31" s="349"/>
      <c r="B31" s="270"/>
      <c r="C31" s="250"/>
      <c r="D31" s="247" t="s">
        <v>189</v>
      </c>
      <c r="E31" s="301" t="s">
        <v>185</v>
      </c>
      <c r="F31" s="292"/>
      <c r="G31" s="292"/>
      <c r="H31" s="247" t="s">
        <v>1899</v>
      </c>
      <c r="I31" s="247" t="s">
        <v>920</v>
      </c>
      <c r="J31" s="151"/>
      <c r="K31" s="152"/>
      <c r="L31" s="274"/>
      <c r="M31" s="1456"/>
      <c r="N31" s="422">
        <f t="shared" si="3"/>
        <v>0</v>
      </c>
    </row>
    <row r="32" spans="1:15" ht="56.25" customHeight="1">
      <c r="A32" s="355">
        <v>3</v>
      </c>
      <c r="B32" s="270"/>
      <c r="C32" s="250"/>
      <c r="D32" s="351" t="s">
        <v>1895</v>
      </c>
      <c r="E32" s="301"/>
      <c r="F32" s="292"/>
      <c r="G32" s="292"/>
      <c r="H32" s="301"/>
      <c r="I32" s="271"/>
      <c r="J32" s="151"/>
      <c r="K32" s="152"/>
      <c r="L32" s="272">
        <f>SUM(L33)</f>
        <v>4500000000</v>
      </c>
      <c r="M32" s="272">
        <f>SUM(M33)</f>
        <v>5411643113.2799997</v>
      </c>
      <c r="N32" s="308">
        <f>M32-L32</f>
        <v>911643113.27999973</v>
      </c>
    </row>
    <row r="33" spans="1:15" ht="56.25" customHeight="1">
      <c r="A33" s="345"/>
      <c r="B33" s="270"/>
      <c r="C33" s="250"/>
      <c r="D33" s="244" t="s">
        <v>1896</v>
      </c>
      <c r="E33" s="301" t="s">
        <v>185</v>
      </c>
      <c r="F33" s="292"/>
      <c r="G33" s="292"/>
      <c r="H33" s="301"/>
      <c r="I33" s="271"/>
      <c r="J33" s="151"/>
      <c r="K33" s="152"/>
      <c r="L33" s="352">
        <v>4500000000</v>
      </c>
      <c r="M33" s="1467">
        <f>+[1]Sheet1!$K$234</f>
        <v>5411643113.2799997</v>
      </c>
      <c r="N33" s="422">
        <f t="shared" ref="N33" si="4">M33-L33</f>
        <v>911643113.27999973</v>
      </c>
    </row>
    <row r="34" spans="1:15" s="22" customFormat="1">
      <c r="A34" s="353"/>
      <c r="B34" s="47" t="s">
        <v>143</v>
      </c>
      <c r="C34" s="354"/>
      <c r="D34" s="342"/>
      <c r="E34" s="1724" t="s">
        <v>143</v>
      </c>
      <c r="F34" s="1725"/>
      <c r="G34" s="1725"/>
      <c r="H34" s="1725"/>
      <c r="I34" s="1726"/>
      <c r="J34" s="50"/>
      <c r="K34" s="50"/>
      <c r="L34" s="50">
        <f>0+L10+L14+L21+L32</f>
        <v>34249110000</v>
      </c>
      <c r="M34" s="1453">
        <f>0+M10+M14+M21+M29+M32</f>
        <v>35843202552.279999</v>
      </c>
      <c r="N34" s="308">
        <f>M34-L34</f>
        <v>1594092552.2799988</v>
      </c>
      <c r="O34" s="93"/>
    </row>
    <row r="37" spans="1:15">
      <c r="L37" s="1622"/>
      <c r="M37" s="1622">
        <f>+M34-[1]Sheet1!$K$216</f>
        <v>0</v>
      </c>
    </row>
  </sheetData>
  <mergeCells count="22">
    <mergeCell ref="B21:B28"/>
    <mergeCell ref="E34:I34"/>
    <mergeCell ref="N5:N7"/>
    <mergeCell ref="F6:G6"/>
    <mergeCell ref="H6:I6"/>
    <mergeCell ref="D20:N20"/>
    <mergeCell ref="J6:K6"/>
    <mergeCell ref="A1:O1"/>
    <mergeCell ref="D9:I9"/>
    <mergeCell ref="B10:B13"/>
    <mergeCell ref="B14:B19"/>
    <mergeCell ref="D19:I19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</mergeCells>
  <printOptions horizontalCentered="1"/>
  <pageMargins left="0.59055118110236227" right="0.59055118110236227" top="0.74803149606299213" bottom="0.6692913385826772" header="0.31496062992125984" footer="0.31496062992125984"/>
  <pageSetup paperSize="9" scale="72" firstPageNumber="56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25"/>
  <sheetViews>
    <sheetView showWhiteSpace="0" topLeftCell="A319" zoomScale="80" zoomScaleNormal="80" zoomScalePageLayoutView="89" workbookViewId="0">
      <selection activeCell="M322" sqref="M322"/>
    </sheetView>
  </sheetViews>
  <sheetFormatPr defaultRowHeight="15"/>
  <cols>
    <col min="1" max="1" width="4" style="797" customWidth="1"/>
    <col min="2" max="2" width="21.140625" style="797" hidden="1" customWidth="1"/>
    <col min="3" max="3" width="23.140625" style="797" hidden="1" customWidth="1"/>
    <col min="4" max="4" width="29.140625" style="797" customWidth="1"/>
    <col min="5" max="5" width="15.7109375" style="797" customWidth="1"/>
    <col min="6" max="6" width="17.7109375" style="797" customWidth="1"/>
    <col min="7" max="7" width="10.42578125" style="797" customWidth="1"/>
    <col min="8" max="8" width="16.42578125" style="797" customWidth="1"/>
    <col min="9" max="9" width="9" style="859" customWidth="1"/>
    <col min="10" max="10" width="15.140625" style="859" customWidth="1"/>
    <col min="11" max="11" width="10.140625" style="859" customWidth="1"/>
    <col min="12" max="12" width="18.140625" style="859" customWidth="1"/>
    <col min="13" max="13" width="18" style="859" customWidth="1"/>
    <col min="14" max="14" width="18" style="797" customWidth="1"/>
    <col min="15" max="15" width="9.140625" style="797"/>
    <col min="16" max="16" width="14.7109375" style="797" customWidth="1"/>
    <col min="17" max="16384" width="9.140625" style="797"/>
  </cols>
  <sheetData>
    <row r="1" spans="1:15" ht="16.5" customHeight="1">
      <c r="A1" s="1753" t="s">
        <v>1985</v>
      </c>
      <c r="B1" s="1753"/>
      <c r="C1" s="1753"/>
      <c r="D1" s="1753"/>
      <c r="E1" s="1753"/>
      <c r="F1" s="1753"/>
      <c r="G1" s="1753"/>
      <c r="H1" s="1753"/>
      <c r="I1" s="1753"/>
      <c r="J1" s="1753"/>
      <c r="K1" s="1753"/>
      <c r="L1" s="1753"/>
      <c r="M1" s="1753"/>
      <c r="N1" s="1753"/>
      <c r="O1" s="983"/>
    </row>
    <row r="2" spans="1:15" ht="16.5" customHeight="1">
      <c r="A2" s="1753" t="s">
        <v>1996</v>
      </c>
      <c r="B2" s="1753"/>
      <c r="C2" s="1753"/>
      <c r="D2" s="1753"/>
      <c r="E2" s="1753"/>
      <c r="F2" s="1753"/>
      <c r="G2" s="1753"/>
      <c r="H2" s="1753"/>
      <c r="I2" s="1753"/>
      <c r="J2" s="1753"/>
      <c r="K2" s="1753"/>
      <c r="L2" s="1753"/>
      <c r="M2" s="1753"/>
      <c r="N2" s="1753"/>
      <c r="O2" s="983"/>
    </row>
    <row r="3" spans="1:15" ht="16.5" customHeight="1">
      <c r="A3" s="1753" t="s">
        <v>0</v>
      </c>
      <c r="B3" s="1753"/>
      <c r="C3" s="1753"/>
      <c r="D3" s="1753"/>
      <c r="E3" s="1753"/>
      <c r="F3" s="1753"/>
      <c r="G3" s="1753"/>
      <c r="H3" s="1753"/>
      <c r="I3" s="1753"/>
      <c r="J3" s="1753"/>
      <c r="K3" s="1753"/>
      <c r="L3" s="1753"/>
      <c r="M3" s="1753"/>
      <c r="N3" s="1753"/>
      <c r="O3" s="983"/>
    </row>
    <row r="4" spans="1:15" ht="31.5" customHeight="1">
      <c r="B4" s="798"/>
      <c r="C4" s="798"/>
      <c r="D4" s="798"/>
      <c r="E4" s="798"/>
      <c r="F4" s="798"/>
      <c r="G4" s="798"/>
      <c r="H4" s="798"/>
      <c r="I4" s="799"/>
      <c r="J4" s="799"/>
      <c r="K4" s="799"/>
      <c r="L4" s="799"/>
      <c r="M4" s="799"/>
      <c r="N4" s="798"/>
    </row>
    <row r="5" spans="1:15" ht="32.450000000000003" customHeight="1">
      <c r="A5" s="1754" t="s">
        <v>1671</v>
      </c>
      <c r="B5" s="1757" t="s">
        <v>1</v>
      </c>
      <c r="C5" s="1757" t="s">
        <v>144</v>
      </c>
      <c r="D5" s="1757" t="s">
        <v>145</v>
      </c>
      <c r="E5" s="1757" t="s">
        <v>1683</v>
      </c>
      <c r="F5" s="1758" t="s">
        <v>1672</v>
      </c>
      <c r="G5" s="1759"/>
      <c r="H5" s="1759"/>
      <c r="I5" s="1759"/>
      <c r="J5" s="1759"/>
      <c r="K5" s="1760"/>
      <c r="L5" s="1761" t="s">
        <v>1678</v>
      </c>
      <c r="M5" s="1761" t="s">
        <v>1679</v>
      </c>
      <c r="N5" s="1761" t="s">
        <v>1680</v>
      </c>
      <c r="O5" s="800"/>
    </row>
    <row r="6" spans="1:15" ht="25.5" customHeight="1">
      <c r="A6" s="1755"/>
      <c r="B6" s="1757"/>
      <c r="C6" s="1757"/>
      <c r="D6" s="1757"/>
      <c r="E6" s="1757"/>
      <c r="F6" s="1758" t="s">
        <v>1673</v>
      </c>
      <c r="G6" s="1760"/>
      <c r="H6" s="1758" t="s">
        <v>1674</v>
      </c>
      <c r="I6" s="1760"/>
      <c r="J6" s="1758" t="s">
        <v>1675</v>
      </c>
      <c r="K6" s="1760"/>
      <c r="L6" s="1762"/>
      <c r="M6" s="1762"/>
      <c r="N6" s="1762"/>
      <c r="O6" s="800"/>
    </row>
    <row r="7" spans="1:15" ht="29.25" customHeight="1">
      <c r="A7" s="1756"/>
      <c r="B7" s="1757"/>
      <c r="C7" s="1757"/>
      <c r="D7" s="1757"/>
      <c r="E7" s="1757"/>
      <c r="F7" s="974" t="s">
        <v>1676</v>
      </c>
      <c r="G7" s="974" t="s">
        <v>1677</v>
      </c>
      <c r="H7" s="974" t="s">
        <v>1676</v>
      </c>
      <c r="I7" s="974" t="s">
        <v>1677</v>
      </c>
      <c r="J7" s="974" t="s">
        <v>1676</v>
      </c>
      <c r="K7" s="974" t="s">
        <v>1677</v>
      </c>
      <c r="L7" s="1763"/>
      <c r="M7" s="1763"/>
      <c r="N7" s="1763"/>
      <c r="O7" s="801"/>
    </row>
    <row r="8" spans="1:15">
      <c r="A8" s="802" t="s">
        <v>146</v>
      </c>
      <c r="B8" s="802">
        <v>2</v>
      </c>
      <c r="C8" s="802">
        <v>3</v>
      </c>
      <c r="D8" s="802" t="s">
        <v>147</v>
      </c>
      <c r="E8" s="802" t="s">
        <v>148</v>
      </c>
      <c r="F8" s="802" t="s">
        <v>149</v>
      </c>
      <c r="G8" s="802" t="s">
        <v>150</v>
      </c>
      <c r="H8" s="802" t="s">
        <v>151</v>
      </c>
      <c r="I8" s="802" t="s">
        <v>152</v>
      </c>
      <c r="J8" s="802" t="s">
        <v>153</v>
      </c>
      <c r="K8" s="802" t="s">
        <v>154</v>
      </c>
      <c r="L8" s="803" t="s">
        <v>155</v>
      </c>
      <c r="M8" s="803" t="s">
        <v>1681</v>
      </c>
      <c r="N8" s="803" t="s">
        <v>1682</v>
      </c>
      <c r="O8" s="800"/>
    </row>
    <row r="9" spans="1:15" s="809" customFormat="1">
      <c r="A9" s="943"/>
      <c r="B9" s="973"/>
      <c r="C9" s="973"/>
      <c r="D9" s="1743" t="s">
        <v>156</v>
      </c>
      <c r="E9" s="1744"/>
      <c r="F9" s="1744"/>
      <c r="G9" s="1744"/>
      <c r="H9" s="1744"/>
      <c r="I9" s="1745"/>
      <c r="J9" s="804"/>
      <c r="K9" s="805"/>
      <c r="L9" s="806"/>
      <c r="M9" s="807"/>
      <c r="N9" s="808"/>
    </row>
    <row r="10" spans="1:15" ht="55.5" customHeight="1">
      <c r="A10" s="950">
        <v>1</v>
      </c>
      <c r="B10" s="1741" t="s">
        <v>4</v>
      </c>
      <c r="C10" s="973" t="s">
        <v>5</v>
      </c>
      <c r="D10" s="810" t="s">
        <v>34</v>
      </c>
      <c r="E10" s="973"/>
      <c r="F10" s="973" t="s">
        <v>1239</v>
      </c>
      <c r="G10" s="811"/>
      <c r="H10" s="973"/>
      <c r="I10" s="812"/>
      <c r="J10" s="813"/>
      <c r="K10" s="814"/>
      <c r="L10" s="815">
        <f>L11+L12</f>
        <v>3809218575</v>
      </c>
      <c r="M10" s="815">
        <f>M11+M12</f>
        <v>3989006750</v>
      </c>
      <c r="N10" s="816">
        <f>M10-L10</f>
        <v>179788175</v>
      </c>
      <c r="O10" s="1508" t="s">
        <v>2910</v>
      </c>
    </row>
    <row r="11" spans="1:15" ht="58.5" customHeight="1">
      <c r="A11" s="943"/>
      <c r="B11" s="1742"/>
      <c r="C11" s="973"/>
      <c r="D11" s="817" t="s">
        <v>1119</v>
      </c>
      <c r="E11" s="817" t="s">
        <v>12</v>
      </c>
      <c r="F11" s="973"/>
      <c r="G11" s="973"/>
      <c r="H11" s="817" t="s">
        <v>1120</v>
      </c>
      <c r="I11" s="818" t="s">
        <v>162</v>
      </c>
      <c r="J11" s="813"/>
      <c r="K11" s="814"/>
      <c r="L11" s="819">
        <v>3524048575</v>
      </c>
      <c r="M11" s="819">
        <f>+[1]Sheet1!$K$242</f>
        <v>3703836750</v>
      </c>
      <c r="N11" s="830">
        <f t="shared" ref="N11:N12" si="0">M11-L11</f>
        <v>179788175</v>
      </c>
    </row>
    <row r="12" spans="1:15" ht="57.75" customHeight="1">
      <c r="A12" s="943"/>
      <c r="B12" s="972"/>
      <c r="C12" s="973"/>
      <c r="D12" s="817" t="s">
        <v>44</v>
      </c>
      <c r="E12" s="817" t="s">
        <v>12</v>
      </c>
      <c r="F12" s="820"/>
      <c r="G12" s="973"/>
      <c r="H12" s="817" t="s">
        <v>1562</v>
      </c>
      <c r="I12" s="818" t="s">
        <v>162</v>
      </c>
      <c r="J12" s="813"/>
      <c r="K12" s="814"/>
      <c r="L12" s="819">
        <v>285170000</v>
      </c>
      <c r="M12" s="819">
        <f>+[1]Sheet1!$K$241</f>
        <v>285170000</v>
      </c>
      <c r="N12" s="830">
        <f t="shared" si="0"/>
        <v>0</v>
      </c>
    </row>
    <row r="13" spans="1:15" ht="57.75" customHeight="1">
      <c r="A13" s="950">
        <v>2</v>
      </c>
      <c r="B13" s="972"/>
      <c r="C13" s="973"/>
      <c r="D13" s="821" t="s">
        <v>6</v>
      </c>
      <c r="E13" s="822"/>
      <c r="F13" s="817" t="s">
        <v>1290</v>
      </c>
      <c r="G13" s="811"/>
      <c r="H13" s="822"/>
      <c r="I13" s="823"/>
      <c r="J13" s="813"/>
      <c r="K13" s="814"/>
      <c r="L13" s="824">
        <f>SUM(L14:L18)</f>
        <v>2559605000</v>
      </c>
      <c r="M13" s="815">
        <f>M14+M15+M16+M17+M18</f>
        <v>2659605000</v>
      </c>
      <c r="N13" s="816">
        <f>M13-L13</f>
        <v>100000000</v>
      </c>
      <c r="O13" s="1508" t="s">
        <v>2910</v>
      </c>
    </row>
    <row r="14" spans="1:15" ht="39.75" customHeight="1">
      <c r="A14" s="943"/>
      <c r="B14" s="972"/>
      <c r="C14" s="973"/>
      <c r="D14" s="817" t="s">
        <v>1111</v>
      </c>
      <c r="E14" s="817" t="s">
        <v>12</v>
      </c>
      <c r="F14" s="973"/>
      <c r="G14" s="973"/>
      <c r="H14" s="817" t="s">
        <v>1112</v>
      </c>
      <c r="I14" s="818" t="s">
        <v>308</v>
      </c>
      <c r="J14" s="813"/>
      <c r="K14" s="814"/>
      <c r="L14" s="825">
        <v>350000000</v>
      </c>
      <c r="M14" s="825">
        <f>+[1]Sheet1!$K$245</f>
        <v>350000000</v>
      </c>
      <c r="N14" s="830">
        <f t="shared" ref="N14:N18" si="1">M14-L14</f>
        <v>0</v>
      </c>
    </row>
    <row r="15" spans="1:15" ht="39.75" customHeight="1">
      <c r="A15" s="943"/>
      <c r="B15" s="972"/>
      <c r="C15" s="973"/>
      <c r="D15" s="817" t="s">
        <v>1113</v>
      </c>
      <c r="E15" s="817" t="s">
        <v>14</v>
      </c>
      <c r="F15" s="973"/>
      <c r="G15" s="973"/>
      <c r="H15" s="817" t="s">
        <v>1114</v>
      </c>
      <c r="I15" s="818" t="s">
        <v>418</v>
      </c>
      <c r="J15" s="813"/>
      <c r="K15" s="825"/>
      <c r="L15" s="825">
        <v>1420720000</v>
      </c>
      <c r="M15" s="825">
        <f>+[1]Sheet1!$K$248</f>
        <v>1420720000</v>
      </c>
      <c r="N15" s="830">
        <f t="shared" si="1"/>
        <v>0</v>
      </c>
    </row>
    <row r="16" spans="1:15" ht="41.25" customHeight="1">
      <c r="A16" s="943"/>
      <c r="B16" s="972"/>
      <c r="C16" s="973"/>
      <c r="D16" s="817" t="s">
        <v>1115</v>
      </c>
      <c r="E16" s="817" t="s">
        <v>14</v>
      </c>
      <c r="F16" s="973"/>
      <c r="G16" s="973"/>
      <c r="H16" s="817" t="s">
        <v>1116</v>
      </c>
      <c r="I16" s="818" t="s">
        <v>302</v>
      </c>
      <c r="J16" s="813"/>
      <c r="K16" s="814"/>
      <c r="L16" s="825">
        <v>51755000</v>
      </c>
      <c r="M16" s="825">
        <f>+[1]Sheet1!$K$249</f>
        <v>151755000</v>
      </c>
      <c r="N16" s="830">
        <f t="shared" si="1"/>
        <v>100000000</v>
      </c>
    </row>
    <row r="17" spans="1:16" ht="39.75" customHeight="1">
      <c r="A17" s="943"/>
      <c r="B17" s="972"/>
      <c r="C17" s="973"/>
      <c r="D17" s="817" t="s">
        <v>1563</v>
      </c>
      <c r="E17" s="817" t="s">
        <v>12</v>
      </c>
      <c r="F17" s="973"/>
      <c r="G17" s="973"/>
      <c r="H17" s="817" t="s">
        <v>1117</v>
      </c>
      <c r="I17" s="818" t="s">
        <v>295</v>
      </c>
      <c r="J17" s="813"/>
      <c r="K17" s="814"/>
      <c r="L17" s="825">
        <v>511630000</v>
      </c>
      <c r="M17" s="825">
        <f>+[1]Sheet1!$K$247</f>
        <v>511630000</v>
      </c>
      <c r="N17" s="830">
        <f t="shared" si="1"/>
        <v>0</v>
      </c>
    </row>
    <row r="18" spans="1:16" ht="41.25" customHeight="1">
      <c r="A18" s="943"/>
      <c r="B18" s="972"/>
      <c r="C18" s="973"/>
      <c r="D18" s="817" t="s">
        <v>700</v>
      </c>
      <c r="E18" s="817" t="s">
        <v>12</v>
      </c>
      <c r="F18" s="973"/>
      <c r="G18" s="973"/>
      <c r="H18" s="817" t="s">
        <v>1564</v>
      </c>
      <c r="I18" s="818" t="s">
        <v>308</v>
      </c>
      <c r="J18" s="813"/>
      <c r="K18" s="814"/>
      <c r="L18" s="825">
        <v>225500000</v>
      </c>
      <c r="M18" s="825">
        <f>+[1]Sheet1!$K$246</f>
        <v>225500000</v>
      </c>
      <c r="N18" s="830">
        <f t="shared" si="1"/>
        <v>0</v>
      </c>
    </row>
    <row r="19" spans="1:16" ht="39.75" customHeight="1">
      <c r="A19" s="950">
        <v>3</v>
      </c>
      <c r="B19" s="972"/>
      <c r="C19" s="973"/>
      <c r="D19" s="826" t="s">
        <v>20</v>
      </c>
      <c r="E19" s="827"/>
      <c r="F19" s="817" t="s">
        <v>1296</v>
      </c>
      <c r="G19" s="811"/>
      <c r="H19" s="817"/>
      <c r="I19" s="828"/>
      <c r="J19" s="813"/>
      <c r="K19" s="814"/>
      <c r="L19" s="829">
        <f>L20</f>
        <v>125000000</v>
      </c>
      <c r="M19" s="815">
        <f>M20</f>
        <v>125000000</v>
      </c>
      <c r="N19" s="816">
        <f>M19-L19</f>
        <v>0</v>
      </c>
      <c r="O19" s="1508" t="s">
        <v>2910</v>
      </c>
    </row>
    <row r="20" spans="1:16" ht="39.75" customHeight="1">
      <c r="A20" s="943"/>
      <c r="B20" s="972"/>
      <c r="C20" s="973"/>
      <c r="D20" s="817" t="s">
        <v>782</v>
      </c>
      <c r="E20" s="817"/>
      <c r="F20" s="817" t="s">
        <v>1684</v>
      </c>
      <c r="G20" s="818"/>
      <c r="H20" s="817"/>
      <c r="I20" s="828"/>
      <c r="J20" s="813"/>
      <c r="K20" s="814"/>
      <c r="L20" s="825">
        <v>125000000</v>
      </c>
      <c r="M20" s="825">
        <f>+[1]Sheet1!$K$252</f>
        <v>125000000</v>
      </c>
      <c r="N20" s="830">
        <f>M20-L20</f>
        <v>0</v>
      </c>
    </row>
    <row r="21" spans="1:16">
      <c r="A21" s="943"/>
      <c r="B21" s="831"/>
      <c r="C21" s="973"/>
      <c r="D21" s="1743" t="s">
        <v>157</v>
      </c>
      <c r="E21" s="1744"/>
      <c r="F21" s="1744"/>
      <c r="G21" s="1744"/>
      <c r="H21" s="1744"/>
      <c r="I21" s="1745"/>
      <c r="J21" s="804"/>
      <c r="K21" s="805"/>
      <c r="L21" s="806"/>
      <c r="M21" s="807"/>
      <c r="N21" s="808"/>
    </row>
    <row r="22" spans="1:16">
      <c r="A22" s="943"/>
      <c r="B22" s="973"/>
      <c r="C22" s="973"/>
      <c r="D22" s="1746" t="s">
        <v>1121</v>
      </c>
      <c r="E22" s="1747"/>
      <c r="F22" s="1747"/>
      <c r="G22" s="1747"/>
      <c r="H22" s="1747"/>
      <c r="I22" s="1747"/>
      <c r="J22" s="1747"/>
      <c r="K22" s="1747"/>
      <c r="L22" s="1747"/>
      <c r="M22" s="1747"/>
      <c r="N22" s="1748"/>
    </row>
    <row r="23" spans="1:16" ht="51" customHeight="1">
      <c r="A23" s="950">
        <v>1</v>
      </c>
      <c r="B23" s="1749" t="s">
        <v>58</v>
      </c>
      <c r="C23" s="973" t="s">
        <v>59</v>
      </c>
      <c r="D23" s="2184" t="s">
        <v>1122</v>
      </c>
      <c r="E23" s="832"/>
      <c r="F23" s="817" t="s">
        <v>1565</v>
      </c>
      <c r="G23" s="818"/>
      <c r="H23" s="833"/>
      <c r="I23" s="683"/>
      <c r="J23" s="834"/>
      <c r="K23" s="835"/>
      <c r="L23" s="824">
        <f>L24</f>
        <v>15800000</v>
      </c>
      <c r="M23" s="836">
        <f>M24</f>
        <v>5601150000</v>
      </c>
      <c r="N23" s="816">
        <f>M23-L23</f>
        <v>5585350000</v>
      </c>
      <c r="O23" s="1508" t="s">
        <v>2910</v>
      </c>
      <c r="P23" s="837"/>
    </row>
    <row r="24" spans="1:16" ht="42" customHeight="1">
      <c r="A24" s="944"/>
      <c r="B24" s="1749"/>
      <c r="C24" s="973"/>
      <c r="D24" s="821" t="s">
        <v>1566</v>
      </c>
      <c r="E24" s="838"/>
      <c r="F24" s="839" t="s">
        <v>1567</v>
      </c>
      <c r="G24" s="818"/>
      <c r="H24" s="840"/>
      <c r="I24" s="606"/>
      <c r="J24" s="841"/>
      <c r="K24" s="842"/>
      <c r="L24" s="843">
        <f>15800000+SUM(L25:L49)</f>
        <v>15800000</v>
      </c>
      <c r="M24" s="843">
        <f>+[1]Sheet1!$K$319</f>
        <v>5601150000</v>
      </c>
      <c r="N24" s="816">
        <f>M24-L24</f>
        <v>5585350000</v>
      </c>
      <c r="P24" s="844"/>
    </row>
    <row r="25" spans="1:16" ht="33" customHeight="1">
      <c r="A25" s="943"/>
      <c r="B25" s="1749"/>
      <c r="C25" s="973"/>
      <c r="D25" s="817" t="s">
        <v>2244</v>
      </c>
      <c r="E25" s="817" t="s">
        <v>2245</v>
      </c>
      <c r="F25" s="973"/>
      <c r="G25" s="973"/>
      <c r="H25" s="817" t="s">
        <v>1123</v>
      </c>
      <c r="I25" s="818" t="s">
        <v>13</v>
      </c>
      <c r="J25" s="813"/>
      <c r="K25" s="814"/>
      <c r="L25" s="845">
        <v>0</v>
      </c>
      <c r="M25" s="845"/>
      <c r="N25" s="830">
        <f t="shared" ref="N25:N49" si="2">M25-L25</f>
        <v>0</v>
      </c>
    </row>
    <row r="26" spans="1:16" ht="28.5" customHeight="1">
      <c r="A26" s="943"/>
      <c r="B26" s="1749"/>
      <c r="C26" s="973"/>
      <c r="D26" s="817" t="s">
        <v>2246</v>
      </c>
      <c r="E26" s="817" t="s">
        <v>2247</v>
      </c>
      <c r="F26" s="973"/>
      <c r="G26" s="973"/>
      <c r="H26" s="817" t="s">
        <v>1123</v>
      </c>
      <c r="I26" s="818" t="s">
        <v>13</v>
      </c>
      <c r="J26" s="813"/>
      <c r="K26" s="814"/>
      <c r="L26" s="845">
        <v>0</v>
      </c>
      <c r="M26" s="845"/>
      <c r="N26" s="830">
        <f t="shared" si="2"/>
        <v>0</v>
      </c>
    </row>
    <row r="27" spans="1:16" ht="36" customHeight="1">
      <c r="A27" s="943"/>
      <c r="B27" s="1749"/>
      <c r="C27" s="973"/>
      <c r="D27" s="817" t="s">
        <v>2248</v>
      </c>
      <c r="E27" s="817" t="s">
        <v>2249</v>
      </c>
      <c r="F27" s="973"/>
      <c r="G27" s="973"/>
      <c r="H27" s="817" t="s">
        <v>1123</v>
      </c>
      <c r="I27" s="818" t="s">
        <v>13</v>
      </c>
      <c r="J27" s="813"/>
      <c r="K27" s="814"/>
      <c r="L27" s="845">
        <v>0</v>
      </c>
      <c r="M27" s="845"/>
      <c r="N27" s="830">
        <f t="shared" si="2"/>
        <v>0</v>
      </c>
    </row>
    <row r="28" spans="1:16" ht="42.75" customHeight="1">
      <c r="A28" s="943"/>
      <c r="B28" s="1749"/>
      <c r="C28" s="973"/>
      <c r="D28" s="817" t="s">
        <v>2250</v>
      </c>
      <c r="E28" s="817" t="s">
        <v>2251</v>
      </c>
      <c r="F28" s="973"/>
      <c r="G28" s="973"/>
      <c r="H28" s="817" t="s">
        <v>1123</v>
      </c>
      <c r="I28" s="818" t="s">
        <v>13</v>
      </c>
      <c r="J28" s="813"/>
      <c r="K28" s="814"/>
      <c r="L28" s="845">
        <v>0</v>
      </c>
      <c r="M28" s="845"/>
      <c r="N28" s="830">
        <f t="shared" si="2"/>
        <v>0</v>
      </c>
    </row>
    <row r="29" spans="1:16" ht="41.25" customHeight="1">
      <c r="A29" s="943"/>
      <c r="B29" s="1749"/>
      <c r="C29" s="973"/>
      <c r="D29" s="817" t="s">
        <v>2250</v>
      </c>
      <c r="E29" s="817" t="s">
        <v>2252</v>
      </c>
      <c r="F29" s="973"/>
      <c r="G29" s="973"/>
      <c r="H29" s="817" t="s">
        <v>1123</v>
      </c>
      <c r="I29" s="818" t="s">
        <v>13</v>
      </c>
      <c r="J29" s="813"/>
      <c r="K29" s="814"/>
      <c r="L29" s="845">
        <v>0</v>
      </c>
      <c r="M29" s="845"/>
      <c r="N29" s="830">
        <f t="shared" si="2"/>
        <v>0</v>
      </c>
    </row>
    <row r="30" spans="1:16" ht="40.5" customHeight="1">
      <c r="A30" s="943"/>
      <c r="B30" s="1749"/>
      <c r="C30" s="973"/>
      <c r="D30" s="817" t="s">
        <v>2253</v>
      </c>
      <c r="E30" s="817" t="s">
        <v>2254</v>
      </c>
      <c r="F30" s="973"/>
      <c r="G30" s="973"/>
      <c r="H30" s="817" t="s">
        <v>1123</v>
      </c>
      <c r="I30" s="818" t="s">
        <v>13</v>
      </c>
      <c r="J30" s="813"/>
      <c r="K30" s="814"/>
      <c r="L30" s="845">
        <v>0</v>
      </c>
      <c r="M30" s="845"/>
      <c r="N30" s="830">
        <f t="shared" si="2"/>
        <v>0</v>
      </c>
    </row>
    <row r="31" spans="1:16" ht="43.5" customHeight="1">
      <c r="A31" s="943"/>
      <c r="B31" s="1749"/>
      <c r="C31" s="973"/>
      <c r="D31" s="817" t="s">
        <v>2253</v>
      </c>
      <c r="E31" s="817" t="s">
        <v>2255</v>
      </c>
      <c r="F31" s="973"/>
      <c r="G31" s="973"/>
      <c r="H31" s="817" t="s">
        <v>1123</v>
      </c>
      <c r="I31" s="818" t="s">
        <v>13</v>
      </c>
      <c r="J31" s="813"/>
      <c r="K31" s="814"/>
      <c r="L31" s="845">
        <v>0</v>
      </c>
      <c r="M31" s="845"/>
      <c r="N31" s="830">
        <f t="shared" si="2"/>
        <v>0</v>
      </c>
    </row>
    <row r="32" spans="1:16" ht="52.5" customHeight="1">
      <c r="A32" s="943"/>
      <c r="B32" s="1749"/>
      <c r="C32" s="973"/>
      <c r="D32" s="817" t="s">
        <v>2253</v>
      </c>
      <c r="E32" s="817" t="s">
        <v>2256</v>
      </c>
      <c r="F32" s="973"/>
      <c r="G32" s="973"/>
      <c r="H32" s="817" t="s">
        <v>1123</v>
      </c>
      <c r="I32" s="818" t="s">
        <v>13</v>
      </c>
      <c r="J32" s="813"/>
      <c r="K32" s="814"/>
      <c r="L32" s="845">
        <v>0</v>
      </c>
      <c r="M32" s="845"/>
      <c r="N32" s="830">
        <f t="shared" si="2"/>
        <v>0</v>
      </c>
    </row>
    <row r="33" spans="1:14" ht="45" customHeight="1">
      <c r="A33" s="943"/>
      <c r="B33" s="1749"/>
      <c r="C33" s="973"/>
      <c r="D33" s="817" t="s">
        <v>2257</v>
      </c>
      <c r="E33" s="817" t="s">
        <v>2258</v>
      </c>
      <c r="F33" s="973"/>
      <c r="G33" s="973"/>
      <c r="H33" s="817" t="s">
        <v>1123</v>
      </c>
      <c r="I33" s="818" t="s">
        <v>13</v>
      </c>
      <c r="J33" s="813"/>
      <c r="K33" s="814"/>
      <c r="L33" s="845">
        <v>0</v>
      </c>
      <c r="M33" s="845"/>
      <c r="N33" s="830">
        <f t="shared" si="2"/>
        <v>0</v>
      </c>
    </row>
    <row r="34" spans="1:14" ht="40.5" customHeight="1">
      <c r="A34" s="943"/>
      <c r="B34" s="1749"/>
      <c r="C34" s="973"/>
      <c r="D34" s="817" t="s">
        <v>1124</v>
      </c>
      <c r="E34" s="817" t="s">
        <v>2259</v>
      </c>
      <c r="F34" s="973"/>
      <c r="G34" s="973"/>
      <c r="H34" s="817" t="s">
        <v>1123</v>
      </c>
      <c r="I34" s="818" t="s">
        <v>13</v>
      </c>
      <c r="J34" s="813"/>
      <c r="K34" s="814"/>
      <c r="L34" s="845">
        <v>0</v>
      </c>
      <c r="M34" s="845"/>
      <c r="N34" s="830">
        <f t="shared" si="2"/>
        <v>0</v>
      </c>
    </row>
    <row r="35" spans="1:14" ht="41.25" customHeight="1">
      <c r="A35" s="943"/>
      <c r="B35" s="1749"/>
      <c r="C35" s="973"/>
      <c r="D35" s="817" t="s">
        <v>1124</v>
      </c>
      <c r="E35" s="817" t="s">
        <v>2260</v>
      </c>
      <c r="F35" s="973"/>
      <c r="G35" s="973"/>
      <c r="H35" s="817" t="s">
        <v>1123</v>
      </c>
      <c r="I35" s="818" t="s">
        <v>13</v>
      </c>
      <c r="J35" s="813"/>
      <c r="K35" s="814"/>
      <c r="L35" s="845">
        <v>0</v>
      </c>
      <c r="M35" s="845"/>
      <c r="N35" s="830">
        <f t="shared" si="2"/>
        <v>0</v>
      </c>
    </row>
    <row r="36" spans="1:14" ht="68.25" customHeight="1">
      <c r="A36" s="943"/>
      <c r="B36" s="1749"/>
      <c r="C36" s="973"/>
      <c r="D36" s="817" t="s">
        <v>2248</v>
      </c>
      <c r="E36" s="817" t="s">
        <v>2261</v>
      </c>
      <c r="F36" s="973"/>
      <c r="G36" s="973"/>
      <c r="H36" s="817" t="s">
        <v>1123</v>
      </c>
      <c r="I36" s="818" t="s">
        <v>13</v>
      </c>
      <c r="J36" s="813"/>
      <c r="K36" s="814"/>
      <c r="L36" s="845">
        <v>0</v>
      </c>
      <c r="M36" s="845"/>
      <c r="N36" s="830">
        <f t="shared" si="2"/>
        <v>0</v>
      </c>
    </row>
    <row r="37" spans="1:14" ht="33.75" customHeight="1">
      <c r="A37" s="943"/>
      <c r="B37" s="1749"/>
      <c r="C37" s="973"/>
      <c r="D37" s="817" t="s">
        <v>2248</v>
      </c>
      <c r="E37" s="817" t="s">
        <v>2262</v>
      </c>
      <c r="F37" s="973"/>
      <c r="G37" s="973"/>
      <c r="H37" s="817" t="s">
        <v>1123</v>
      </c>
      <c r="I37" s="818" t="s">
        <v>13</v>
      </c>
      <c r="J37" s="813"/>
      <c r="K37" s="814"/>
      <c r="L37" s="845">
        <v>0</v>
      </c>
      <c r="M37" s="845"/>
      <c r="N37" s="830">
        <f t="shared" si="2"/>
        <v>0</v>
      </c>
    </row>
    <row r="38" spans="1:14" ht="41.25" customHeight="1">
      <c r="A38" s="943"/>
      <c r="B38" s="1749"/>
      <c r="C38" s="973"/>
      <c r="D38" s="817" t="s">
        <v>2248</v>
      </c>
      <c r="E38" s="817" t="s">
        <v>2263</v>
      </c>
      <c r="F38" s="973"/>
      <c r="G38" s="973"/>
      <c r="H38" s="817" t="s">
        <v>1123</v>
      </c>
      <c r="I38" s="818" t="s">
        <v>13</v>
      </c>
      <c r="J38" s="813"/>
      <c r="K38" s="814"/>
      <c r="L38" s="845">
        <v>0</v>
      </c>
      <c r="M38" s="845"/>
      <c r="N38" s="830">
        <f t="shared" si="2"/>
        <v>0</v>
      </c>
    </row>
    <row r="39" spans="1:14" ht="30" customHeight="1">
      <c r="A39" s="943"/>
      <c r="B39" s="1749"/>
      <c r="C39" s="973"/>
      <c r="D39" s="817" t="s">
        <v>2264</v>
      </c>
      <c r="E39" s="817" t="s">
        <v>2265</v>
      </c>
      <c r="F39" s="973"/>
      <c r="G39" s="973"/>
      <c r="H39" s="817" t="s">
        <v>1123</v>
      </c>
      <c r="I39" s="818" t="s">
        <v>13</v>
      </c>
      <c r="J39" s="813"/>
      <c r="K39" s="814"/>
      <c r="L39" s="845">
        <v>0</v>
      </c>
      <c r="M39" s="845"/>
      <c r="N39" s="830">
        <f t="shared" si="2"/>
        <v>0</v>
      </c>
    </row>
    <row r="40" spans="1:14" ht="39.75" customHeight="1">
      <c r="A40" s="943"/>
      <c r="B40" s="1749"/>
      <c r="C40" s="973"/>
      <c r="D40" s="817" t="s">
        <v>2264</v>
      </c>
      <c r="E40" s="817" t="s">
        <v>2266</v>
      </c>
      <c r="F40" s="973"/>
      <c r="G40" s="973"/>
      <c r="H40" s="817" t="s">
        <v>1123</v>
      </c>
      <c r="I40" s="818" t="s">
        <v>13</v>
      </c>
      <c r="J40" s="813"/>
      <c r="K40" s="814"/>
      <c r="L40" s="845">
        <v>0</v>
      </c>
      <c r="M40" s="845"/>
      <c r="N40" s="830">
        <f t="shared" si="2"/>
        <v>0</v>
      </c>
    </row>
    <row r="41" spans="1:14" ht="39.75" customHeight="1">
      <c r="A41" s="943"/>
      <c r="B41" s="1749"/>
      <c r="C41" s="973"/>
      <c r="D41" s="817" t="s">
        <v>2267</v>
      </c>
      <c r="E41" s="817" t="s">
        <v>2268</v>
      </c>
      <c r="F41" s="973"/>
      <c r="G41" s="973"/>
      <c r="H41" s="817" t="s">
        <v>1123</v>
      </c>
      <c r="I41" s="818" t="s">
        <v>13</v>
      </c>
      <c r="J41" s="813"/>
      <c r="K41" s="814"/>
      <c r="L41" s="845">
        <v>0</v>
      </c>
      <c r="M41" s="845"/>
      <c r="N41" s="830">
        <f t="shared" si="2"/>
        <v>0</v>
      </c>
    </row>
    <row r="42" spans="1:14" ht="39.75" customHeight="1">
      <c r="A42" s="943"/>
      <c r="B42" s="1749"/>
      <c r="C42" s="973"/>
      <c r="D42" s="817" t="s">
        <v>2269</v>
      </c>
      <c r="E42" s="817" t="s">
        <v>2270</v>
      </c>
      <c r="F42" s="973"/>
      <c r="G42" s="973"/>
      <c r="H42" s="817" t="s">
        <v>1123</v>
      </c>
      <c r="I42" s="818" t="s">
        <v>13</v>
      </c>
      <c r="J42" s="813"/>
      <c r="K42" s="814"/>
      <c r="L42" s="845">
        <v>0</v>
      </c>
      <c r="M42" s="845"/>
      <c r="N42" s="830">
        <f t="shared" si="2"/>
        <v>0</v>
      </c>
    </row>
    <row r="43" spans="1:14" ht="39.75" customHeight="1">
      <c r="A43" s="943"/>
      <c r="B43" s="1749"/>
      <c r="C43" s="973"/>
      <c r="D43" s="817" t="s">
        <v>2271</v>
      </c>
      <c r="E43" s="817" t="s">
        <v>2272</v>
      </c>
      <c r="F43" s="973"/>
      <c r="G43" s="973"/>
      <c r="H43" s="817" t="s">
        <v>1123</v>
      </c>
      <c r="I43" s="818" t="s">
        <v>13</v>
      </c>
      <c r="J43" s="813"/>
      <c r="K43" s="814"/>
      <c r="L43" s="845">
        <v>0</v>
      </c>
      <c r="M43" s="845"/>
      <c r="N43" s="830">
        <f t="shared" si="2"/>
        <v>0</v>
      </c>
    </row>
    <row r="44" spans="1:14" ht="39.75" customHeight="1">
      <c r="A44" s="943"/>
      <c r="B44" s="1749"/>
      <c r="C44" s="973"/>
      <c r="D44" s="817" t="s">
        <v>2273</v>
      </c>
      <c r="E44" s="817" t="s">
        <v>2274</v>
      </c>
      <c r="F44" s="973"/>
      <c r="G44" s="973"/>
      <c r="H44" s="817" t="s">
        <v>1123</v>
      </c>
      <c r="I44" s="818" t="s">
        <v>13</v>
      </c>
      <c r="J44" s="813"/>
      <c r="K44" s="814"/>
      <c r="L44" s="845">
        <v>0</v>
      </c>
      <c r="M44" s="845"/>
      <c r="N44" s="830">
        <f t="shared" si="2"/>
        <v>0</v>
      </c>
    </row>
    <row r="45" spans="1:14" ht="40.5" customHeight="1">
      <c r="A45" s="943"/>
      <c r="B45" s="1749"/>
      <c r="C45" s="973"/>
      <c r="D45" s="817" t="s">
        <v>2275</v>
      </c>
      <c r="E45" s="817" t="s">
        <v>2276</v>
      </c>
      <c r="F45" s="973"/>
      <c r="G45" s="973"/>
      <c r="H45" s="817" t="s">
        <v>1123</v>
      </c>
      <c r="I45" s="818" t="s">
        <v>13</v>
      </c>
      <c r="J45" s="813"/>
      <c r="K45" s="814"/>
      <c r="L45" s="845">
        <v>0</v>
      </c>
      <c r="M45" s="845"/>
      <c r="N45" s="830">
        <f t="shared" si="2"/>
        <v>0</v>
      </c>
    </row>
    <row r="46" spans="1:14" ht="41.25" customHeight="1">
      <c r="A46" s="943"/>
      <c r="B46" s="1749"/>
      <c r="C46" s="973"/>
      <c r="D46" s="817" t="s">
        <v>2277</v>
      </c>
      <c r="E46" s="817" t="s">
        <v>2278</v>
      </c>
      <c r="F46" s="973"/>
      <c r="G46" s="973"/>
      <c r="H46" s="817" t="s">
        <v>1123</v>
      </c>
      <c r="I46" s="818" t="s">
        <v>13</v>
      </c>
      <c r="J46" s="813"/>
      <c r="K46" s="814"/>
      <c r="L46" s="845">
        <v>0</v>
      </c>
      <c r="M46" s="845"/>
      <c r="N46" s="830">
        <f t="shared" si="2"/>
        <v>0</v>
      </c>
    </row>
    <row r="47" spans="1:14" ht="42" customHeight="1">
      <c r="A47" s="943"/>
      <c r="B47" s="1749"/>
      <c r="C47" s="973"/>
      <c r="D47" s="817" t="s">
        <v>2264</v>
      </c>
      <c r="E47" s="817" t="s">
        <v>2279</v>
      </c>
      <c r="F47" s="973"/>
      <c r="G47" s="973"/>
      <c r="H47" s="817" t="s">
        <v>1123</v>
      </c>
      <c r="I47" s="818" t="s">
        <v>13</v>
      </c>
      <c r="J47" s="813"/>
      <c r="K47" s="814"/>
      <c r="L47" s="845">
        <v>0</v>
      </c>
      <c r="M47" s="845"/>
      <c r="N47" s="830">
        <f t="shared" si="2"/>
        <v>0</v>
      </c>
    </row>
    <row r="48" spans="1:14" ht="30" customHeight="1">
      <c r="A48" s="943"/>
      <c r="B48" s="1749"/>
      <c r="C48" s="973"/>
      <c r="D48" s="817" t="s">
        <v>2280</v>
      </c>
      <c r="E48" s="817" t="s">
        <v>2281</v>
      </c>
      <c r="F48" s="973"/>
      <c r="G48" s="973"/>
      <c r="H48" s="817" t="s">
        <v>1123</v>
      </c>
      <c r="I48" s="818" t="s">
        <v>13</v>
      </c>
      <c r="J48" s="813"/>
      <c r="K48" s="814"/>
      <c r="L48" s="845">
        <v>0</v>
      </c>
      <c r="M48" s="845"/>
      <c r="N48" s="830">
        <f t="shared" si="2"/>
        <v>0</v>
      </c>
    </row>
    <row r="49" spans="1:15" ht="39.75" customHeight="1">
      <c r="A49" s="943"/>
      <c r="B49" s="1749"/>
      <c r="C49" s="973"/>
      <c r="D49" s="817" t="s">
        <v>2253</v>
      </c>
      <c r="E49" s="817" t="s">
        <v>2282</v>
      </c>
      <c r="F49" s="973"/>
      <c r="G49" s="973"/>
      <c r="H49" s="817" t="s">
        <v>1123</v>
      </c>
      <c r="I49" s="818" t="s">
        <v>13</v>
      </c>
      <c r="J49" s="813"/>
      <c r="K49" s="814"/>
      <c r="L49" s="845">
        <v>0</v>
      </c>
      <c r="M49" s="845"/>
      <c r="N49" s="830">
        <f t="shared" si="2"/>
        <v>0</v>
      </c>
    </row>
    <row r="50" spans="1:15" ht="57" customHeight="1">
      <c r="A50" s="950">
        <v>2</v>
      </c>
      <c r="B50" s="1749"/>
      <c r="C50" s="973"/>
      <c r="D50" s="2184" t="s">
        <v>1125</v>
      </c>
      <c r="E50" s="817"/>
      <c r="F50" s="817" t="s">
        <v>1568</v>
      </c>
      <c r="G50" s="818"/>
      <c r="H50" s="822"/>
      <c r="I50" s="823"/>
      <c r="J50" s="813"/>
      <c r="K50" s="814"/>
      <c r="L50" s="824">
        <f>L51+L55+L62+L65+L66+L82+L83+L84+L85+L88+L90+L101+L106</f>
        <v>43707124000</v>
      </c>
      <c r="M50" s="846">
        <f>M51+M55+M62+M65+M66+M82+M83+M84+M85+M88+M90+M101+M106+M80+M81</f>
        <v>56281028950</v>
      </c>
      <c r="N50" s="816">
        <f>M50-L50</f>
        <v>12573904950</v>
      </c>
      <c r="O50" s="1508" t="s">
        <v>2910</v>
      </c>
    </row>
    <row r="51" spans="1:15" ht="42.75" customHeight="1">
      <c r="A51" s="943"/>
      <c r="B51" s="1749"/>
      <c r="C51" s="973"/>
      <c r="D51" s="821" t="s">
        <v>1138</v>
      </c>
      <c r="E51" s="817" t="s">
        <v>14</v>
      </c>
      <c r="F51" s="973"/>
      <c r="G51" s="973"/>
      <c r="H51" s="817" t="s">
        <v>1139</v>
      </c>
      <c r="I51" s="818"/>
      <c r="J51" s="813"/>
      <c r="K51" s="814"/>
      <c r="L51" s="815">
        <v>294700000</v>
      </c>
      <c r="M51" s="815">
        <f>+[1]Sheet1!$K$255</f>
        <v>414700000</v>
      </c>
      <c r="N51" s="816">
        <f>M51-L51</f>
        <v>120000000</v>
      </c>
    </row>
    <row r="52" spans="1:15" ht="41.25" customHeight="1">
      <c r="A52" s="943"/>
      <c r="B52" s="1749"/>
      <c r="C52" s="973"/>
      <c r="D52" s="817" t="s">
        <v>2283</v>
      </c>
      <c r="E52" s="817" t="s">
        <v>2284</v>
      </c>
      <c r="F52" s="973"/>
      <c r="G52" s="973"/>
      <c r="H52" s="817" t="s">
        <v>1123</v>
      </c>
      <c r="I52" s="818" t="s">
        <v>13</v>
      </c>
      <c r="J52" s="813"/>
      <c r="K52" s="814"/>
      <c r="L52" s="845"/>
      <c r="M52" s="845"/>
      <c r="N52" s="830">
        <f t="shared" ref="N52:N54" si="3">M52-L52</f>
        <v>0</v>
      </c>
    </row>
    <row r="53" spans="1:15" ht="42" customHeight="1">
      <c r="A53" s="943"/>
      <c r="B53" s="1749"/>
      <c r="C53" s="973"/>
      <c r="D53" s="817" t="s">
        <v>2285</v>
      </c>
      <c r="E53" s="817" t="s">
        <v>2286</v>
      </c>
      <c r="F53" s="973"/>
      <c r="G53" s="973"/>
      <c r="H53" s="817" t="s">
        <v>1118</v>
      </c>
      <c r="I53" s="818" t="s">
        <v>13</v>
      </c>
      <c r="J53" s="813"/>
      <c r="K53" s="814"/>
      <c r="L53" s="845"/>
      <c r="M53" s="845"/>
      <c r="N53" s="830">
        <f t="shared" si="3"/>
        <v>0</v>
      </c>
    </row>
    <row r="54" spans="1:15" ht="35.25" customHeight="1">
      <c r="A54" s="943"/>
      <c r="B54" s="1749"/>
      <c r="C54" s="973"/>
      <c r="D54" s="817" t="s">
        <v>2287</v>
      </c>
      <c r="E54" s="817" t="s">
        <v>2288</v>
      </c>
      <c r="F54" s="973"/>
      <c r="G54" s="973"/>
      <c r="H54" s="817" t="s">
        <v>1118</v>
      </c>
      <c r="I54" s="818" t="s">
        <v>13</v>
      </c>
      <c r="J54" s="813"/>
      <c r="K54" s="814"/>
      <c r="L54" s="845"/>
      <c r="M54" s="845"/>
      <c r="N54" s="830">
        <f t="shared" si="3"/>
        <v>0</v>
      </c>
    </row>
    <row r="55" spans="1:15" ht="30" customHeight="1">
      <c r="A55" s="943"/>
      <c r="B55" s="1749"/>
      <c r="C55" s="973"/>
      <c r="D55" s="2184" t="s">
        <v>1130</v>
      </c>
      <c r="E55" s="817" t="s">
        <v>14</v>
      </c>
      <c r="F55" s="817" t="s">
        <v>1135</v>
      </c>
      <c r="G55" s="818"/>
      <c r="H55" s="945"/>
      <c r="I55" s="946"/>
      <c r="J55" s="813"/>
      <c r="K55" s="814"/>
      <c r="L55" s="824">
        <f>+[1]Sheet1!$J$256</f>
        <v>472950000</v>
      </c>
      <c r="M55" s="824">
        <f>+[1]Sheet1!$K$256</f>
        <v>1240263550</v>
      </c>
      <c r="N55" s="816">
        <f>M55-L55</f>
        <v>767313550</v>
      </c>
    </row>
    <row r="56" spans="1:15" ht="39.75" customHeight="1">
      <c r="A56" s="943"/>
      <c r="B56" s="1749"/>
      <c r="C56" s="973"/>
      <c r="D56" s="817" t="s">
        <v>2289</v>
      </c>
      <c r="E56" s="817" t="s">
        <v>962</v>
      </c>
      <c r="F56" s="973"/>
      <c r="G56" s="973"/>
      <c r="H56" s="817"/>
      <c r="I56" s="818" t="s">
        <v>1572</v>
      </c>
      <c r="J56" s="813"/>
      <c r="K56" s="814"/>
      <c r="L56" s="845">
        <v>0</v>
      </c>
      <c r="M56" s="845"/>
      <c r="N56" s="830">
        <f t="shared" ref="N56:N61" si="4">M56-L56</f>
        <v>0</v>
      </c>
    </row>
    <row r="57" spans="1:15" ht="41.25" customHeight="1">
      <c r="A57" s="943"/>
      <c r="B57" s="1749"/>
      <c r="C57" s="973"/>
      <c r="D57" s="817" t="s">
        <v>2290</v>
      </c>
      <c r="E57" s="817" t="s">
        <v>2291</v>
      </c>
      <c r="F57" s="973"/>
      <c r="G57" s="973"/>
      <c r="H57" s="817"/>
      <c r="I57" s="818" t="s">
        <v>13</v>
      </c>
      <c r="J57" s="813"/>
      <c r="K57" s="814"/>
      <c r="L57" s="845">
        <v>0</v>
      </c>
      <c r="M57" s="845"/>
      <c r="N57" s="830">
        <f t="shared" si="4"/>
        <v>0</v>
      </c>
    </row>
    <row r="58" spans="1:15" ht="40.5" customHeight="1">
      <c r="A58" s="943"/>
      <c r="B58" s="1749"/>
      <c r="C58" s="973"/>
      <c r="D58" s="817" t="s">
        <v>1130</v>
      </c>
      <c r="E58" s="817" t="s">
        <v>2251</v>
      </c>
      <c r="F58" s="973"/>
      <c r="G58" s="973"/>
      <c r="H58" s="817"/>
      <c r="I58" s="818" t="s">
        <v>13</v>
      </c>
      <c r="J58" s="813"/>
      <c r="K58" s="814"/>
      <c r="L58" s="845">
        <v>0</v>
      </c>
      <c r="M58" s="845"/>
      <c r="N58" s="830">
        <f t="shared" si="4"/>
        <v>0</v>
      </c>
    </row>
    <row r="59" spans="1:15" ht="42.75" customHeight="1">
      <c r="A59" s="943"/>
      <c r="B59" s="1749"/>
      <c r="C59" s="973"/>
      <c r="D59" s="817" t="s">
        <v>2292</v>
      </c>
      <c r="E59" s="817" t="s">
        <v>2293</v>
      </c>
      <c r="F59" s="973"/>
      <c r="G59" s="973"/>
      <c r="H59" s="817"/>
      <c r="I59" s="818" t="s">
        <v>2294</v>
      </c>
      <c r="J59" s="813"/>
      <c r="K59" s="814"/>
      <c r="L59" s="845">
        <v>0</v>
      </c>
      <c r="M59" s="845"/>
      <c r="N59" s="830">
        <f t="shared" si="4"/>
        <v>0</v>
      </c>
    </row>
    <row r="60" spans="1:15" ht="40.5" customHeight="1">
      <c r="A60" s="943"/>
      <c r="B60" s="1749"/>
      <c r="C60" s="973"/>
      <c r="D60" s="817" t="s">
        <v>2292</v>
      </c>
      <c r="E60" s="817" t="s">
        <v>2293</v>
      </c>
      <c r="F60" s="973"/>
      <c r="G60" s="973"/>
      <c r="H60" s="817"/>
      <c r="I60" s="818" t="s">
        <v>2294</v>
      </c>
      <c r="J60" s="813"/>
      <c r="K60" s="814"/>
      <c r="L60" s="845">
        <v>0</v>
      </c>
      <c r="M60" s="845"/>
      <c r="N60" s="830">
        <f t="shared" si="4"/>
        <v>0</v>
      </c>
    </row>
    <row r="61" spans="1:15" ht="36" customHeight="1">
      <c r="A61" s="943"/>
      <c r="B61" s="1749"/>
      <c r="C61" s="973"/>
      <c r="D61" s="817" t="s">
        <v>2295</v>
      </c>
      <c r="E61" s="817" t="s">
        <v>2293</v>
      </c>
      <c r="F61" s="973"/>
      <c r="G61" s="973"/>
      <c r="H61" s="817"/>
      <c r="I61" s="818" t="s">
        <v>2294</v>
      </c>
      <c r="J61" s="813"/>
      <c r="K61" s="814"/>
      <c r="L61" s="845">
        <v>0</v>
      </c>
      <c r="M61" s="845"/>
      <c r="N61" s="830">
        <f t="shared" si="4"/>
        <v>0</v>
      </c>
    </row>
    <row r="62" spans="1:15" ht="84" customHeight="1">
      <c r="A62" s="943"/>
      <c r="B62" s="1749"/>
      <c r="C62" s="973"/>
      <c r="D62" s="821" t="s">
        <v>1140</v>
      </c>
      <c r="E62" s="817" t="s">
        <v>14</v>
      </c>
      <c r="F62" s="817" t="s">
        <v>1141</v>
      </c>
      <c r="G62" s="818"/>
      <c r="H62" s="945"/>
      <c r="I62" s="946"/>
      <c r="J62" s="813"/>
      <c r="K62" s="814"/>
      <c r="L62" s="824">
        <v>233550000</v>
      </c>
      <c r="M62" s="815">
        <f>+[1]Sheet1!$K$257</f>
        <v>2055457000</v>
      </c>
      <c r="N62" s="816">
        <f>M62-L62</f>
        <v>1821907000</v>
      </c>
    </row>
    <row r="63" spans="1:15" ht="48.75" customHeight="1">
      <c r="A63" s="943"/>
      <c r="B63" s="1749"/>
      <c r="C63" s="973"/>
      <c r="D63" s="817" t="s">
        <v>2296</v>
      </c>
      <c r="E63" s="817" t="s">
        <v>2297</v>
      </c>
      <c r="F63" s="973"/>
      <c r="G63" s="973"/>
      <c r="H63" s="817"/>
      <c r="I63" s="818" t="s">
        <v>13</v>
      </c>
      <c r="J63" s="813"/>
      <c r="K63" s="814"/>
      <c r="L63" s="845">
        <v>0</v>
      </c>
      <c r="M63" s="845"/>
      <c r="N63" s="830">
        <f t="shared" ref="N63:N64" si="5">M63-L63</f>
        <v>0</v>
      </c>
    </row>
    <row r="64" spans="1:15" ht="43.5" customHeight="1">
      <c r="A64" s="943"/>
      <c r="B64" s="1749"/>
      <c r="C64" s="973"/>
      <c r="D64" s="817" t="s">
        <v>2298</v>
      </c>
      <c r="E64" s="817" t="s">
        <v>2297</v>
      </c>
      <c r="F64" s="973"/>
      <c r="G64" s="973"/>
      <c r="H64" s="817"/>
      <c r="I64" s="818" t="s">
        <v>13</v>
      </c>
      <c r="J64" s="813"/>
      <c r="K64" s="814"/>
      <c r="L64" s="845">
        <v>0</v>
      </c>
      <c r="M64" s="845"/>
      <c r="N64" s="830">
        <f t="shared" si="5"/>
        <v>0</v>
      </c>
    </row>
    <row r="65" spans="1:14" ht="68.25" customHeight="1">
      <c r="A65" s="943"/>
      <c r="B65" s="1749"/>
      <c r="C65" s="973"/>
      <c r="D65" s="821" t="s">
        <v>1136</v>
      </c>
      <c r="E65" s="817" t="s">
        <v>14</v>
      </c>
      <c r="F65" s="817" t="s">
        <v>1137</v>
      </c>
      <c r="G65" s="818"/>
      <c r="H65" s="817"/>
      <c r="I65" s="818"/>
      <c r="J65" s="813"/>
      <c r="K65" s="814"/>
      <c r="L65" s="847">
        <v>1468480000</v>
      </c>
      <c r="M65" s="815">
        <f>+[1]Sheet1!$K$258</f>
        <v>1854352000</v>
      </c>
      <c r="N65" s="816">
        <f>M65-L65</f>
        <v>385872000</v>
      </c>
    </row>
    <row r="66" spans="1:14" ht="57" customHeight="1">
      <c r="A66" s="943"/>
      <c r="B66" s="1749"/>
      <c r="C66" s="973"/>
      <c r="D66" s="821" t="s">
        <v>1128</v>
      </c>
      <c r="E66" s="817" t="s">
        <v>14</v>
      </c>
      <c r="F66" s="817" t="s">
        <v>1129</v>
      </c>
      <c r="G66" s="818"/>
      <c r="H66" s="945"/>
      <c r="I66" s="946"/>
      <c r="J66" s="813"/>
      <c r="K66" s="814"/>
      <c r="L66" s="815">
        <f>+[1]Sheet1!$J$259</f>
        <v>1706400000</v>
      </c>
      <c r="M66" s="815">
        <f>+[1]Sheet1!$K$259</f>
        <v>1706650000</v>
      </c>
      <c r="N66" s="816">
        <f>M66-L66</f>
        <v>250000</v>
      </c>
    </row>
    <row r="67" spans="1:14" ht="45" customHeight="1">
      <c r="A67" s="943"/>
      <c r="B67" s="1749"/>
      <c r="C67" s="973"/>
      <c r="D67" s="817" t="s">
        <v>2299</v>
      </c>
      <c r="E67" s="817" t="s">
        <v>2300</v>
      </c>
      <c r="F67" s="973"/>
      <c r="G67" s="973"/>
      <c r="H67" s="817" t="s">
        <v>1132</v>
      </c>
      <c r="I67" s="818" t="s">
        <v>13</v>
      </c>
      <c r="J67" s="813"/>
      <c r="K67" s="814"/>
      <c r="L67" s="845">
        <v>0</v>
      </c>
      <c r="M67" s="845"/>
      <c r="N67" s="830">
        <f t="shared" ref="N67:N80" si="6">M67-L67</f>
        <v>0</v>
      </c>
    </row>
    <row r="68" spans="1:14" ht="38.25" customHeight="1">
      <c r="A68" s="943"/>
      <c r="B68" s="1749"/>
      <c r="C68" s="973"/>
      <c r="D68" s="817" t="s">
        <v>1569</v>
      </c>
      <c r="E68" s="817" t="s">
        <v>2301</v>
      </c>
      <c r="F68" s="973"/>
      <c r="G68" s="973"/>
      <c r="H68" s="817" t="s">
        <v>1132</v>
      </c>
      <c r="I68" s="818" t="s">
        <v>13</v>
      </c>
      <c r="J68" s="813"/>
      <c r="K68" s="814"/>
      <c r="L68" s="845">
        <v>0</v>
      </c>
      <c r="M68" s="845"/>
      <c r="N68" s="830">
        <f t="shared" si="6"/>
        <v>0</v>
      </c>
    </row>
    <row r="69" spans="1:14" ht="43.5" customHeight="1">
      <c r="A69" s="943"/>
      <c r="B69" s="1749"/>
      <c r="C69" s="973"/>
      <c r="D69" s="817" t="s">
        <v>2302</v>
      </c>
      <c r="E69" s="817" t="s">
        <v>2303</v>
      </c>
      <c r="F69" s="973"/>
      <c r="G69" s="973"/>
      <c r="H69" s="817" t="s">
        <v>1132</v>
      </c>
      <c r="I69" s="818" t="s">
        <v>13</v>
      </c>
      <c r="J69" s="813"/>
      <c r="K69" s="814"/>
      <c r="L69" s="845">
        <v>0</v>
      </c>
      <c r="M69" s="845"/>
      <c r="N69" s="830">
        <f t="shared" si="6"/>
        <v>0</v>
      </c>
    </row>
    <row r="70" spans="1:14" ht="34.5" customHeight="1">
      <c r="A70" s="943"/>
      <c r="B70" s="1749"/>
      <c r="C70" s="973"/>
      <c r="D70" s="817" t="s">
        <v>2304</v>
      </c>
      <c r="E70" s="817" t="s">
        <v>2305</v>
      </c>
      <c r="F70" s="973"/>
      <c r="G70" s="973"/>
      <c r="H70" s="817" t="s">
        <v>1134</v>
      </c>
      <c r="I70" s="818" t="s">
        <v>13</v>
      </c>
      <c r="J70" s="813"/>
      <c r="K70" s="814"/>
      <c r="L70" s="845">
        <v>0</v>
      </c>
      <c r="M70" s="845"/>
      <c r="N70" s="830">
        <f t="shared" si="6"/>
        <v>0</v>
      </c>
    </row>
    <row r="71" spans="1:14" ht="62.25" customHeight="1">
      <c r="A71" s="943"/>
      <c r="B71" s="1749"/>
      <c r="C71" s="973"/>
      <c r="D71" s="817" t="s">
        <v>1133</v>
      </c>
      <c r="E71" s="817" t="s">
        <v>2306</v>
      </c>
      <c r="F71" s="973"/>
      <c r="G71" s="973"/>
      <c r="H71" s="817" t="s">
        <v>1127</v>
      </c>
      <c r="I71" s="818" t="s">
        <v>13</v>
      </c>
      <c r="J71" s="813"/>
      <c r="K71" s="814"/>
      <c r="L71" s="845">
        <v>0</v>
      </c>
      <c r="M71" s="845"/>
      <c r="N71" s="830">
        <f t="shared" si="6"/>
        <v>0</v>
      </c>
    </row>
    <row r="72" spans="1:14" ht="35.25" customHeight="1">
      <c r="A72" s="943"/>
      <c r="B72" s="1749"/>
      <c r="C72" s="973"/>
      <c r="D72" s="817" t="s">
        <v>2302</v>
      </c>
      <c r="E72" s="817" t="s">
        <v>2307</v>
      </c>
      <c r="F72" s="973"/>
      <c r="G72" s="973"/>
      <c r="H72" s="817" t="s">
        <v>1127</v>
      </c>
      <c r="I72" s="818" t="s">
        <v>13</v>
      </c>
      <c r="J72" s="813"/>
      <c r="K72" s="814"/>
      <c r="L72" s="845">
        <v>0</v>
      </c>
      <c r="M72" s="845"/>
      <c r="N72" s="830">
        <f t="shared" si="6"/>
        <v>0</v>
      </c>
    </row>
    <row r="73" spans="1:14" ht="40.5" customHeight="1">
      <c r="A73" s="943"/>
      <c r="B73" s="1749"/>
      <c r="C73" s="973"/>
      <c r="D73" s="817" t="s">
        <v>2302</v>
      </c>
      <c r="E73" s="817" t="s">
        <v>2308</v>
      </c>
      <c r="F73" s="973"/>
      <c r="G73" s="973"/>
      <c r="H73" s="817" t="s">
        <v>1127</v>
      </c>
      <c r="I73" s="818" t="s">
        <v>13</v>
      </c>
      <c r="J73" s="813"/>
      <c r="K73" s="814"/>
      <c r="L73" s="845">
        <v>0</v>
      </c>
      <c r="M73" s="845"/>
      <c r="N73" s="830">
        <f t="shared" si="6"/>
        <v>0</v>
      </c>
    </row>
    <row r="74" spans="1:14" ht="39" customHeight="1">
      <c r="A74" s="943"/>
      <c r="B74" s="1749"/>
      <c r="C74" s="973"/>
      <c r="D74" s="817" t="s">
        <v>2302</v>
      </c>
      <c r="E74" s="817" t="s">
        <v>2309</v>
      </c>
      <c r="F74" s="973"/>
      <c r="G74" s="973"/>
      <c r="H74" s="817"/>
      <c r="I74" s="818" t="s">
        <v>13</v>
      </c>
      <c r="J74" s="813"/>
      <c r="K74" s="814"/>
      <c r="L74" s="845">
        <v>0</v>
      </c>
      <c r="M74" s="845"/>
      <c r="N74" s="830">
        <f t="shared" si="6"/>
        <v>0</v>
      </c>
    </row>
    <row r="75" spans="1:14" ht="54.75" customHeight="1">
      <c r="A75" s="943"/>
      <c r="B75" s="1749"/>
      <c r="C75" s="973"/>
      <c r="D75" s="817" t="s">
        <v>2302</v>
      </c>
      <c r="E75" s="817" t="s">
        <v>2310</v>
      </c>
      <c r="F75" s="973"/>
      <c r="G75" s="973"/>
      <c r="H75" s="817"/>
      <c r="I75" s="818" t="s">
        <v>13</v>
      </c>
      <c r="J75" s="813"/>
      <c r="K75" s="814"/>
      <c r="L75" s="845">
        <v>0</v>
      </c>
      <c r="M75" s="845"/>
      <c r="N75" s="830">
        <f t="shared" si="6"/>
        <v>0</v>
      </c>
    </row>
    <row r="76" spans="1:14" ht="47.25" customHeight="1">
      <c r="A76" s="943"/>
      <c r="B76" s="1749"/>
      <c r="C76" s="973"/>
      <c r="D76" s="817" t="s">
        <v>2311</v>
      </c>
      <c r="E76" s="817" t="s">
        <v>2312</v>
      </c>
      <c r="F76" s="973"/>
      <c r="G76" s="973"/>
      <c r="H76" s="817"/>
      <c r="I76" s="818" t="s">
        <v>13</v>
      </c>
      <c r="J76" s="813"/>
      <c r="K76" s="814"/>
      <c r="L76" s="845">
        <v>0</v>
      </c>
      <c r="M76" s="845"/>
      <c r="N76" s="830">
        <f t="shared" si="6"/>
        <v>0</v>
      </c>
    </row>
    <row r="77" spans="1:14" ht="48.75" customHeight="1">
      <c r="A77" s="943"/>
      <c r="B77" s="1749"/>
      <c r="C77" s="973"/>
      <c r="D77" s="817" t="s">
        <v>2313</v>
      </c>
      <c r="E77" s="817" t="s">
        <v>2314</v>
      </c>
      <c r="F77" s="973"/>
      <c r="G77" s="973"/>
      <c r="H77" s="817"/>
      <c r="I77" s="818" t="s">
        <v>13</v>
      </c>
      <c r="J77" s="813"/>
      <c r="K77" s="814"/>
      <c r="L77" s="845">
        <v>0</v>
      </c>
      <c r="M77" s="845"/>
      <c r="N77" s="830">
        <f t="shared" si="6"/>
        <v>0</v>
      </c>
    </row>
    <row r="78" spans="1:14" ht="64.5" customHeight="1">
      <c r="A78" s="943"/>
      <c r="B78" s="1749"/>
      <c r="C78" s="973"/>
      <c r="D78" s="817" t="s">
        <v>2302</v>
      </c>
      <c r="E78" s="817" t="s">
        <v>2315</v>
      </c>
      <c r="F78" s="973"/>
      <c r="G78" s="973"/>
      <c r="H78" s="817"/>
      <c r="I78" s="818" t="s">
        <v>13</v>
      </c>
      <c r="J78" s="813"/>
      <c r="K78" s="814"/>
      <c r="L78" s="845">
        <v>0</v>
      </c>
      <c r="M78" s="845"/>
      <c r="N78" s="830">
        <f t="shared" si="6"/>
        <v>0</v>
      </c>
    </row>
    <row r="79" spans="1:14" ht="39" customHeight="1">
      <c r="A79" s="943"/>
      <c r="B79" s="1749"/>
      <c r="C79" s="973"/>
      <c r="D79" s="817" t="s">
        <v>2302</v>
      </c>
      <c r="E79" s="817" t="s">
        <v>2316</v>
      </c>
      <c r="F79" s="973"/>
      <c r="G79" s="973"/>
      <c r="H79" s="817"/>
      <c r="I79" s="818" t="s">
        <v>13</v>
      </c>
      <c r="J79" s="813"/>
      <c r="K79" s="814"/>
      <c r="L79" s="845">
        <v>0</v>
      </c>
      <c r="M79" s="845"/>
      <c r="N79" s="830">
        <f t="shared" si="6"/>
        <v>0</v>
      </c>
    </row>
    <row r="80" spans="1:14" ht="39" customHeight="1">
      <c r="A80" s="943"/>
      <c r="B80" s="1749"/>
      <c r="C80" s="1527"/>
      <c r="D80" s="821" t="str">
        <f>+[1]Sheet1!$I$260</f>
        <v>Peningkatan Jalan dan Jembatan Kabupaten (DAK)</v>
      </c>
      <c r="E80" s="817"/>
      <c r="F80" s="1527"/>
      <c r="G80" s="1527"/>
      <c r="H80" s="817"/>
      <c r="I80" s="818"/>
      <c r="J80" s="813"/>
      <c r="K80" s="814"/>
      <c r="L80" s="845">
        <v>0</v>
      </c>
      <c r="M80" s="824">
        <f>+[1]Sheet1!$K$260</f>
        <v>9000000000</v>
      </c>
      <c r="N80" s="816">
        <f t="shared" si="6"/>
        <v>9000000000</v>
      </c>
    </row>
    <row r="81" spans="1:14" ht="39" customHeight="1">
      <c r="A81" s="943"/>
      <c r="B81" s="1749"/>
      <c r="C81" s="1527"/>
      <c r="D81" s="821" t="str">
        <f>+[1]Sheet1!$I$261</f>
        <v>Pembangunan jalan (DAK)</v>
      </c>
      <c r="E81" s="817"/>
      <c r="F81" s="1527"/>
      <c r="G81" s="1527"/>
      <c r="H81" s="817"/>
      <c r="I81" s="818"/>
      <c r="J81" s="813"/>
      <c r="K81" s="814"/>
      <c r="L81" s="845"/>
      <c r="M81" s="824">
        <f>+[1]Sheet1!$K$261</f>
        <v>4184592000</v>
      </c>
      <c r="N81" s="816"/>
    </row>
    <row r="82" spans="1:14" ht="45.75" customHeight="1">
      <c r="A82" s="943"/>
      <c r="B82" s="1749"/>
      <c r="C82" s="973"/>
      <c r="D82" s="821" t="s">
        <v>2317</v>
      </c>
      <c r="E82" s="817"/>
      <c r="F82" s="973"/>
      <c r="G82" s="973"/>
      <c r="H82" s="817"/>
      <c r="I82" s="818"/>
      <c r="J82" s="813"/>
      <c r="K82" s="814"/>
      <c r="L82" s="815">
        <v>1405000000</v>
      </c>
      <c r="M82" s="815">
        <f>+[1]Sheet1!$K$262</f>
        <v>1455000000</v>
      </c>
      <c r="N82" s="816">
        <f>M82-L82</f>
        <v>50000000</v>
      </c>
    </row>
    <row r="83" spans="1:14" ht="42.75" customHeight="1">
      <c r="A83" s="943"/>
      <c r="B83" s="1749"/>
      <c r="C83" s="973"/>
      <c r="D83" s="821" t="s">
        <v>2318</v>
      </c>
      <c r="E83" s="817"/>
      <c r="F83" s="973"/>
      <c r="G83" s="973"/>
      <c r="H83" s="817"/>
      <c r="I83" s="818"/>
      <c r="J83" s="813"/>
      <c r="K83" s="814"/>
      <c r="L83" s="815">
        <v>110000000</v>
      </c>
      <c r="M83" s="815">
        <f>+[1]Sheet1!$K$263</f>
        <v>110000000</v>
      </c>
      <c r="N83" s="816">
        <f>M83-L83</f>
        <v>0</v>
      </c>
    </row>
    <row r="84" spans="1:14" ht="42" customHeight="1">
      <c r="A84" s="943"/>
      <c r="B84" s="1749"/>
      <c r="C84" s="973"/>
      <c r="D84" s="821" t="s">
        <v>2319</v>
      </c>
      <c r="E84" s="817"/>
      <c r="F84" s="973"/>
      <c r="G84" s="973"/>
      <c r="H84" s="817"/>
      <c r="I84" s="818"/>
      <c r="J84" s="813"/>
      <c r="K84" s="814"/>
      <c r="L84" s="815">
        <v>731000000</v>
      </c>
      <c r="M84" s="815">
        <f>+[1]Sheet1!$K$264</f>
        <v>750000000</v>
      </c>
      <c r="N84" s="816">
        <f t="shared" ref="N84:N131" si="7">M84-L84</f>
        <v>19000000</v>
      </c>
    </row>
    <row r="85" spans="1:14" ht="42.75" customHeight="1">
      <c r="A85" s="943"/>
      <c r="B85" s="1749"/>
      <c r="C85" s="973"/>
      <c r="D85" s="821" t="s">
        <v>2320</v>
      </c>
      <c r="E85" s="817"/>
      <c r="F85" s="973"/>
      <c r="G85" s="973"/>
      <c r="H85" s="817"/>
      <c r="I85" s="818"/>
      <c r="J85" s="813"/>
      <c r="K85" s="814"/>
      <c r="L85" s="815">
        <v>5386400000</v>
      </c>
      <c r="M85" s="815">
        <f>+[1]Sheet1!$K$265</f>
        <v>5001229400</v>
      </c>
      <c r="N85" s="816">
        <f t="shared" si="7"/>
        <v>-385170600</v>
      </c>
    </row>
    <row r="86" spans="1:14" ht="30.75" customHeight="1">
      <c r="A86" s="943"/>
      <c r="B86" s="1749"/>
      <c r="C86" s="973"/>
      <c r="D86" s="817" t="s">
        <v>2321</v>
      </c>
      <c r="E86" s="817" t="s">
        <v>2322</v>
      </c>
      <c r="F86" s="973"/>
      <c r="G86" s="973"/>
      <c r="H86" s="817"/>
      <c r="I86" s="818" t="s">
        <v>13</v>
      </c>
      <c r="J86" s="813"/>
      <c r="K86" s="814"/>
      <c r="L86" s="825">
        <v>0</v>
      </c>
      <c r="M86" s="825"/>
      <c r="N86" s="830">
        <f t="shared" si="7"/>
        <v>0</v>
      </c>
    </row>
    <row r="87" spans="1:14" ht="35.25" customHeight="1">
      <c r="A87" s="943"/>
      <c r="B87" s="1749"/>
      <c r="C87" s="973"/>
      <c r="D87" s="817" t="s">
        <v>2323</v>
      </c>
      <c r="E87" s="817" t="s">
        <v>2324</v>
      </c>
      <c r="F87" s="973"/>
      <c r="G87" s="973"/>
      <c r="H87" s="817"/>
      <c r="I87" s="818" t="s">
        <v>13</v>
      </c>
      <c r="J87" s="813"/>
      <c r="K87" s="814"/>
      <c r="L87" s="825">
        <v>0</v>
      </c>
      <c r="M87" s="825"/>
      <c r="N87" s="830">
        <f t="shared" si="7"/>
        <v>0</v>
      </c>
    </row>
    <row r="88" spans="1:14" ht="41.25" customHeight="1">
      <c r="A88" s="943"/>
      <c r="B88" s="1749"/>
      <c r="C88" s="973"/>
      <c r="D88" s="821" t="s">
        <v>2325</v>
      </c>
      <c r="E88" s="817"/>
      <c r="F88" s="973"/>
      <c r="G88" s="973"/>
      <c r="H88" s="817"/>
      <c r="I88" s="818"/>
      <c r="J88" s="813"/>
      <c r="K88" s="814"/>
      <c r="L88" s="815">
        <v>1523000000</v>
      </c>
      <c r="M88" s="815">
        <f>+[1]Sheet1!$K$266</f>
        <v>1551206000</v>
      </c>
      <c r="N88" s="816">
        <f t="shared" si="7"/>
        <v>28206000</v>
      </c>
    </row>
    <row r="89" spans="1:14" ht="36.75" customHeight="1">
      <c r="A89" s="943"/>
      <c r="B89" s="1749"/>
      <c r="C89" s="973"/>
      <c r="D89" s="817" t="s">
        <v>2326</v>
      </c>
      <c r="E89" s="817" t="s">
        <v>2327</v>
      </c>
      <c r="F89" s="973"/>
      <c r="G89" s="973"/>
      <c r="H89" s="817"/>
      <c r="I89" s="818" t="s">
        <v>13</v>
      </c>
      <c r="J89" s="813"/>
      <c r="K89" s="814"/>
      <c r="L89" s="825">
        <v>0</v>
      </c>
      <c r="M89" s="825"/>
      <c r="N89" s="830">
        <f t="shared" si="7"/>
        <v>0</v>
      </c>
    </row>
    <row r="90" spans="1:14" ht="33.75" customHeight="1">
      <c r="A90" s="943"/>
      <c r="B90" s="1749"/>
      <c r="C90" s="973"/>
      <c r="D90" s="821" t="s">
        <v>2328</v>
      </c>
      <c r="E90" s="817"/>
      <c r="F90" s="973"/>
      <c r="G90" s="973"/>
      <c r="H90" s="817"/>
      <c r="I90" s="818"/>
      <c r="J90" s="813"/>
      <c r="K90" s="814"/>
      <c r="L90" s="815">
        <f>+[1]Sheet1!$J$267</f>
        <v>8798460000</v>
      </c>
      <c r="M90" s="815">
        <f>+[1]Sheet1!$K$267</f>
        <v>6206026000</v>
      </c>
      <c r="N90" s="816">
        <f t="shared" si="7"/>
        <v>-2592434000</v>
      </c>
    </row>
    <row r="91" spans="1:14" ht="37.5" customHeight="1">
      <c r="A91" s="943"/>
      <c r="B91" s="1749"/>
      <c r="C91" s="973"/>
      <c r="D91" s="817" t="s">
        <v>2329</v>
      </c>
      <c r="E91" s="817" t="s">
        <v>2330</v>
      </c>
      <c r="F91" s="973"/>
      <c r="G91" s="973"/>
      <c r="H91" s="817"/>
      <c r="I91" s="818" t="s">
        <v>13</v>
      </c>
      <c r="J91" s="813"/>
      <c r="K91" s="814"/>
      <c r="L91" s="825">
        <v>0</v>
      </c>
      <c r="M91" s="825"/>
      <c r="N91" s="830">
        <f t="shared" si="7"/>
        <v>0</v>
      </c>
    </row>
    <row r="92" spans="1:14" ht="33.75" customHeight="1">
      <c r="A92" s="943"/>
      <c r="B92" s="1749"/>
      <c r="C92" s="973"/>
      <c r="D92" s="817" t="s">
        <v>2331</v>
      </c>
      <c r="E92" s="817" t="s">
        <v>2330</v>
      </c>
      <c r="F92" s="973"/>
      <c r="G92" s="973"/>
      <c r="H92" s="817"/>
      <c r="I92" s="818" t="s">
        <v>13</v>
      </c>
      <c r="J92" s="813"/>
      <c r="K92" s="814"/>
      <c r="L92" s="825">
        <v>0</v>
      </c>
      <c r="M92" s="825"/>
      <c r="N92" s="830">
        <f t="shared" si="7"/>
        <v>0</v>
      </c>
    </row>
    <row r="93" spans="1:14" ht="33.75" customHeight="1">
      <c r="A93" s="943"/>
      <c r="B93" s="1749"/>
      <c r="C93" s="973"/>
      <c r="D93" s="817" t="s">
        <v>2332</v>
      </c>
      <c r="E93" s="817" t="s">
        <v>2330</v>
      </c>
      <c r="F93" s="973"/>
      <c r="G93" s="973"/>
      <c r="H93" s="817"/>
      <c r="I93" s="818" t="s">
        <v>13</v>
      </c>
      <c r="J93" s="813"/>
      <c r="K93" s="814"/>
      <c r="L93" s="825">
        <v>0</v>
      </c>
      <c r="M93" s="815"/>
      <c r="N93" s="830">
        <f t="shared" si="7"/>
        <v>0</v>
      </c>
    </row>
    <row r="94" spans="1:14" ht="33.75" customHeight="1">
      <c r="A94" s="943"/>
      <c r="B94" s="1749"/>
      <c r="C94" s="973"/>
      <c r="D94" s="817" t="s">
        <v>2333</v>
      </c>
      <c r="E94" s="817" t="s">
        <v>2330</v>
      </c>
      <c r="F94" s="973"/>
      <c r="G94" s="973"/>
      <c r="H94" s="817"/>
      <c r="I94" s="818" t="s">
        <v>13</v>
      </c>
      <c r="J94" s="813"/>
      <c r="K94" s="814"/>
      <c r="L94" s="825">
        <v>0</v>
      </c>
      <c r="M94" s="815"/>
      <c r="N94" s="830">
        <f t="shared" si="7"/>
        <v>0</v>
      </c>
    </row>
    <row r="95" spans="1:14" ht="33.75" customHeight="1">
      <c r="A95" s="943"/>
      <c r="B95" s="1749"/>
      <c r="C95" s="973"/>
      <c r="D95" s="817" t="s">
        <v>2334</v>
      </c>
      <c r="E95" s="817" t="s">
        <v>2330</v>
      </c>
      <c r="F95" s="973"/>
      <c r="G95" s="973"/>
      <c r="H95" s="817"/>
      <c r="I95" s="818" t="s">
        <v>13</v>
      </c>
      <c r="J95" s="813"/>
      <c r="K95" s="814"/>
      <c r="L95" s="825">
        <v>0</v>
      </c>
      <c r="M95" s="815"/>
      <c r="N95" s="830">
        <f t="shared" si="7"/>
        <v>0</v>
      </c>
    </row>
    <row r="96" spans="1:14" ht="33.75" customHeight="1">
      <c r="A96" s="943"/>
      <c r="B96" s="1749"/>
      <c r="C96" s="973"/>
      <c r="D96" s="817" t="s">
        <v>2335</v>
      </c>
      <c r="E96" s="817" t="s">
        <v>2330</v>
      </c>
      <c r="F96" s="973"/>
      <c r="G96" s="973"/>
      <c r="H96" s="817"/>
      <c r="I96" s="818" t="s">
        <v>13</v>
      </c>
      <c r="J96" s="813"/>
      <c r="K96" s="814"/>
      <c r="L96" s="825">
        <v>0</v>
      </c>
      <c r="M96" s="815"/>
      <c r="N96" s="830">
        <f t="shared" si="7"/>
        <v>0</v>
      </c>
    </row>
    <row r="97" spans="1:15" ht="33.75" customHeight="1">
      <c r="A97" s="943"/>
      <c r="B97" s="1749"/>
      <c r="C97" s="973"/>
      <c r="D97" s="817" t="s">
        <v>2336</v>
      </c>
      <c r="E97" s="817" t="s">
        <v>2337</v>
      </c>
      <c r="F97" s="973"/>
      <c r="G97" s="973"/>
      <c r="H97" s="817"/>
      <c r="I97" s="818" t="s">
        <v>13</v>
      </c>
      <c r="J97" s="813"/>
      <c r="K97" s="814"/>
      <c r="L97" s="825">
        <v>0</v>
      </c>
      <c r="M97" s="815"/>
      <c r="N97" s="830">
        <f t="shared" si="7"/>
        <v>0</v>
      </c>
    </row>
    <row r="98" spans="1:15" ht="33.75" customHeight="1">
      <c r="A98" s="943"/>
      <c r="B98" s="1749"/>
      <c r="C98" s="973"/>
      <c r="D98" s="817" t="s">
        <v>2338</v>
      </c>
      <c r="E98" s="817" t="s">
        <v>2339</v>
      </c>
      <c r="F98" s="973"/>
      <c r="G98" s="973"/>
      <c r="H98" s="817"/>
      <c r="I98" s="818" t="s">
        <v>13</v>
      </c>
      <c r="J98" s="813"/>
      <c r="K98" s="814"/>
      <c r="L98" s="825">
        <v>0</v>
      </c>
      <c r="M98" s="825"/>
      <c r="N98" s="830">
        <f t="shared" si="7"/>
        <v>0</v>
      </c>
    </row>
    <row r="99" spans="1:15" ht="38.25" customHeight="1">
      <c r="A99" s="943"/>
      <c r="B99" s="1749"/>
      <c r="C99" s="973"/>
      <c r="D99" s="817" t="s">
        <v>2340</v>
      </c>
      <c r="E99" s="817" t="s">
        <v>2341</v>
      </c>
      <c r="F99" s="973"/>
      <c r="G99" s="973"/>
      <c r="H99" s="817"/>
      <c r="I99" s="818" t="s">
        <v>13</v>
      </c>
      <c r="J99" s="813"/>
      <c r="K99" s="814"/>
      <c r="L99" s="825">
        <v>0</v>
      </c>
      <c r="M99" s="815"/>
      <c r="N99" s="830">
        <f t="shared" si="7"/>
        <v>0</v>
      </c>
    </row>
    <row r="100" spans="1:15" ht="33.75" customHeight="1">
      <c r="A100" s="943"/>
      <c r="B100" s="1749"/>
      <c r="C100" s="973"/>
      <c r="D100" s="817" t="s">
        <v>2342</v>
      </c>
      <c r="E100" s="817" t="s">
        <v>2343</v>
      </c>
      <c r="F100" s="973"/>
      <c r="G100" s="973"/>
      <c r="H100" s="817"/>
      <c r="I100" s="818" t="s">
        <v>13</v>
      </c>
      <c r="J100" s="813"/>
      <c r="K100" s="814"/>
      <c r="L100" s="825">
        <v>0</v>
      </c>
      <c r="M100" s="815"/>
      <c r="N100" s="830">
        <f t="shared" si="7"/>
        <v>0</v>
      </c>
    </row>
    <row r="101" spans="1:15" ht="33.75" customHeight="1">
      <c r="A101" s="943"/>
      <c r="B101" s="1749"/>
      <c r="C101" s="973"/>
      <c r="D101" s="821" t="s">
        <v>2344</v>
      </c>
      <c r="E101" s="817"/>
      <c r="F101" s="973"/>
      <c r="G101" s="973"/>
      <c r="H101" s="817"/>
      <c r="I101" s="818"/>
      <c r="J101" s="813"/>
      <c r="K101" s="814"/>
      <c r="L101" s="815">
        <v>20385969000</v>
      </c>
      <c r="M101" s="815">
        <f>+[1]Sheet1!$K$268</f>
        <v>19560338000</v>
      </c>
      <c r="N101" s="816">
        <f t="shared" si="7"/>
        <v>-825631000</v>
      </c>
    </row>
    <row r="102" spans="1:15" ht="33.75" customHeight="1">
      <c r="A102" s="943"/>
      <c r="B102" s="1749"/>
      <c r="C102" s="973"/>
      <c r="D102" s="817" t="s">
        <v>2345</v>
      </c>
      <c r="E102" s="817" t="s">
        <v>2346</v>
      </c>
      <c r="F102" s="973"/>
      <c r="G102" s="973"/>
      <c r="H102" s="817"/>
      <c r="I102" s="818" t="s">
        <v>13</v>
      </c>
      <c r="J102" s="813"/>
      <c r="K102" s="814"/>
      <c r="L102" s="825">
        <v>0</v>
      </c>
      <c r="M102" s="825"/>
      <c r="N102" s="830">
        <f t="shared" si="7"/>
        <v>0</v>
      </c>
    </row>
    <row r="103" spans="1:15" ht="33.75" customHeight="1">
      <c r="A103" s="943"/>
      <c r="B103" s="1749"/>
      <c r="C103" s="973"/>
      <c r="D103" s="817" t="s">
        <v>2347</v>
      </c>
      <c r="E103" s="817" t="s">
        <v>2346</v>
      </c>
      <c r="F103" s="973"/>
      <c r="G103" s="973"/>
      <c r="H103" s="817"/>
      <c r="I103" s="818" t="s">
        <v>13</v>
      </c>
      <c r="J103" s="813"/>
      <c r="K103" s="814"/>
      <c r="L103" s="825">
        <v>0</v>
      </c>
      <c r="M103" s="825"/>
      <c r="N103" s="830">
        <f t="shared" si="7"/>
        <v>0</v>
      </c>
    </row>
    <row r="104" spans="1:15" ht="33.75" customHeight="1">
      <c r="A104" s="943"/>
      <c r="B104" s="1749"/>
      <c r="C104" s="973"/>
      <c r="D104" s="817" t="s">
        <v>2348</v>
      </c>
      <c r="E104" s="817" t="s">
        <v>2330</v>
      </c>
      <c r="F104" s="973"/>
      <c r="G104" s="973"/>
      <c r="H104" s="817"/>
      <c r="I104" s="818" t="s">
        <v>13</v>
      </c>
      <c r="J104" s="813"/>
      <c r="K104" s="814"/>
      <c r="L104" s="825">
        <v>0</v>
      </c>
      <c r="M104" s="825"/>
      <c r="N104" s="830">
        <f t="shared" si="7"/>
        <v>0</v>
      </c>
    </row>
    <row r="105" spans="1:15" ht="33.75" customHeight="1">
      <c r="A105" s="943"/>
      <c r="B105" s="1749"/>
      <c r="C105" s="973"/>
      <c r="D105" s="817" t="s">
        <v>2349</v>
      </c>
      <c r="E105" s="817" t="s">
        <v>2330</v>
      </c>
      <c r="F105" s="973"/>
      <c r="G105" s="973"/>
      <c r="H105" s="817"/>
      <c r="I105" s="818" t="s">
        <v>13</v>
      </c>
      <c r="J105" s="813"/>
      <c r="K105" s="814"/>
      <c r="L105" s="825">
        <v>0</v>
      </c>
      <c r="M105" s="825"/>
      <c r="N105" s="830">
        <f t="shared" si="7"/>
        <v>0</v>
      </c>
    </row>
    <row r="106" spans="1:15" ht="33.75" customHeight="1">
      <c r="A106" s="943"/>
      <c r="B106" s="1749"/>
      <c r="C106" s="973"/>
      <c r="D106" s="821" t="s">
        <v>2350</v>
      </c>
      <c r="E106" s="817"/>
      <c r="F106" s="973"/>
      <c r="G106" s="973"/>
      <c r="H106" s="817"/>
      <c r="I106" s="818"/>
      <c r="J106" s="813"/>
      <c r="K106" s="814"/>
      <c r="L106" s="815">
        <f>+[1]Sheet1!$J$269</f>
        <v>1191215000</v>
      </c>
      <c r="M106" s="815">
        <f>+[1]Sheet1!$K$269</f>
        <v>1191215000</v>
      </c>
      <c r="N106" s="816">
        <f t="shared" si="7"/>
        <v>0</v>
      </c>
    </row>
    <row r="107" spans="1:15" ht="39" customHeight="1">
      <c r="A107" s="943"/>
      <c r="B107" s="1749"/>
      <c r="C107" s="973"/>
      <c r="D107" s="817" t="s">
        <v>2351</v>
      </c>
      <c r="E107" s="817" t="s">
        <v>2352</v>
      </c>
      <c r="F107" s="973"/>
      <c r="G107" s="973"/>
      <c r="H107" s="817"/>
      <c r="I107" s="818" t="s">
        <v>13</v>
      </c>
      <c r="J107" s="813"/>
      <c r="K107" s="814"/>
      <c r="L107" s="825">
        <v>0</v>
      </c>
      <c r="M107" s="825"/>
      <c r="N107" s="830">
        <f t="shared" si="7"/>
        <v>0</v>
      </c>
    </row>
    <row r="108" spans="1:15" ht="50.25" customHeight="1">
      <c r="A108" s="943">
        <v>3</v>
      </c>
      <c r="B108" s="1749"/>
      <c r="C108" s="973"/>
      <c r="D108" s="2184" t="s">
        <v>1144</v>
      </c>
      <c r="E108" s="817"/>
      <c r="F108" s="817" t="s">
        <v>1570</v>
      </c>
      <c r="G108" s="818"/>
      <c r="H108" s="817"/>
      <c r="I108" s="818"/>
      <c r="J108" s="813"/>
      <c r="K108" s="814"/>
      <c r="L108" s="846">
        <f>L109+L124</f>
        <v>1984500000</v>
      </c>
      <c r="M108" s="846">
        <f>M109+M124</f>
        <v>1785000000</v>
      </c>
      <c r="N108" s="816">
        <f t="shared" si="7"/>
        <v>-199500000</v>
      </c>
      <c r="O108" s="1508" t="s">
        <v>2910</v>
      </c>
    </row>
    <row r="109" spans="1:15" ht="50.25" customHeight="1">
      <c r="A109" s="943"/>
      <c r="B109" s="1749"/>
      <c r="C109" s="973"/>
      <c r="D109" s="821" t="s">
        <v>1145</v>
      </c>
      <c r="E109" s="817" t="s">
        <v>14</v>
      </c>
      <c r="F109" s="817" t="s">
        <v>1146</v>
      </c>
      <c r="G109" s="818"/>
      <c r="H109" s="817"/>
      <c r="I109" s="818"/>
      <c r="J109" s="813"/>
      <c r="K109" s="814"/>
      <c r="L109" s="815">
        <v>1644500000</v>
      </c>
      <c r="M109" s="815">
        <f>+[1]Sheet1!$K$272</f>
        <v>1445000000</v>
      </c>
      <c r="N109" s="816">
        <f t="shared" si="7"/>
        <v>-199500000</v>
      </c>
    </row>
    <row r="110" spans="1:15" ht="39.75" customHeight="1">
      <c r="A110" s="943"/>
      <c r="B110" s="1749"/>
      <c r="C110" s="973"/>
      <c r="D110" s="817" t="s">
        <v>2353</v>
      </c>
      <c r="E110" s="817" t="s">
        <v>2354</v>
      </c>
      <c r="F110" s="817"/>
      <c r="G110" s="818"/>
      <c r="H110" s="817"/>
      <c r="I110" s="818" t="s">
        <v>13</v>
      </c>
      <c r="J110" s="813"/>
      <c r="K110" s="814"/>
      <c r="L110" s="845">
        <v>0</v>
      </c>
      <c r="M110" s="845"/>
      <c r="N110" s="830">
        <f t="shared" si="7"/>
        <v>0</v>
      </c>
    </row>
    <row r="111" spans="1:15" ht="45" customHeight="1">
      <c r="A111" s="943"/>
      <c r="B111" s="1749"/>
      <c r="C111" s="973"/>
      <c r="D111" s="817" t="s">
        <v>2353</v>
      </c>
      <c r="E111" s="817" t="s">
        <v>2355</v>
      </c>
      <c r="F111" s="817"/>
      <c r="G111" s="818"/>
      <c r="H111" s="817" t="s">
        <v>1153</v>
      </c>
      <c r="I111" s="818" t="s">
        <v>13</v>
      </c>
      <c r="J111" s="813"/>
      <c r="K111" s="814"/>
      <c r="L111" s="845">
        <v>0</v>
      </c>
      <c r="M111" s="845"/>
      <c r="N111" s="830">
        <f t="shared" si="7"/>
        <v>0</v>
      </c>
    </row>
    <row r="112" spans="1:15" ht="40.5" customHeight="1">
      <c r="A112" s="943"/>
      <c r="B112" s="1749"/>
      <c r="C112" s="973"/>
      <c r="D112" s="817" t="s">
        <v>2353</v>
      </c>
      <c r="E112" s="817" t="s">
        <v>1143</v>
      </c>
      <c r="F112" s="817"/>
      <c r="G112" s="818"/>
      <c r="H112" s="817" t="s">
        <v>1149</v>
      </c>
      <c r="I112" s="818" t="s">
        <v>13</v>
      </c>
      <c r="J112" s="813"/>
      <c r="K112" s="814"/>
      <c r="L112" s="845">
        <v>0</v>
      </c>
      <c r="M112" s="845"/>
      <c r="N112" s="830">
        <f t="shared" si="7"/>
        <v>0</v>
      </c>
    </row>
    <row r="113" spans="1:14" ht="41.25" customHeight="1">
      <c r="A113" s="943"/>
      <c r="B113" s="1749"/>
      <c r="C113" s="973"/>
      <c r="D113" s="817" t="s">
        <v>2353</v>
      </c>
      <c r="E113" s="817" t="s">
        <v>2356</v>
      </c>
      <c r="F113" s="817"/>
      <c r="G113" s="818"/>
      <c r="H113" s="817" t="s">
        <v>1149</v>
      </c>
      <c r="I113" s="818" t="s">
        <v>13</v>
      </c>
      <c r="J113" s="813"/>
      <c r="K113" s="814"/>
      <c r="L113" s="845">
        <v>0</v>
      </c>
      <c r="M113" s="845"/>
      <c r="N113" s="830">
        <f t="shared" si="7"/>
        <v>0</v>
      </c>
    </row>
    <row r="114" spans="1:14" ht="39.75" customHeight="1">
      <c r="A114" s="943"/>
      <c r="B114" s="1749"/>
      <c r="C114" s="973"/>
      <c r="D114" s="817" t="s">
        <v>2353</v>
      </c>
      <c r="E114" s="817" t="s">
        <v>2276</v>
      </c>
      <c r="F114" s="817"/>
      <c r="G114" s="818"/>
      <c r="H114" s="817" t="s">
        <v>1160</v>
      </c>
      <c r="I114" s="818" t="s">
        <v>13</v>
      </c>
      <c r="J114" s="813"/>
      <c r="K114" s="814"/>
      <c r="L114" s="845">
        <v>0</v>
      </c>
      <c r="M114" s="845"/>
      <c r="N114" s="830">
        <f t="shared" si="7"/>
        <v>0</v>
      </c>
    </row>
    <row r="115" spans="1:14" ht="50.25" customHeight="1">
      <c r="A115" s="943"/>
      <c r="B115" s="1749"/>
      <c r="C115" s="973"/>
      <c r="D115" s="817" t="s">
        <v>2353</v>
      </c>
      <c r="E115" s="817" t="s">
        <v>1126</v>
      </c>
      <c r="F115" s="817"/>
      <c r="G115" s="818"/>
      <c r="H115" s="817" t="s">
        <v>1148</v>
      </c>
      <c r="I115" s="818" t="s">
        <v>13</v>
      </c>
      <c r="J115" s="813"/>
      <c r="K115" s="814"/>
      <c r="L115" s="845">
        <v>0</v>
      </c>
      <c r="M115" s="845"/>
      <c r="N115" s="830">
        <f t="shared" si="7"/>
        <v>0</v>
      </c>
    </row>
    <row r="116" spans="1:14" ht="46.5" customHeight="1">
      <c r="A116" s="943"/>
      <c r="B116" s="1749"/>
      <c r="C116" s="973"/>
      <c r="D116" s="817" t="s">
        <v>2353</v>
      </c>
      <c r="E116" s="817" t="s">
        <v>2357</v>
      </c>
      <c r="F116" s="817"/>
      <c r="G116" s="818"/>
      <c r="H116" s="817" t="s">
        <v>1151</v>
      </c>
      <c r="I116" s="818" t="s">
        <v>13</v>
      </c>
      <c r="J116" s="813"/>
      <c r="K116" s="814"/>
      <c r="L116" s="845">
        <v>0</v>
      </c>
      <c r="M116" s="845"/>
      <c r="N116" s="830">
        <f t="shared" si="7"/>
        <v>0</v>
      </c>
    </row>
    <row r="117" spans="1:14" ht="41.25" customHeight="1">
      <c r="A117" s="943"/>
      <c r="B117" s="1749"/>
      <c r="C117" s="973"/>
      <c r="D117" s="817" t="s">
        <v>2353</v>
      </c>
      <c r="E117" s="817" t="s">
        <v>2358</v>
      </c>
      <c r="F117" s="817"/>
      <c r="G117" s="818"/>
      <c r="H117" s="817" t="s">
        <v>1161</v>
      </c>
      <c r="I117" s="818" t="s">
        <v>13</v>
      </c>
      <c r="J117" s="813"/>
      <c r="K117" s="814"/>
      <c r="L117" s="845">
        <v>0</v>
      </c>
      <c r="M117" s="845"/>
      <c r="N117" s="830">
        <f t="shared" si="7"/>
        <v>0</v>
      </c>
    </row>
    <row r="118" spans="1:14" ht="50.25" customHeight="1">
      <c r="A118" s="943"/>
      <c r="B118" s="1749"/>
      <c r="C118" s="973"/>
      <c r="D118" s="817" t="s">
        <v>2353</v>
      </c>
      <c r="E118" s="817" t="s">
        <v>2359</v>
      </c>
      <c r="F118" s="817"/>
      <c r="G118" s="818"/>
      <c r="H118" s="817" t="s">
        <v>1155</v>
      </c>
      <c r="I118" s="818" t="s">
        <v>13</v>
      </c>
      <c r="J118" s="813"/>
      <c r="K118" s="814"/>
      <c r="L118" s="845">
        <v>0</v>
      </c>
      <c r="M118" s="845"/>
      <c r="N118" s="830">
        <f t="shared" si="7"/>
        <v>0</v>
      </c>
    </row>
    <row r="119" spans="1:14" ht="59.25" customHeight="1">
      <c r="A119" s="943"/>
      <c r="B119" s="1749"/>
      <c r="C119" s="973"/>
      <c r="D119" s="817" t="s">
        <v>2353</v>
      </c>
      <c r="E119" s="817" t="s">
        <v>2360</v>
      </c>
      <c r="F119" s="817"/>
      <c r="G119" s="818"/>
      <c r="H119" s="817" t="s">
        <v>1147</v>
      </c>
      <c r="I119" s="818" t="s">
        <v>13</v>
      </c>
      <c r="J119" s="813"/>
      <c r="K119" s="814"/>
      <c r="L119" s="845">
        <v>0</v>
      </c>
      <c r="M119" s="845"/>
      <c r="N119" s="830">
        <f t="shared" si="7"/>
        <v>0</v>
      </c>
    </row>
    <row r="120" spans="1:14" ht="42" customHeight="1">
      <c r="A120" s="943"/>
      <c r="B120" s="1749"/>
      <c r="C120" s="973"/>
      <c r="D120" s="817" t="s">
        <v>2353</v>
      </c>
      <c r="E120" s="817" t="s">
        <v>2361</v>
      </c>
      <c r="F120" s="817"/>
      <c r="G120" s="818"/>
      <c r="H120" s="817" t="s">
        <v>1159</v>
      </c>
      <c r="I120" s="818" t="s">
        <v>13</v>
      </c>
      <c r="J120" s="813"/>
      <c r="K120" s="814"/>
      <c r="L120" s="845">
        <v>0</v>
      </c>
      <c r="M120" s="845"/>
      <c r="N120" s="830">
        <f t="shared" si="7"/>
        <v>0</v>
      </c>
    </row>
    <row r="121" spans="1:14" ht="40.5" customHeight="1">
      <c r="A121" s="943"/>
      <c r="B121" s="1749"/>
      <c r="C121" s="973"/>
      <c r="D121" s="817" t="s">
        <v>2353</v>
      </c>
      <c r="E121" s="817" t="s">
        <v>2362</v>
      </c>
      <c r="F121" s="817"/>
      <c r="G121" s="818"/>
      <c r="H121" s="817" t="s">
        <v>1154</v>
      </c>
      <c r="I121" s="818" t="s">
        <v>13</v>
      </c>
      <c r="J121" s="813"/>
      <c r="K121" s="814"/>
      <c r="L121" s="845">
        <v>0</v>
      </c>
      <c r="M121" s="845"/>
      <c r="N121" s="830">
        <f t="shared" si="7"/>
        <v>0</v>
      </c>
    </row>
    <row r="122" spans="1:14" ht="35.25" customHeight="1">
      <c r="A122" s="943"/>
      <c r="B122" s="1749"/>
      <c r="C122" s="973"/>
      <c r="D122" s="817" t="s">
        <v>2353</v>
      </c>
      <c r="E122" s="817" t="s">
        <v>2363</v>
      </c>
      <c r="F122" s="817"/>
      <c r="G122" s="818"/>
      <c r="H122" s="817" t="s">
        <v>1150</v>
      </c>
      <c r="I122" s="818" t="s">
        <v>13</v>
      </c>
      <c r="J122" s="813"/>
      <c r="K122" s="814"/>
      <c r="L122" s="845">
        <v>0</v>
      </c>
      <c r="M122" s="845"/>
      <c r="N122" s="830">
        <f t="shared" si="7"/>
        <v>0</v>
      </c>
    </row>
    <row r="123" spans="1:14" ht="39.75" customHeight="1">
      <c r="A123" s="943"/>
      <c r="B123" s="1749"/>
      <c r="C123" s="973"/>
      <c r="D123" s="817" t="s">
        <v>2353</v>
      </c>
      <c r="E123" s="817" t="s">
        <v>2364</v>
      </c>
      <c r="F123" s="817"/>
      <c r="G123" s="818"/>
      <c r="H123" s="817" t="s">
        <v>1150</v>
      </c>
      <c r="I123" s="818" t="s">
        <v>13</v>
      </c>
      <c r="J123" s="813"/>
      <c r="K123" s="814"/>
      <c r="L123" s="845">
        <v>0</v>
      </c>
      <c r="M123" s="845"/>
      <c r="N123" s="830">
        <f t="shared" si="7"/>
        <v>0</v>
      </c>
    </row>
    <row r="124" spans="1:14" ht="45" customHeight="1">
      <c r="A124" s="943"/>
      <c r="B124" s="1749"/>
      <c r="C124" s="973"/>
      <c r="D124" s="821" t="s">
        <v>1156</v>
      </c>
      <c r="E124" s="817" t="s">
        <v>14</v>
      </c>
      <c r="F124" s="817" t="s">
        <v>1157</v>
      </c>
      <c r="G124" s="818" t="s">
        <v>1158</v>
      </c>
      <c r="H124" s="817"/>
      <c r="I124" s="818"/>
      <c r="J124" s="813"/>
      <c r="K124" s="814"/>
      <c r="L124" s="815">
        <v>340000000</v>
      </c>
      <c r="M124" s="815">
        <f>+[1]Sheet1!$K$273</f>
        <v>340000000</v>
      </c>
      <c r="N124" s="816">
        <f t="shared" si="7"/>
        <v>0</v>
      </c>
    </row>
    <row r="125" spans="1:14" ht="45" customHeight="1">
      <c r="A125" s="943"/>
      <c r="B125" s="1749"/>
      <c r="C125" s="973"/>
      <c r="D125" s="817" t="s">
        <v>2365</v>
      </c>
      <c r="E125" s="817" t="s">
        <v>2366</v>
      </c>
      <c r="F125" s="817"/>
      <c r="G125" s="818"/>
      <c r="H125" s="817"/>
      <c r="I125" s="818" t="s">
        <v>15</v>
      </c>
      <c r="J125" s="813"/>
      <c r="K125" s="814"/>
      <c r="L125" s="825">
        <v>0</v>
      </c>
      <c r="M125" s="825"/>
      <c r="N125" s="830">
        <f t="shared" si="7"/>
        <v>0</v>
      </c>
    </row>
    <row r="126" spans="1:14" ht="45" customHeight="1">
      <c r="A126" s="943"/>
      <c r="B126" s="1749"/>
      <c r="C126" s="973"/>
      <c r="D126" s="817" t="s">
        <v>2365</v>
      </c>
      <c r="E126" s="817" t="s">
        <v>1143</v>
      </c>
      <c r="F126" s="817"/>
      <c r="G126" s="818"/>
      <c r="H126" s="817"/>
      <c r="I126" s="818" t="s">
        <v>302</v>
      </c>
      <c r="J126" s="813"/>
      <c r="K126" s="814"/>
      <c r="L126" s="825">
        <v>0</v>
      </c>
      <c r="M126" s="825"/>
      <c r="N126" s="830">
        <f t="shared" si="7"/>
        <v>0</v>
      </c>
    </row>
    <row r="127" spans="1:14" ht="45" customHeight="1">
      <c r="A127" s="943"/>
      <c r="B127" s="1749"/>
      <c r="C127" s="973"/>
      <c r="D127" s="817" t="s">
        <v>2365</v>
      </c>
      <c r="E127" s="817" t="s">
        <v>1131</v>
      </c>
      <c r="F127" s="817"/>
      <c r="G127" s="818"/>
      <c r="H127" s="817"/>
      <c r="I127" s="818" t="s">
        <v>15</v>
      </c>
      <c r="J127" s="813"/>
      <c r="K127" s="814"/>
      <c r="L127" s="825">
        <v>0</v>
      </c>
      <c r="M127" s="825"/>
      <c r="N127" s="830">
        <f t="shared" si="7"/>
        <v>0</v>
      </c>
    </row>
    <row r="128" spans="1:14" ht="45" customHeight="1">
      <c r="A128" s="943"/>
      <c r="B128" s="1749"/>
      <c r="C128" s="973"/>
      <c r="D128" s="817" t="s">
        <v>2365</v>
      </c>
      <c r="E128" s="817" t="s">
        <v>2367</v>
      </c>
      <c r="F128" s="817"/>
      <c r="G128" s="818"/>
      <c r="H128" s="817"/>
      <c r="I128" s="818" t="s">
        <v>15</v>
      </c>
      <c r="J128" s="813"/>
      <c r="K128" s="814"/>
      <c r="L128" s="825">
        <v>0</v>
      </c>
      <c r="M128" s="825"/>
      <c r="N128" s="830">
        <f t="shared" si="7"/>
        <v>0</v>
      </c>
    </row>
    <row r="129" spans="1:15" ht="45" customHeight="1">
      <c r="A129" s="943"/>
      <c r="B129" s="1749"/>
      <c r="C129" s="973"/>
      <c r="D129" s="817" t="s">
        <v>2365</v>
      </c>
      <c r="E129" s="817" t="s">
        <v>2368</v>
      </c>
      <c r="F129" s="817"/>
      <c r="G129" s="818"/>
      <c r="H129" s="817"/>
      <c r="I129" s="818" t="s">
        <v>15</v>
      </c>
      <c r="J129" s="813"/>
      <c r="K129" s="814"/>
      <c r="L129" s="825">
        <v>0</v>
      </c>
      <c r="M129" s="825"/>
      <c r="N129" s="830">
        <f t="shared" si="7"/>
        <v>0</v>
      </c>
    </row>
    <row r="130" spans="1:15" ht="33" customHeight="1">
      <c r="A130" s="943"/>
      <c r="B130" s="1749"/>
      <c r="C130" s="973"/>
      <c r="D130" s="817" t="s">
        <v>2365</v>
      </c>
      <c r="E130" s="817" t="s">
        <v>2369</v>
      </c>
      <c r="F130" s="817"/>
      <c r="G130" s="818"/>
      <c r="H130" s="817" t="s">
        <v>1571</v>
      </c>
      <c r="I130" s="818" t="s">
        <v>15</v>
      </c>
      <c r="J130" s="813"/>
      <c r="K130" s="814"/>
      <c r="L130" s="825">
        <v>0</v>
      </c>
      <c r="M130" s="825"/>
      <c r="N130" s="830">
        <f t="shared" si="7"/>
        <v>0</v>
      </c>
    </row>
    <row r="131" spans="1:15" ht="45.75" customHeight="1">
      <c r="A131" s="943"/>
      <c r="B131" s="1749"/>
      <c r="C131" s="973"/>
      <c r="D131" s="817" t="s">
        <v>2370</v>
      </c>
      <c r="E131" s="817" t="s">
        <v>2371</v>
      </c>
      <c r="F131" s="817"/>
      <c r="G131" s="818"/>
      <c r="H131" s="817" t="s">
        <v>1571</v>
      </c>
      <c r="I131" s="818" t="s">
        <v>302</v>
      </c>
      <c r="J131" s="813"/>
      <c r="K131" s="814"/>
      <c r="L131" s="845">
        <v>0</v>
      </c>
      <c r="M131" s="845"/>
      <c r="N131" s="830">
        <f t="shared" si="7"/>
        <v>0</v>
      </c>
    </row>
    <row r="132" spans="1:15" ht="48" customHeight="1">
      <c r="A132" s="943"/>
      <c r="B132" s="1749"/>
      <c r="C132" s="973"/>
      <c r="D132" s="2184" t="s">
        <v>1162</v>
      </c>
      <c r="E132" s="817"/>
      <c r="F132" s="817" t="s">
        <v>1573</v>
      </c>
      <c r="G132" s="818"/>
      <c r="H132" s="817"/>
      <c r="I132" s="818"/>
      <c r="J132" s="813"/>
      <c r="K132" s="814"/>
      <c r="L132" s="824">
        <f>L133+L135+L137+L140+L146+L148</f>
        <v>45917836000</v>
      </c>
      <c r="M132" s="846">
        <f>M133+M135+M137+M140+M146+M148+M139</f>
        <v>83683676480</v>
      </c>
      <c r="N132" s="816">
        <f>M132-L132</f>
        <v>37765840480</v>
      </c>
      <c r="O132" s="1508" t="s">
        <v>2910</v>
      </c>
    </row>
    <row r="133" spans="1:15" ht="39" customHeight="1">
      <c r="A133" s="943"/>
      <c r="B133" s="1749"/>
      <c r="C133" s="973"/>
      <c r="D133" s="821" t="s">
        <v>1163</v>
      </c>
      <c r="E133" s="817" t="s">
        <v>14</v>
      </c>
      <c r="F133" s="817" t="s">
        <v>1164</v>
      </c>
      <c r="G133" s="818"/>
      <c r="H133" s="817"/>
      <c r="I133" s="818"/>
      <c r="J133" s="813"/>
      <c r="K133" s="814"/>
      <c r="L133" s="848">
        <v>0</v>
      </c>
      <c r="M133" s="815">
        <f>+[1]Sheet1!$K$276</f>
        <v>559810880</v>
      </c>
      <c r="N133" s="816">
        <f>M133-L133</f>
        <v>559810880</v>
      </c>
    </row>
    <row r="134" spans="1:15" ht="33" customHeight="1">
      <c r="A134" s="943"/>
      <c r="B134" s="1749"/>
      <c r="C134" s="973"/>
      <c r="D134" s="817" t="s">
        <v>2372</v>
      </c>
      <c r="E134" s="817" t="s">
        <v>2346</v>
      </c>
      <c r="F134" s="817"/>
      <c r="G134" s="818"/>
      <c r="H134" s="817"/>
      <c r="I134" s="818" t="s">
        <v>13</v>
      </c>
      <c r="J134" s="813"/>
      <c r="K134" s="814"/>
      <c r="L134" s="845">
        <v>0</v>
      </c>
      <c r="M134" s="845"/>
      <c r="N134" s="830">
        <f>M134-L134</f>
        <v>0</v>
      </c>
    </row>
    <row r="135" spans="1:15" ht="45" customHeight="1">
      <c r="A135" s="943"/>
      <c r="B135" s="1749"/>
      <c r="C135" s="973"/>
      <c r="D135" s="849" t="s">
        <v>2373</v>
      </c>
      <c r="E135" s="817" t="s">
        <v>14</v>
      </c>
      <c r="F135" s="817" t="s">
        <v>1574</v>
      </c>
      <c r="G135" s="818"/>
      <c r="H135" s="817"/>
      <c r="I135" s="818"/>
      <c r="J135" s="813"/>
      <c r="K135" s="814"/>
      <c r="L135" s="815">
        <v>1244380000</v>
      </c>
      <c r="M135" s="815">
        <f>+[1]Sheet1!$K$282</f>
        <v>1122400000</v>
      </c>
      <c r="N135" s="816">
        <f>M135-L135</f>
        <v>-121980000</v>
      </c>
    </row>
    <row r="136" spans="1:15" ht="45" customHeight="1">
      <c r="A136" s="943"/>
      <c r="B136" s="1749"/>
      <c r="C136" s="973"/>
      <c r="D136" s="850" t="s">
        <v>2374</v>
      </c>
      <c r="E136" s="817" t="s">
        <v>2330</v>
      </c>
      <c r="F136" s="817"/>
      <c r="G136" s="818"/>
      <c r="H136" s="817"/>
      <c r="I136" s="818" t="s">
        <v>13</v>
      </c>
      <c r="J136" s="813"/>
      <c r="K136" s="814"/>
      <c r="L136" s="825">
        <v>0</v>
      </c>
      <c r="M136" s="825"/>
      <c r="N136" s="830">
        <f>M136-L136</f>
        <v>0</v>
      </c>
    </row>
    <row r="137" spans="1:15" ht="71.25" customHeight="1">
      <c r="A137" s="943"/>
      <c r="B137" s="1749"/>
      <c r="C137" s="973"/>
      <c r="D137" s="821" t="s">
        <v>1575</v>
      </c>
      <c r="E137" s="817" t="s">
        <v>14</v>
      </c>
      <c r="F137" s="817" t="s">
        <v>1576</v>
      </c>
      <c r="G137" s="818"/>
      <c r="H137" s="817"/>
      <c r="I137" s="818"/>
      <c r="J137" s="813"/>
      <c r="K137" s="814"/>
      <c r="L137" s="815">
        <v>251000000</v>
      </c>
      <c r="M137" s="815">
        <f>+[1]Sheet1!$K$277</f>
        <v>251000000</v>
      </c>
      <c r="N137" s="816">
        <f t="shared" ref="N137:N158" si="8">M137-L137</f>
        <v>0</v>
      </c>
    </row>
    <row r="138" spans="1:15" ht="36.75" customHeight="1">
      <c r="A138" s="943"/>
      <c r="B138" s="1749"/>
      <c r="C138" s="973"/>
      <c r="D138" s="817" t="s">
        <v>2375</v>
      </c>
      <c r="E138" s="817" t="s">
        <v>14</v>
      </c>
      <c r="F138" s="817"/>
      <c r="G138" s="818"/>
      <c r="H138" s="817"/>
      <c r="I138" s="818" t="s">
        <v>436</v>
      </c>
      <c r="J138" s="813"/>
      <c r="K138" s="814"/>
      <c r="L138" s="825">
        <v>0</v>
      </c>
      <c r="M138" s="825"/>
      <c r="N138" s="830">
        <f t="shared" si="8"/>
        <v>0</v>
      </c>
    </row>
    <row r="139" spans="1:15" ht="36.75" customHeight="1">
      <c r="A139" s="943"/>
      <c r="B139" s="1749"/>
      <c r="C139" s="1527"/>
      <c r="D139" s="821" t="str">
        <f>+[1]Sheet1!$I$278</f>
        <v>Rehabilitasi Jalan Kabupaten (DAK)</v>
      </c>
      <c r="E139" s="817"/>
      <c r="F139" s="817"/>
      <c r="G139" s="818"/>
      <c r="H139" s="817"/>
      <c r="I139" s="818"/>
      <c r="J139" s="813"/>
      <c r="K139" s="814"/>
      <c r="L139" s="825"/>
      <c r="M139" s="815">
        <f>+[1]Sheet1!$K$278</f>
        <v>33500000000</v>
      </c>
      <c r="N139" s="816">
        <f t="shared" si="8"/>
        <v>33500000000</v>
      </c>
    </row>
    <row r="140" spans="1:15" ht="36.75" customHeight="1">
      <c r="A140" s="943"/>
      <c r="B140" s="1749"/>
      <c r="C140" s="973"/>
      <c r="D140" s="821" t="s">
        <v>2376</v>
      </c>
      <c r="E140" s="817"/>
      <c r="F140" s="817"/>
      <c r="G140" s="818"/>
      <c r="H140" s="817"/>
      <c r="I140" s="818"/>
      <c r="J140" s="813"/>
      <c r="K140" s="814"/>
      <c r="L140" s="815">
        <v>31211231000</v>
      </c>
      <c r="M140" s="815">
        <f>+[1]Sheet1!$K$279</f>
        <v>31300855600</v>
      </c>
      <c r="N140" s="816">
        <f t="shared" si="8"/>
        <v>89624600</v>
      </c>
    </row>
    <row r="141" spans="1:15" ht="36.75" customHeight="1">
      <c r="A141" s="943"/>
      <c r="B141" s="1749"/>
      <c r="C141" s="973"/>
      <c r="D141" s="817" t="s">
        <v>2377</v>
      </c>
      <c r="E141" s="817" t="s">
        <v>2330</v>
      </c>
      <c r="F141" s="817"/>
      <c r="G141" s="818"/>
      <c r="H141" s="817"/>
      <c r="I141" s="818" t="s">
        <v>13</v>
      </c>
      <c r="J141" s="813"/>
      <c r="K141" s="814"/>
      <c r="L141" s="825">
        <v>0</v>
      </c>
      <c r="M141" s="825"/>
      <c r="N141" s="830">
        <f t="shared" si="8"/>
        <v>0</v>
      </c>
    </row>
    <row r="142" spans="1:15" ht="36.75" customHeight="1">
      <c r="A142" s="943"/>
      <c r="B142" s="1749"/>
      <c r="C142" s="973"/>
      <c r="D142" s="817" t="s">
        <v>2378</v>
      </c>
      <c r="E142" s="817" t="s">
        <v>2330</v>
      </c>
      <c r="F142" s="817"/>
      <c r="G142" s="818"/>
      <c r="H142" s="817"/>
      <c r="I142" s="818" t="s">
        <v>13</v>
      </c>
      <c r="J142" s="813"/>
      <c r="K142" s="814"/>
      <c r="L142" s="825">
        <v>0</v>
      </c>
      <c r="M142" s="825"/>
      <c r="N142" s="830">
        <f t="shared" si="8"/>
        <v>0</v>
      </c>
    </row>
    <row r="143" spans="1:15" ht="36.75" customHeight="1">
      <c r="A143" s="943"/>
      <c r="B143" s="1749"/>
      <c r="C143" s="973"/>
      <c r="D143" s="817" t="s">
        <v>2379</v>
      </c>
      <c r="E143" s="817" t="s">
        <v>2330</v>
      </c>
      <c r="F143" s="817"/>
      <c r="G143" s="818"/>
      <c r="H143" s="817"/>
      <c r="I143" s="818" t="s">
        <v>13</v>
      </c>
      <c r="J143" s="813"/>
      <c r="K143" s="814"/>
      <c r="L143" s="825">
        <v>0</v>
      </c>
      <c r="M143" s="825"/>
      <c r="N143" s="830">
        <f t="shared" si="8"/>
        <v>0</v>
      </c>
    </row>
    <row r="144" spans="1:15" ht="36.75" customHeight="1">
      <c r="A144" s="943"/>
      <c r="B144" s="1749"/>
      <c r="C144" s="973"/>
      <c r="D144" s="817" t="s">
        <v>2380</v>
      </c>
      <c r="E144" s="817" t="s">
        <v>2322</v>
      </c>
      <c r="F144" s="817"/>
      <c r="G144" s="818"/>
      <c r="H144" s="817"/>
      <c r="I144" s="818" t="s">
        <v>13</v>
      </c>
      <c r="J144" s="813"/>
      <c r="K144" s="814"/>
      <c r="L144" s="825">
        <v>0</v>
      </c>
      <c r="M144" s="825"/>
      <c r="N144" s="830">
        <f t="shared" si="8"/>
        <v>0</v>
      </c>
    </row>
    <row r="145" spans="1:15" ht="36.75" customHeight="1">
      <c r="A145" s="943"/>
      <c r="B145" s="1749"/>
      <c r="C145" s="973"/>
      <c r="D145" s="817" t="s">
        <v>2381</v>
      </c>
      <c r="E145" s="817" t="s">
        <v>2382</v>
      </c>
      <c r="F145" s="817"/>
      <c r="G145" s="818"/>
      <c r="H145" s="817"/>
      <c r="I145" s="818" t="s">
        <v>13</v>
      </c>
      <c r="J145" s="813"/>
      <c r="K145" s="814"/>
      <c r="L145" s="825">
        <v>0</v>
      </c>
      <c r="M145" s="825"/>
      <c r="N145" s="830">
        <f t="shared" si="8"/>
        <v>0</v>
      </c>
    </row>
    <row r="146" spans="1:15" ht="36.75" customHeight="1">
      <c r="A146" s="943"/>
      <c r="B146" s="1749"/>
      <c r="C146" s="973"/>
      <c r="D146" s="821" t="s">
        <v>2383</v>
      </c>
      <c r="E146" s="817"/>
      <c r="F146" s="817"/>
      <c r="G146" s="818"/>
      <c r="H146" s="817"/>
      <c r="I146" s="818"/>
      <c r="J146" s="813"/>
      <c r="K146" s="814"/>
      <c r="L146" s="815">
        <v>2013775000</v>
      </c>
      <c r="M146" s="815">
        <f>+[1]Sheet1!$K$280</f>
        <v>2013775000</v>
      </c>
      <c r="N146" s="816">
        <f t="shared" si="8"/>
        <v>0</v>
      </c>
    </row>
    <row r="147" spans="1:15" ht="36.75" customHeight="1">
      <c r="A147" s="943"/>
      <c r="B147" s="1749"/>
      <c r="C147" s="973"/>
      <c r="D147" s="817" t="s">
        <v>2384</v>
      </c>
      <c r="E147" s="817" t="s">
        <v>2385</v>
      </c>
      <c r="F147" s="817"/>
      <c r="G147" s="818"/>
      <c r="H147" s="817"/>
      <c r="I147" s="818" t="s">
        <v>13</v>
      </c>
      <c r="J147" s="813"/>
      <c r="K147" s="814"/>
      <c r="L147" s="825">
        <v>0</v>
      </c>
      <c r="M147" s="825"/>
      <c r="N147" s="830">
        <f t="shared" si="8"/>
        <v>0</v>
      </c>
    </row>
    <row r="148" spans="1:15" ht="36.75" customHeight="1">
      <c r="A148" s="943"/>
      <c r="B148" s="1749"/>
      <c r="C148" s="973"/>
      <c r="D148" s="821" t="s">
        <v>2386</v>
      </c>
      <c r="E148" s="817"/>
      <c r="F148" s="817"/>
      <c r="G148" s="818"/>
      <c r="H148" s="817"/>
      <c r="I148" s="818"/>
      <c r="J148" s="813"/>
      <c r="K148" s="814"/>
      <c r="L148" s="815">
        <f>+[1]Sheet1!$J$281</f>
        <v>11197450000</v>
      </c>
      <c r="M148" s="815">
        <f>+[1]Sheet1!$K$281</f>
        <v>14935835000</v>
      </c>
      <c r="N148" s="816">
        <f t="shared" si="8"/>
        <v>3738385000</v>
      </c>
    </row>
    <row r="149" spans="1:15" ht="36.75" customHeight="1">
      <c r="A149" s="943"/>
      <c r="B149" s="1749"/>
      <c r="C149" s="973"/>
      <c r="D149" s="817" t="s">
        <v>2387</v>
      </c>
      <c r="E149" s="817" t="s">
        <v>2341</v>
      </c>
      <c r="F149" s="817"/>
      <c r="G149" s="818"/>
      <c r="H149" s="817"/>
      <c r="I149" s="818" t="s">
        <v>13</v>
      </c>
      <c r="J149" s="813"/>
      <c r="K149" s="814"/>
      <c r="L149" s="825">
        <v>0</v>
      </c>
      <c r="M149" s="825"/>
      <c r="N149" s="830">
        <f t="shared" si="8"/>
        <v>0</v>
      </c>
    </row>
    <row r="150" spans="1:15" ht="36.75" customHeight="1">
      <c r="A150" s="943"/>
      <c r="B150" s="1749"/>
      <c r="C150" s="973"/>
      <c r="D150" s="817" t="s">
        <v>2388</v>
      </c>
      <c r="E150" s="817" t="s">
        <v>2337</v>
      </c>
      <c r="F150" s="817"/>
      <c r="G150" s="818"/>
      <c r="H150" s="817"/>
      <c r="I150" s="818" t="s">
        <v>13</v>
      </c>
      <c r="J150" s="813"/>
      <c r="K150" s="814"/>
      <c r="L150" s="825">
        <v>0</v>
      </c>
      <c r="M150" s="825"/>
      <c r="N150" s="830">
        <f t="shared" si="8"/>
        <v>0</v>
      </c>
    </row>
    <row r="151" spans="1:15" ht="36.75" customHeight="1">
      <c r="A151" s="943"/>
      <c r="B151" s="1749"/>
      <c r="C151" s="973"/>
      <c r="D151" s="817" t="s">
        <v>2389</v>
      </c>
      <c r="E151" s="817" t="s">
        <v>2343</v>
      </c>
      <c r="F151" s="817"/>
      <c r="G151" s="818"/>
      <c r="H151" s="817"/>
      <c r="I151" s="818" t="s">
        <v>13</v>
      </c>
      <c r="J151" s="813"/>
      <c r="K151" s="814"/>
      <c r="L151" s="825">
        <v>0</v>
      </c>
      <c r="M151" s="825"/>
      <c r="N151" s="830">
        <f t="shared" si="8"/>
        <v>0</v>
      </c>
    </row>
    <row r="152" spans="1:15" ht="36.75" customHeight="1">
      <c r="A152" s="943"/>
      <c r="B152" s="1749"/>
      <c r="C152" s="973"/>
      <c r="D152" s="817" t="s">
        <v>2390</v>
      </c>
      <c r="E152" s="817" t="s">
        <v>2391</v>
      </c>
      <c r="F152" s="817"/>
      <c r="G152" s="818"/>
      <c r="H152" s="817"/>
      <c r="I152" s="818" t="s">
        <v>13</v>
      </c>
      <c r="J152" s="813"/>
      <c r="K152" s="814"/>
      <c r="L152" s="825">
        <v>0</v>
      </c>
      <c r="M152" s="825"/>
      <c r="N152" s="830">
        <f t="shared" si="8"/>
        <v>0</v>
      </c>
    </row>
    <row r="153" spans="1:15" ht="36.75" customHeight="1">
      <c r="A153" s="943"/>
      <c r="B153" s="1749"/>
      <c r="C153" s="973"/>
      <c r="D153" s="817" t="s">
        <v>2392</v>
      </c>
      <c r="E153" s="817" t="s">
        <v>2339</v>
      </c>
      <c r="F153" s="817"/>
      <c r="G153" s="818"/>
      <c r="H153" s="817"/>
      <c r="I153" s="818" t="s">
        <v>13</v>
      </c>
      <c r="J153" s="813"/>
      <c r="K153" s="814"/>
      <c r="L153" s="825">
        <v>0</v>
      </c>
      <c r="M153" s="825"/>
      <c r="N153" s="830">
        <f t="shared" si="8"/>
        <v>0</v>
      </c>
    </row>
    <row r="154" spans="1:15" ht="36.75" customHeight="1">
      <c r="A154" s="943"/>
      <c r="B154" s="1749"/>
      <c r="C154" s="973"/>
      <c r="D154" s="817" t="s">
        <v>2393</v>
      </c>
      <c r="E154" s="817" t="s">
        <v>2346</v>
      </c>
      <c r="F154" s="817"/>
      <c r="G154" s="818"/>
      <c r="H154" s="817"/>
      <c r="I154" s="818" t="s">
        <v>13</v>
      </c>
      <c r="J154" s="813"/>
      <c r="K154" s="814"/>
      <c r="L154" s="825">
        <v>0</v>
      </c>
      <c r="M154" s="825"/>
      <c r="N154" s="830">
        <f t="shared" si="8"/>
        <v>0</v>
      </c>
    </row>
    <row r="155" spans="1:15" ht="36.75" customHeight="1">
      <c r="A155" s="943"/>
      <c r="B155" s="1749"/>
      <c r="C155" s="973"/>
      <c r="D155" s="817" t="s">
        <v>2394</v>
      </c>
      <c r="E155" s="817" t="s">
        <v>2395</v>
      </c>
      <c r="F155" s="817"/>
      <c r="G155" s="818"/>
      <c r="H155" s="817"/>
      <c r="I155" s="818" t="s">
        <v>13</v>
      </c>
      <c r="J155" s="813"/>
      <c r="K155" s="814"/>
      <c r="L155" s="825">
        <v>0</v>
      </c>
      <c r="M155" s="825"/>
      <c r="N155" s="830">
        <f t="shared" si="8"/>
        <v>0</v>
      </c>
    </row>
    <row r="156" spans="1:15" ht="54" customHeight="1">
      <c r="A156" s="943"/>
      <c r="B156" s="1749"/>
      <c r="C156" s="973"/>
      <c r="D156" s="2184" t="s">
        <v>1577</v>
      </c>
      <c r="E156" s="817"/>
      <c r="F156" s="817" t="s">
        <v>1578</v>
      </c>
      <c r="G156" s="818"/>
      <c r="H156" s="817"/>
      <c r="I156" s="818"/>
      <c r="J156" s="813"/>
      <c r="K156" s="814"/>
      <c r="L156" s="846">
        <f>L157+L158</f>
        <v>244280000</v>
      </c>
      <c r="M156" s="846">
        <f>M157+M158</f>
        <v>244280000</v>
      </c>
      <c r="N156" s="816">
        <f t="shared" si="8"/>
        <v>0</v>
      </c>
      <c r="O156" s="1508" t="s">
        <v>2910</v>
      </c>
    </row>
    <row r="157" spans="1:15" ht="42.75" customHeight="1">
      <c r="A157" s="943"/>
      <c r="B157" s="1749"/>
      <c r="C157" s="973"/>
      <c r="D157" s="821" t="s">
        <v>1579</v>
      </c>
      <c r="E157" s="817"/>
      <c r="F157" s="817" t="s">
        <v>1580</v>
      </c>
      <c r="G157" s="818"/>
      <c r="H157" s="817"/>
      <c r="I157" s="818"/>
      <c r="J157" s="813"/>
      <c r="K157" s="814"/>
      <c r="L157" s="815">
        <v>80600000</v>
      </c>
      <c r="M157" s="815">
        <f>+[1]Sheet1!$K$285</f>
        <v>80600000</v>
      </c>
      <c r="N157" s="816">
        <f t="shared" si="8"/>
        <v>0</v>
      </c>
    </row>
    <row r="158" spans="1:15" ht="37.5" customHeight="1">
      <c r="A158" s="943"/>
      <c r="B158" s="1749"/>
      <c r="C158" s="973"/>
      <c r="D158" s="821" t="s">
        <v>2396</v>
      </c>
      <c r="E158" s="817"/>
      <c r="F158" s="817"/>
      <c r="G158" s="818"/>
      <c r="H158" s="817"/>
      <c r="I158" s="818"/>
      <c r="J158" s="813"/>
      <c r="K158" s="814"/>
      <c r="L158" s="815">
        <v>163680000</v>
      </c>
      <c r="M158" s="815">
        <f>+[1]Sheet1!$K$286</f>
        <v>163680000</v>
      </c>
      <c r="N158" s="816">
        <f t="shared" si="8"/>
        <v>0</v>
      </c>
    </row>
    <row r="159" spans="1:15" ht="57.75" customHeight="1">
      <c r="A159" s="943"/>
      <c r="B159" s="1749"/>
      <c r="C159" s="973"/>
      <c r="D159" s="2184" t="s">
        <v>1165</v>
      </c>
      <c r="E159" s="817"/>
      <c r="F159" s="817" t="s">
        <v>1581</v>
      </c>
      <c r="G159" s="818"/>
      <c r="H159" s="817"/>
      <c r="I159" s="818"/>
      <c r="J159" s="813"/>
      <c r="K159" s="814"/>
      <c r="L159" s="824">
        <f>L160+L161+L163+L168+L175+L180+L231+L235+L236</f>
        <v>17843720500</v>
      </c>
      <c r="M159" s="824">
        <f>M160+M161+M163+M168+M175+M180+M231+M235+M236</f>
        <v>36049782900</v>
      </c>
      <c r="N159" s="816">
        <f>M159-L159</f>
        <v>18206062400</v>
      </c>
      <c r="O159" s="1508" t="s">
        <v>2910</v>
      </c>
    </row>
    <row r="160" spans="1:15" ht="72.75" customHeight="1">
      <c r="A160" s="943"/>
      <c r="B160" s="1749"/>
      <c r="C160" s="973"/>
      <c r="D160" s="821" t="s">
        <v>1582</v>
      </c>
      <c r="E160" s="817" t="s">
        <v>14</v>
      </c>
      <c r="F160" s="817" t="s">
        <v>1583</v>
      </c>
      <c r="G160" s="818"/>
      <c r="H160" s="817"/>
      <c r="I160" s="818"/>
      <c r="J160" s="813"/>
      <c r="K160" s="814"/>
      <c r="L160" s="847">
        <v>69550000</v>
      </c>
      <c r="M160" s="815">
        <f>+[1]Sheet1!$K$290</f>
        <v>306550000</v>
      </c>
      <c r="N160" s="816">
        <f>M160-L160</f>
        <v>237000000</v>
      </c>
    </row>
    <row r="161" spans="1:14" ht="45" customHeight="1">
      <c r="A161" s="943"/>
      <c r="B161" s="1749"/>
      <c r="C161" s="973"/>
      <c r="D161" s="821" t="s">
        <v>2397</v>
      </c>
      <c r="E161" s="817" t="s">
        <v>14</v>
      </c>
      <c r="F161" s="817" t="s">
        <v>1584</v>
      </c>
      <c r="G161" s="818"/>
      <c r="H161" s="817"/>
      <c r="I161" s="818"/>
      <c r="J161" s="813"/>
      <c r="K161" s="814"/>
      <c r="L161" s="815">
        <v>4031850000</v>
      </c>
      <c r="M161" s="815">
        <f>+[1]Sheet1!$K$295</f>
        <v>4031850000</v>
      </c>
      <c r="N161" s="816">
        <f>M161-L161</f>
        <v>0</v>
      </c>
    </row>
    <row r="162" spans="1:14" ht="42.75" customHeight="1">
      <c r="A162" s="943"/>
      <c r="B162" s="1749"/>
      <c r="C162" s="973"/>
      <c r="D162" s="817" t="s">
        <v>2398</v>
      </c>
      <c r="E162" s="817" t="s">
        <v>2385</v>
      </c>
      <c r="F162" s="817"/>
      <c r="G162" s="818"/>
      <c r="H162" s="817" t="s">
        <v>1172</v>
      </c>
      <c r="I162" s="818" t="s">
        <v>13</v>
      </c>
      <c r="J162" s="813"/>
      <c r="K162" s="814"/>
      <c r="L162" s="845"/>
      <c r="M162" s="845"/>
      <c r="N162" s="830">
        <f>M162-L162</f>
        <v>0</v>
      </c>
    </row>
    <row r="163" spans="1:14" ht="42.75" customHeight="1">
      <c r="A163" s="943"/>
      <c r="B163" s="1749"/>
      <c r="C163" s="973"/>
      <c r="D163" s="821" t="s">
        <v>1166</v>
      </c>
      <c r="E163" s="817" t="s">
        <v>14</v>
      </c>
      <c r="F163" s="817" t="s">
        <v>1167</v>
      </c>
      <c r="G163" s="818"/>
      <c r="H163" s="817"/>
      <c r="I163" s="818"/>
      <c r="J163" s="813"/>
      <c r="K163" s="814"/>
      <c r="L163" s="824">
        <f>SUM(L164:L167)</f>
        <v>0</v>
      </c>
      <c r="M163" s="815">
        <f>+[1]Sheet1!$K$292</f>
        <v>9805066700</v>
      </c>
      <c r="N163" s="816">
        <f>M163-L163</f>
        <v>9805066700</v>
      </c>
    </row>
    <row r="164" spans="1:14" ht="45" customHeight="1">
      <c r="A164" s="943"/>
      <c r="B164" s="1749"/>
      <c r="C164" s="973"/>
      <c r="D164" s="817" t="s">
        <v>2399</v>
      </c>
      <c r="E164" s="817" t="s">
        <v>1142</v>
      </c>
      <c r="F164" s="817"/>
      <c r="G164" s="818"/>
      <c r="H164" s="817"/>
      <c r="I164" s="818" t="s">
        <v>13</v>
      </c>
      <c r="J164" s="813"/>
      <c r="K164" s="814"/>
      <c r="L164" s="845">
        <v>0</v>
      </c>
      <c r="M164" s="825"/>
      <c r="N164" s="830">
        <f t="shared" ref="N164:N167" si="9">M164-L164</f>
        <v>0</v>
      </c>
    </row>
    <row r="165" spans="1:14" ht="45" customHeight="1">
      <c r="A165" s="943"/>
      <c r="B165" s="1749"/>
      <c r="C165" s="973"/>
      <c r="D165" s="817" t="s">
        <v>2400</v>
      </c>
      <c r="E165" s="817" t="s">
        <v>2401</v>
      </c>
      <c r="F165" s="817"/>
      <c r="G165" s="818"/>
      <c r="H165" s="817"/>
      <c r="I165" s="818" t="s">
        <v>13</v>
      </c>
      <c r="J165" s="813"/>
      <c r="K165" s="814"/>
      <c r="L165" s="845">
        <v>0</v>
      </c>
      <c r="M165" s="825"/>
      <c r="N165" s="830">
        <f t="shared" si="9"/>
        <v>0</v>
      </c>
    </row>
    <row r="166" spans="1:14" ht="45" customHeight="1">
      <c r="A166" s="943"/>
      <c r="B166" s="1749"/>
      <c r="C166" s="973"/>
      <c r="D166" s="817" t="s">
        <v>2402</v>
      </c>
      <c r="E166" s="817" t="s">
        <v>2270</v>
      </c>
      <c r="F166" s="817"/>
      <c r="G166" s="818"/>
      <c r="H166" s="817"/>
      <c r="I166" s="818" t="s">
        <v>13</v>
      </c>
      <c r="J166" s="813"/>
      <c r="K166" s="814"/>
      <c r="L166" s="845">
        <v>0</v>
      </c>
      <c r="M166" s="825"/>
      <c r="N166" s="830">
        <f t="shared" si="9"/>
        <v>0</v>
      </c>
    </row>
    <row r="167" spans="1:14" ht="45" customHeight="1">
      <c r="A167" s="943"/>
      <c r="B167" s="1749"/>
      <c r="C167" s="973"/>
      <c r="D167" s="817" t="s">
        <v>2403</v>
      </c>
      <c r="E167" s="817" t="s">
        <v>2404</v>
      </c>
      <c r="F167" s="817"/>
      <c r="G167" s="818"/>
      <c r="H167" s="817"/>
      <c r="I167" s="818" t="s">
        <v>13</v>
      </c>
      <c r="J167" s="813"/>
      <c r="K167" s="814"/>
      <c r="L167" s="845">
        <v>0</v>
      </c>
      <c r="M167" s="825"/>
      <c r="N167" s="830">
        <f t="shared" si="9"/>
        <v>0</v>
      </c>
    </row>
    <row r="168" spans="1:14" ht="106.5" customHeight="1">
      <c r="A168" s="943"/>
      <c r="B168" s="1749"/>
      <c r="C168" s="973"/>
      <c r="D168" s="821" t="s">
        <v>2405</v>
      </c>
      <c r="E168" s="817" t="s">
        <v>14</v>
      </c>
      <c r="F168" s="817" t="s">
        <v>1585</v>
      </c>
      <c r="G168" s="818"/>
      <c r="H168" s="817"/>
      <c r="I168" s="818"/>
      <c r="J168" s="813"/>
      <c r="K168" s="814"/>
      <c r="L168" s="815">
        <f>+[1]Sheet1!$J$294</f>
        <v>9301700000</v>
      </c>
      <c r="M168" s="815">
        <f>+[1]Sheet1!$K$294</f>
        <v>9301700000</v>
      </c>
      <c r="N168" s="816">
        <f>M168-L168</f>
        <v>0</v>
      </c>
    </row>
    <row r="169" spans="1:14" ht="50.1" customHeight="1">
      <c r="A169" s="943"/>
      <c r="B169" s="1749"/>
      <c r="C169" s="973"/>
      <c r="D169" s="817" t="s">
        <v>2406</v>
      </c>
      <c r="E169" s="817" t="s">
        <v>2343</v>
      </c>
      <c r="F169" s="817"/>
      <c r="G169" s="818"/>
      <c r="H169" s="817"/>
      <c r="I169" s="818" t="s">
        <v>13</v>
      </c>
      <c r="J169" s="813"/>
      <c r="K169" s="814"/>
      <c r="L169" s="825">
        <v>0</v>
      </c>
      <c r="M169" s="825"/>
      <c r="N169" s="830">
        <f t="shared" ref="N169:N174" si="10">M169-L169</f>
        <v>0</v>
      </c>
    </row>
    <row r="170" spans="1:14" ht="50.1" customHeight="1">
      <c r="A170" s="943"/>
      <c r="B170" s="1749"/>
      <c r="C170" s="973"/>
      <c r="D170" s="817" t="s">
        <v>2407</v>
      </c>
      <c r="E170" s="817" t="s">
        <v>2341</v>
      </c>
      <c r="F170" s="817"/>
      <c r="G170" s="818"/>
      <c r="H170" s="817"/>
      <c r="I170" s="818" t="s">
        <v>13</v>
      </c>
      <c r="J170" s="813"/>
      <c r="K170" s="814"/>
      <c r="L170" s="825">
        <v>0</v>
      </c>
      <c r="M170" s="825"/>
      <c r="N170" s="830">
        <f t="shared" si="10"/>
        <v>0</v>
      </c>
    </row>
    <row r="171" spans="1:14" ht="50.1" customHeight="1">
      <c r="A171" s="943"/>
      <c r="B171" s="1749"/>
      <c r="C171" s="973"/>
      <c r="D171" s="817" t="s">
        <v>2408</v>
      </c>
      <c r="E171" s="817" t="s">
        <v>2382</v>
      </c>
      <c r="F171" s="817"/>
      <c r="G171" s="818"/>
      <c r="H171" s="817"/>
      <c r="I171" s="818" t="s">
        <v>13</v>
      </c>
      <c r="J171" s="813"/>
      <c r="K171" s="814"/>
      <c r="L171" s="825">
        <v>0</v>
      </c>
      <c r="M171" s="825"/>
      <c r="N171" s="830">
        <f t="shared" si="10"/>
        <v>0</v>
      </c>
    </row>
    <row r="172" spans="1:14" ht="50.1" customHeight="1">
      <c r="A172" s="943"/>
      <c r="B172" s="1749"/>
      <c r="C172" s="973"/>
      <c r="D172" s="817" t="s">
        <v>2409</v>
      </c>
      <c r="E172" s="817" t="s">
        <v>2322</v>
      </c>
      <c r="F172" s="817"/>
      <c r="G172" s="818"/>
      <c r="H172" s="817"/>
      <c r="I172" s="818" t="s">
        <v>13</v>
      </c>
      <c r="J172" s="813"/>
      <c r="K172" s="814"/>
      <c r="L172" s="825">
        <v>0</v>
      </c>
      <c r="M172" s="825"/>
      <c r="N172" s="830">
        <f t="shared" si="10"/>
        <v>0</v>
      </c>
    </row>
    <row r="173" spans="1:14" ht="50.1" customHeight="1">
      <c r="A173" s="943"/>
      <c r="B173" s="1749"/>
      <c r="C173" s="973"/>
      <c r="D173" s="817" t="s">
        <v>2410</v>
      </c>
      <c r="E173" s="817" t="s">
        <v>2327</v>
      </c>
      <c r="F173" s="817"/>
      <c r="G173" s="818"/>
      <c r="H173" s="817"/>
      <c r="I173" s="818" t="s">
        <v>2555</v>
      </c>
      <c r="J173" s="813"/>
      <c r="K173" s="814"/>
      <c r="L173" s="825">
        <v>0</v>
      </c>
      <c r="M173" s="825"/>
      <c r="N173" s="830">
        <f t="shared" si="10"/>
        <v>0</v>
      </c>
    </row>
    <row r="174" spans="1:14" ht="50.1" customHeight="1">
      <c r="A174" s="943"/>
      <c r="B174" s="1749"/>
      <c r="C174" s="973"/>
      <c r="D174" s="817" t="s">
        <v>2411</v>
      </c>
      <c r="E174" s="817" t="s">
        <v>2412</v>
      </c>
      <c r="F174" s="817"/>
      <c r="G174" s="818"/>
      <c r="H174" s="817"/>
      <c r="I174" s="818" t="s">
        <v>2555</v>
      </c>
      <c r="J174" s="813"/>
      <c r="K174" s="814"/>
      <c r="L174" s="825">
        <v>0</v>
      </c>
      <c r="M174" s="825"/>
      <c r="N174" s="830">
        <f t="shared" si="10"/>
        <v>0</v>
      </c>
    </row>
    <row r="175" spans="1:14" ht="27" customHeight="1">
      <c r="A175" s="943"/>
      <c r="B175" s="1749"/>
      <c r="C175" s="973"/>
      <c r="D175" s="821" t="s">
        <v>1170</v>
      </c>
      <c r="E175" s="817" t="s">
        <v>14</v>
      </c>
      <c r="F175" s="817"/>
      <c r="G175" s="818"/>
      <c r="H175" s="817"/>
      <c r="I175" s="818"/>
      <c r="J175" s="813"/>
      <c r="K175" s="814"/>
      <c r="L175" s="824">
        <f>SUM(L176:L179)</f>
        <v>0</v>
      </c>
      <c r="M175" s="815">
        <f>+[1]Sheet1!$K$291</f>
        <v>8163995700</v>
      </c>
      <c r="N175" s="816">
        <f>M175-L175</f>
        <v>8163995700</v>
      </c>
    </row>
    <row r="176" spans="1:14" ht="50.1" customHeight="1">
      <c r="A176" s="943"/>
      <c r="B176" s="1749"/>
      <c r="C176" s="973"/>
      <c r="D176" s="817" t="s">
        <v>2413</v>
      </c>
      <c r="E176" s="817" t="s">
        <v>2414</v>
      </c>
      <c r="F176" s="817"/>
      <c r="G176" s="818"/>
      <c r="H176" s="817"/>
      <c r="I176" s="818" t="s">
        <v>13</v>
      </c>
      <c r="J176" s="813"/>
      <c r="K176" s="814"/>
      <c r="L176" s="845">
        <v>0</v>
      </c>
      <c r="M176" s="845"/>
      <c r="N176" s="830">
        <f t="shared" ref="N176:N179" si="11">M176-L176</f>
        <v>0</v>
      </c>
    </row>
    <row r="177" spans="1:14" ht="39" customHeight="1">
      <c r="A177" s="943"/>
      <c r="B177" s="1749"/>
      <c r="C177" s="973"/>
      <c r="D177" s="817" t="s">
        <v>2415</v>
      </c>
      <c r="E177" s="817" t="s">
        <v>2276</v>
      </c>
      <c r="F177" s="817"/>
      <c r="G177" s="818"/>
      <c r="H177" s="817" t="s">
        <v>1169</v>
      </c>
      <c r="I177" s="818" t="s">
        <v>13</v>
      </c>
      <c r="J177" s="813"/>
      <c r="K177" s="814"/>
      <c r="L177" s="845">
        <v>0</v>
      </c>
      <c r="M177" s="845"/>
      <c r="N177" s="830">
        <f t="shared" si="11"/>
        <v>0</v>
      </c>
    </row>
    <row r="178" spans="1:14" ht="43.5" customHeight="1">
      <c r="A178" s="943"/>
      <c r="B178" s="1749"/>
      <c r="C178" s="973"/>
      <c r="D178" s="817" t="s">
        <v>2416</v>
      </c>
      <c r="E178" s="817" t="s">
        <v>2417</v>
      </c>
      <c r="F178" s="817"/>
      <c r="G178" s="818"/>
      <c r="H178" s="817" t="s">
        <v>1171</v>
      </c>
      <c r="I178" s="818" t="s">
        <v>13</v>
      </c>
      <c r="J178" s="813"/>
      <c r="K178" s="814"/>
      <c r="L178" s="845">
        <v>0</v>
      </c>
      <c r="M178" s="845"/>
      <c r="N178" s="830">
        <f t="shared" si="11"/>
        <v>0</v>
      </c>
    </row>
    <row r="179" spans="1:14" ht="44.25" customHeight="1">
      <c r="A179" s="943"/>
      <c r="B179" s="1749"/>
      <c r="C179" s="973"/>
      <c r="D179" s="817" t="s">
        <v>2418</v>
      </c>
      <c r="E179" s="817" t="s">
        <v>1143</v>
      </c>
      <c r="F179" s="817"/>
      <c r="G179" s="818"/>
      <c r="H179" s="817" t="s">
        <v>1586</v>
      </c>
      <c r="I179" s="818" t="s">
        <v>13</v>
      </c>
      <c r="J179" s="813"/>
      <c r="K179" s="814"/>
      <c r="L179" s="845">
        <v>0</v>
      </c>
      <c r="M179" s="845"/>
      <c r="N179" s="830">
        <f t="shared" si="11"/>
        <v>0</v>
      </c>
    </row>
    <row r="180" spans="1:14" ht="120.75" customHeight="1">
      <c r="A180" s="943"/>
      <c r="B180" s="1749"/>
      <c r="C180" s="973"/>
      <c r="D180" s="821" t="s">
        <v>1587</v>
      </c>
      <c r="E180" s="817" t="s">
        <v>14</v>
      </c>
      <c r="F180" s="817" t="s">
        <v>1588</v>
      </c>
      <c r="G180" s="818"/>
      <c r="H180" s="817"/>
      <c r="I180" s="818"/>
      <c r="J180" s="813"/>
      <c r="K180" s="814"/>
      <c r="L180" s="815">
        <v>522320500</v>
      </c>
      <c r="M180" s="815">
        <f>+[1]Sheet1!$K$293</f>
        <v>522320500</v>
      </c>
      <c r="N180" s="816">
        <f>M180-L180</f>
        <v>0</v>
      </c>
    </row>
    <row r="181" spans="1:14" ht="50.1" customHeight="1">
      <c r="A181" s="943"/>
      <c r="B181" s="1749"/>
      <c r="C181" s="973"/>
      <c r="D181" s="817" t="s">
        <v>2419</v>
      </c>
      <c r="E181" s="817" t="s">
        <v>2391</v>
      </c>
      <c r="F181" s="817"/>
      <c r="G181" s="818"/>
      <c r="H181" s="817"/>
      <c r="I181" s="818" t="s">
        <v>13</v>
      </c>
      <c r="J181" s="813"/>
      <c r="K181" s="814"/>
      <c r="L181" s="825">
        <v>0</v>
      </c>
      <c r="M181" s="825"/>
      <c r="N181" s="830">
        <f t="shared" ref="N181:N244" si="12">M181-L181</f>
        <v>0</v>
      </c>
    </row>
    <row r="182" spans="1:14" ht="50.1" customHeight="1">
      <c r="A182" s="943"/>
      <c r="B182" s="1749"/>
      <c r="C182" s="973"/>
      <c r="D182" s="817" t="s">
        <v>2420</v>
      </c>
      <c r="E182" s="817" t="s">
        <v>2341</v>
      </c>
      <c r="F182" s="817"/>
      <c r="G182" s="818"/>
      <c r="H182" s="817"/>
      <c r="I182" s="818" t="s">
        <v>13</v>
      </c>
      <c r="J182" s="813"/>
      <c r="K182" s="814"/>
      <c r="L182" s="825">
        <v>0</v>
      </c>
      <c r="M182" s="825"/>
      <c r="N182" s="830">
        <f t="shared" si="12"/>
        <v>0</v>
      </c>
    </row>
    <row r="183" spans="1:14" ht="50.1" customHeight="1">
      <c r="A183" s="943"/>
      <c r="B183" s="1749"/>
      <c r="C183" s="973"/>
      <c r="D183" s="817" t="s">
        <v>2421</v>
      </c>
      <c r="E183" s="817" t="s">
        <v>2341</v>
      </c>
      <c r="F183" s="817"/>
      <c r="G183" s="818"/>
      <c r="H183" s="817"/>
      <c r="I183" s="818" t="s">
        <v>13</v>
      </c>
      <c r="J183" s="813"/>
      <c r="K183" s="814"/>
      <c r="L183" s="825">
        <v>0</v>
      </c>
      <c r="M183" s="825"/>
      <c r="N183" s="830">
        <f t="shared" si="12"/>
        <v>0</v>
      </c>
    </row>
    <row r="184" spans="1:14" ht="50.1" customHeight="1">
      <c r="A184" s="943"/>
      <c r="B184" s="1749"/>
      <c r="C184" s="973"/>
      <c r="D184" s="817" t="s">
        <v>2422</v>
      </c>
      <c r="E184" s="817" t="s">
        <v>2341</v>
      </c>
      <c r="F184" s="817"/>
      <c r="G184" s="818"/>
      <c r="H184" s="817"/>
      <c r="I184" s="818" t="s">
        <v>13</v>
      </c>
      <c r="J184" s="813"/>
      <c r="K184" s="814"/>
      <c r="L184" s="825">
        <v>0</v>
      </c>
      <c r="M184" s="825"/>
      <c r="N184" s="830">
        <f t="shared" si="12"/>
        <v>0</v>
      </c>
    </row>
    <row r="185" spans="1:14" ht="50.1" customHeight="1">
      <c r="A185" s="943"/>
      <c r="B185" s="1749"/>
      <c r="C185" s="973"/>
      <c r="D185" s="817" t="s">
        <v>2423</v>
      </c>
      <c r="E185" s="817" t="s">
        <v>2341</v>
      </c>
      <c r="F185" s="817"/>
      <c r="G185" s="818"/>
      <c r="H185" s="817"/>
      <c r="I185" s="818" t="s">
        <v>13</v>
      </c>
      <c r="J185" s="813"/>
      <c r="K185" s="814"/>
      <c r="L185" s="825">
        <v>0</v>
      </c>
      <c r="M185" s="825"/>
      <c r="N185" s="830">
        <f t="shared" si="12"/>
        <v>0</v>
      </c>
    </row>
    <row r="186" spans="1:14" ht="50.1" customHeight="1">
      <c r="A186" s="943"/>
      <c r="B186" s="1749"/>
      <c r="C186" s="973"/>
      <c r="D186" s="817" t="s">
        <v>2424</v>
      </c>
      <c r="E186" s="817" t="s">
        <v>2382</v>
      </c>
      <c r="F186" s="817"/>
      <c r="G186" s="818"/>
      <c r="H186" s="817"/>
      <c r="I186" s="818" t="s">
        <v>13</v>
      </c>
      <c r="J186" s="813"/>
      <c r="K186" s="814"/>
      <c r="L186" s="825">
        <v>0</v>
      </c>
      <c r="M186" s="825"/>
      <c r="N186" s="830">
        <f t="shared" si="12"/>
        <v>0</v>
      </c>
    </row>
    <row r="187" spans="1:14" ht="50.1" customHeight="1">
      <c r="A187" s="943"/>
      <c r="B187" s="1749"/>
      <c r="C187" s="973"/>
      <c r="D187" s="817" t="s">
        <v>2425</v>
      </c>
      <c r="E187" s="817" t="s">
        <v>2382</v>
      </c>
      <c r="F187" s="817"/>
      <c r="G187" s="818"/>
      <c r="H187" s="817"/>
      <c r="I187" s="818" t="s">
        <v>13</v>
      </c>
      <c r="J187" s="813"/>
      <c r="K187" s="814"/>
      <c r="L187" s="825">
        <v>0</v>
      </c>
      <c r="M187" s="825"/>
      <c r="N187" s="830">
        <f t="shared" si="12"/>
        <v>0</v>
      </c>
    </row>
    <row r="188" spans="1:14" ht="50.1" customHeight="1">
      <c r="A188" s="943"/>
      <c r="B188" s="1749"/>
      <c r="C188" s="973"/>
      <c r="D188" s="817" t="s">
        <v>2426</v>
      </c>
      <c r="E188" s="817" t="s">
        <v>2322</v>
      </c>
      <c r="F188" s="817"/>
      <c r="G188" s="818"/>
      <c r="H188" s="817"/>
      <c r="I188" s="818" t="s">
        <v>13</v>
      </c>
      <c r="J188" s="813"/>
      <c r="K188" s="814"/>
      <c r="L188" s="825">
        <v>0</v>
      </c>
      <c r="M188" s="825"/>
      <c r="N188" s="830">
        <f t="shared" si="12"/>
        <v>0</v>
      </c>
    </row>
    <row r="189" spans="1:14" ht="50.1" customHeight="1">
      <c r="A189" s="943"/>
      <c r="B189" s="1749"/>
      <c r="C189" s="973"/>
      <c r="D189" s="817" t="s">
        <v>2427</v>
      </c>
      <c r="E189" s="817" t="s">
        <v>2322</v>
      </c>
      <c r="F189" s="817"/>
      <c r="G189" s="818"/>
      <c r="H189" s="817"/>
      <c r="I189" s="818" t="s">
        <v>13</v>
      </c>
      <c r="J189" s="813"/>
      <c r="K189" s="814"/>
      <c r="L189" s="825">
        <v>0</v>
      </c>
      <c r="M189" s="825"/>
      <c r="N189" s="830">
        <f t="shared" si="12"/>
        <v>0</v>
      </c>
    </row>
    <row r="190" spans="1:14" ht="50.1" customHeight="1">
      <c r="A190" s="943"/>
      <c r="B190" s="1749"/>
      <c r="C190" s="973"/>
      <c r="D190" s="817" t="s">
        <v>2428</v>
      </c>
      <c r="E190" s="817" t="s">
        <v>2322</v>
      </c>
      <c r="F190" s="817"/>
      <c r="G190" s="818"/>
      <c r="H190" s="817"/>
      <c r="I190" s="818" t="s">
        <v>13</v>
      </c>
      <c r="J190" s="813"/>
      <c r="K190" s="814"/>
      <c r="L190" s="825">
        <v>0</v>
      </c>
      <c r="M190" s="825"/>
      <c r="N190" s="830">
        <f t="shared" si="12"/>
        <v>0</v>
      </c>
    </row>
    <row r="191" spans="1:14" ht="50.1" customHeight="1">
      <c r="A191" s="943"/>
      <c r="B191" s="1749"/>
      <c r="C191" s="973"/>
      <c r="D191" s="817" t="s">
        <v>2429</v>
      </c>
      <c r="E191" s="817" t="s">
        <v>2322</v>
      </c>
      <c r="F191" s="817"/>
      <c r="G191" s="818"/>
      <c r="H191" s="817"/>
      <c r="I191" s="818" t="s">
        <v>13</v>
      </c>
      <c r="J191" s="813"/>
      <c r="K191" s="814"/>
      <c r="L191" s="825">
        <v>0</v>
      </c>
      <c r="M191" s="825"/>
      <c r="N191" s="830">
        <f t="shared" si="12"/>
        <v>0</v>
      </c>
    </row>
    <row r="192" spans="1:14" ht="50.1" customHeight="1">
      <c r="A192" s="943"/>
      <c r="B192" s="1749"/>
      <c r="C192" s="973"/>
      <c r="D192" s="817" t="s">
        <v>2430</v>
      </c>
      <c r="E192" s="817" t="s">
        <v>2322</v>
      </c>
      <c r="F192" s="817"/>
      <c r="G192" s="818"/>
      <c r="H192" s="817"/>
      <c r="I192" s="818" t="s">
        <v>13</v>
      </c>
      <c r="J192" s="813"/>
      <c r="K192" s="814"/>
      <c r="L192" s="825">
        <v>0</v>
      </c>
      <c r="M192" s="825"/>
      <c r="N192" s="830">
        <f t="shared" si="12"/>
        <v>0</v>
      </c>
    </row>
    <row r="193" spans="1:14" ht="50.1" customHeight="1">
      <c r="A193" s="943"/>
      <c r="B193" s="1749"/>
      <c r="C193" s="973"/>
      <c r="D193" s="817" t="s">
        <v>2431</v>
      </c>
      <c r="E193" s="817" t="s">
        <v>2337</v>
      </c>
      <c r="F193" s="817"/>
      <c r="G193" s="818"/>
      <c r="H193" s="817"/>
      <c r="I193" s="818" t="s">
        <v>13</v>
      </c>
      <c r="J193" s="813"/>
      <c r="K193" s="814"/>
      <c r="L193" s="825">
        <v>0</v>
      </c>
      <c r="M193" s="825"/>
      <c r="N193" s="830">
        <f t="shared" si="12"/>
        <v>0</v>
      </c>
    </row>
    <row r="194" spans="1:14" ht="50.1" customHeight="1">
      <c r="A194" s="943"/>
      <c r="B194" s="1749"/>
      <c r="C194" s="973"/>
      <c r="D194" s="817" t="s">
        <v>2432</v>
      </c>
      <c r="E194" s="817" t="s">
        <v>2337</v>
      </c>
      <c r="F194" s="817"/>
      <c r="G194" s="818"/>
      <c r="H194" s="817"/>
      <c r="I194" s="818" t="s">
        <v>13</v>
      </c>
      <c r="J194" s="813"/>
      <c r="K194" s="814"/>
      <c r="L194" s="825">
        <v>0</v>
      </c>
      <c r="M194" s="825"/>
      <c r="N194" s="830">
        <f t="shared" si="12"/>
        <v>0</v>
      </c>
    </row>
    <row r="195" spans="1:14" ht="50.1" customHeight="1">
      <c r="A195" s="943"/>
      <c r="B195" s="1749"/>
      <c r="C195" s="973"/>
      <c r="D195" s="817" t="s">
        <v>2433</v>
      </c>
      <c r="E195" s="817" t="s">
        <v>2337</v>
      </c>
      <c r="F195" s="817"/>
      <c r="G195" s="818"/>
      <c r="H195" s="817"/>
      <c r="I195" s="818" t="s">
        <v>13</v>
      </c>
      <c r="J195" s="813"/>
      <c r="K195" s="814"/>
      <c r="L195" s="825">
        <v>0</v>
      </c>
      <c r="M195" s="825"/>
      <c r="N195" s="830">
        <f t="shared" si="12"/>
        <v>0</v>
      </c>
    </row>
    <row r="196" spans="1:14" ht="50.1" customHeight="1">
      <c r="A196" s="943"/>
      <c r="B196" s="1749"/>
      <c r="C196" s="973"/>
      <c r="D196" s="817" t="s">
        <v>2434</v>
      </c>
      <c r="E196" s="817" t="s">
        <v>2412</v>
      </c>
      <c r="F196" s="817"/>
      <c r="G196" s="818"/>
      <c r="H196" s="817"/>
      <c r="I196" s="818" t="s">
        <v>13</v>
      </c>
      <c r="J196" s="813"/>
      <c r="K196" s="814"/>
      <c r="L196" s="825">
        <v>0</v>
      </c>
      <c r="M196" s="825"/>
      <c r="N196" s="830">
        <f t="shared" si="12"/>
        <v>0</v>
      </c>
    </row>
    <row r="197" spans="1:14" ht="50.1" customHeight="1">
      <c r="A197" s="943"/>
      <c r="B197" s="1749"/>
      <c r="C197" s="973"/>
      <c r="D197" s="817" t="s">
        <v>2435</v>
      </c>
      <c r="E197" s="817" t="s">
        <v>2412</v>
      </c>
      <c r="F197" s="817"/>
      <c r="G197" s="818"/>
      <c r="H197" s="817"/>
      <c r="I197" s="818" t="s">
        <v>13</v>
      </c>
      <c r="J197" s="813"/>
      <c r="K197" s="814"/>
      <c r="L197" s="825">
        <v>0</v>
      </c>
      <c r="M197" s="825"/>
      <c r="N197" s="830">
        <f t="shared" si="12"/>
        <v>0</v>
      </c>
    </row>
    <row r="198" spans="1:14" ht="50.1" customHeight="1">
      <c r="A198" s="943"/>
      <c r="B198" s="1749"/>
      <c r="C198" s="973"/>
      <c r="D198" s="817" t="s">
        <v>2436</v>
      </c>
      <c r="E198" s="817" t="s">
        <v>2343</v>
      </c>
      <c r="F198" s="817"/>
      <c r="G198" s="818"/>
      <c r="H198" s="817"/>
      <c r="I198" s="818" t="s">
        <v>13</v>
      </c>
      <c r="J198" s="813"/>
      <c r="K198" s="814"/>
      <c r="L198" s="825">
        <v>0</v>
      </c>
      <c r="M198" s="825"/>
      <c r="N198" s="830">
        <f t="shared" si="12"/>
        <v>0</v>
      </c>
    </row>
    <row r="199" spans="1:14" ht="50.1" customHeight="1">
      <c r="A199" s="943"/>
      <c r="B199" s="1749"/>
      <c r="C199" s="973"/>
      <c r="D199" s="817" t="s">
        <v>2437</v>
      </c>
      <c r="E199" s="817" t="s">
        <v>2343</v>
      </c>
      <c r="F199" s="817"/>
      <c r="G199" s="818"/>
      <c r="H199" s="817"/>
      <c r="I199" s="818" t="s">
        <v>13</v>
      </c>
      <c r="J199" s="813"/>
      <c r="K199" s="814"/>
      <c r="L199" s="825">
        <v>0</v>
      </c>
      <c r="M199" s="825"/>
      <c r="N199" s="830">
        <f t="shared" si="12"/>
        <v>0</v>
      </c>
    </row>
    <row r="200" spans="1:14" ht="50.1" customHeight="1">
      <c r="A200" s="943"/>
      <c r="B200" s="1749"/>
      <c r="C200" s="973"/>
      <c r="D200" s="817" t="s">
        <v>2438</v>
      </c>
      <c r="E200" s="817" t="s">
        <v>2439</v>
      </c>
      <c r="F200" s="817"/>
      <c r="G200" s="818"/>
      <c r="H200" s="817"/>
      <c r="I200" s="818" t="s">
        <v>13</v>
      </c>
      <c r="J200" s="813"/>
      <c r="K200" s="814"/>
      <c r="L200" s="825">
        <v>0</v>
      </c>
      <c r="M200" s="825"/>
      <c r="N200" s="830">
        <f t="shared" si="12"/>
        <v>0</v>
      </c>
    </row>
    <row r="201" spans="1:14" ht="50.1" customHeight="1">
      <c r="A201" s="943"/>
      <c r="B201" s="1749"/>
      <c r="C201" s="973"/>
      <c r="D201" s="817" t="s">
        <v>2440</v>
      </c>
      <c r="E201" s="817" t="s">
        <v>2395</v>
      </c>
      <c r="F201" s="817"/>
      <c r="G201" s="818"/>
      <c r="H201" s="817"/>
      <c r="I201" s="818" t="s">
        <v>13</v>
      </c>
      <c r="J201" s="813"/>
      <c r="K201" s="814"/>
      <c r="L201" s="825">
        <v>0</v>
      </c>
      <c r="M201" s="825"/>
      <c r="N201" s="830">
        <f t="shared" si="12"/>
        <v>0</v>
      </c>
    </row>
    <row r="202" spans="1:14" ht="50.1" customHeight="1">
      <c r="A202" s="943"/>
      <c r="B202" s="1749"/>
      <c r="C202" s="973"/>
      <c r="D202" s="817" t="s">
        <v>2441</v>
      </c>
      <c r="E202" s="817" t="s">
        <v>2327</v>
      </c>
      <c r="F202" s="817"/>
      <c r="G202" s="818"/>
      <c r="H202" s="817"/>
      <c r="I202" s="818" t="s">
        <v>13</v>
      </c>
      <c r="J202" s="813"/>
      <c r="K202" s="814"/>
      <c r="L202" s="825">
        <v>0</v>
      </c>
      <c r="M202" s="825"/>
      <c r="N202" s="830">
        <f t="shared" si="12"/>
        <v>0</v>
      </c>
    </row>
    <row r="203" spans="1:14" ht="50.1" customHeight="1">
      <c r="A203" s="943"/>
      <c r="B203" s="1749"/>
      <c r="C203" s="973"/>
      <c r="D203" s="817" t="s">
        <v>2442</v>
      </c>
      <c r="E203" s="817" t="s">
        <v>2327</v>
      </c>
      <c r="F203" s="817"/>
      <c r="G203" s="818"/>
      <c r="H203" s="817"/>
      <c r="I203" s="818" t="s">
        <v>13</v>
      </c>
      <c r="J203" s="813"/>
      <c r="K203" s="814"/>
      <c r="L203" s="825">
        <v>0</v>
      </c>
      <c r="M203" s="825"/>
      <c r="N203" s="830">
        <f t="shared" si="12"/>
        <v>0</v>
      </c>
    </row>
    <row r="204" spans="1:14" ht="50.1" customHeight="1">
      <c r="A204" s="943"/>
      <c r="B204" s="1749"/>
      <c r="C204" s="973"/>
      <c r="D204" s="817" t="s">
        <v>2443</v>
      </c>
      <c r="E204" s="817" t="s">
        <v>2327</v>
      </c>
      <c r="F204" s="817"/>
      <c r="G204" s="818"/>
      <c r="H204" s="817"/>
      <c r="I204" s="818" t="s">
        <v>13</v>
      </c>
      <c r="J204" s="813"/>
      <c r="K204" s="814"/>
      <c r="L204" s="825">
        <v>0</v>
      </c>
      <c r="M204" s="825"/>
      <c r="N204" s="830">
        <f t="shared" si="12"/>
        <v>0</v>
      </c>
    </row>
    <row r="205" spans="1:14" ht="50.1" customHeight="1">
      <c r="A205" s="943"/>
      <c r="B205" s="1749"/>
      <c r="C205" s="973"/>
      <c r="D205" s="817" t="s">
        <v>2419</v>
      </c>
      <c r="E205" s="817" t="s">
        <v>2391</v>
      </c>
      <c r="F205" s="817"/>
      <c r="G205" s="818"/>
      <c r="H205" s="817"/>
      <c r="I205" s="818" t="s">
        <v>2444</v>
      </c>
      <c r="J205" s="813"/>
      <c r="K205" s="814"/>
      <c r="L205" s="825">
        <v>0</v>
      </c>
      <c r="M205" s="825"/>
      <c r="N205" s="830">
        <f t="shared" si="12"/>
        <v>0</v>
      </c>
    </row>
    <row r="206" spans="1:14" ht="50.1" customHeight="1">
      <c r="A206" s="943"/>
      <c r="B206" s="1749"/>
      <c r="C206" s="973"/>
      <c r="D206" s="817" t="s">
        <v>2420</v>
      </c>
      <c r="E206" s="817" t="s">
        <v>2341</v>
      </c>
      <c r="F206" s="817"/>
      <c r="G206" s="818"/>
      <c r="H206" s="817"/>
      <c r="I206" s="818" t="s">
        <v>2445</v>
      </c>
      <c r="J206" s="813"/>
      <c r="K206" s="814"/>
      <c r="L206" s="825">
        <v>0</v>
      </c>
      <c r="M206" s="825"/>
      <c r="N206" s="830">
        <f t="shared" si="12"/>
        <v>0</v>
      </c>
    </row>
    <row r="207" spans="1:14" ht="50.1" customHeight="1">
      <c r="A207" s="943"/>
      <c r="B207" s="1749"/>
      <c r="C207" s="973"/>
      <c r="D207" s="817" t="s">
        <v>2421</v>
      </c>
      <c r="E207" s="817" t="s">
        <v>2341</v>
      </c>
      <c r="F207" s="817"/>
      <c r="G207" s="818"/>
      <c r="H207" s="817"/>
      <c r="I207" s="818" t="s">
        <v>2446</v>
      </c>
      <c r="J207" s="813"/>
      <c r="K207" s="814"/>
      <c r="L207" s="825">
        <v>0</v>
      </c>
      <c r="M207" s="825"/>
      <c r="N207" s="830">
        <f t="shared" si="12"/>
        <v>0</v>
      </c>
    </row>
    <row r="208" spans="1:14" ht="50.1" customHeight="1">
      <c r="A208" s="943"/>
      <c r="B208" s="1749"/>
      <c r="C208" s="973"/>
      <c r="D208" s="817" t="s">
        <v>2422</v>
      </c>
      <c r="E208" s="817" t="s">
        <v>2341</v>
      </c>
      <c r="F208" s="817"/>
      <c r="G208" s="818"/>
      <c r="H208" s="817"/>
      <c r="I208" s="818" t="s">
        <v>2447</v>
      </c>
      <c r="J208" s="813"/>
      <c r="K208" s="814"/>
      <c r="L208" s="825">
        <v>0</v>
      </c>
      <c r="M208" s="825"/>
      <c r="N208" s="830">
        <f t="shared" si="12"/>
        <v>0</v>
      </c>
    </row>
    <row r="209" spans="1:14" ht="50.1" customHeight="1">
      <c r="A209" s="943"/>
      <c r="B209" s="1749"/>
      <c r="C209" s="973"/>
      <c r="D209" s="817" t="s">
        <v>2423</v>
      </c>
      <c r="E209" s="817" t="s">
        <v>2341</v>
      </c>
      <c r="F209" s="817"/>
      <c r="G209" s="818"/>
      <c r="H209" s="817"/>
      <c r="I209" s="818" t="s">
        <v>2448</v>
      </c>
      <c r="J209" s="813"/>
      <c r="K209" s="814"/>
      <c r="L209" s="825">
        <v>0</v>
      </c>
      <c r="M209" s="825"/>
      <c r="N209" s="830">
        <f t="shared" si="12"/>
        <v>0</v>
      </c>
    </row>
    <row r="210" spans="1:14" ht="50.1" customHeight="1">
      <c r="A210" s="943"/>
      <c r="B210" s="1749"/>
      <c r="C210" s="973"/>
      <c r="D210" s="817" t="s">
        <v>2424</v>
      </c>
      <c r="E210" s="817" t="s">
        <v>2382</v>
      </c>
      <c r="F210" s="817"/>
      <c r="G210" s="818"/>
      <c r="H210" s="817"/>
      <c r="I210" s="818" t="s">
        <v>2449</v>
      </c>
      <c r="J210" s="813"/>
      <c r="K210" s="814"/>
      <c r="L210" s="825">
        <v>0</v>
      </c>
      <c r="M210" s="825"/>
      <c r="N210" s="830">
        <f t="shared" si="12"/>
        <v>0</v>
      </c>
    </row>
    <row r="211" spans="1:14" ht="50.1" customHeight="1">
      <c r="A211" s="943"/>
      <c r="B211" s="1749"/>
      <c r="C211" s="973"/>
      <c r="D211" s="817" t="s">
        <v>2425</v>
      </c>
      <c r="E211" s="817" t="s">
        <v>2382</v>
      </c>
      <c r="F211" s="817"/>
      <c r="G211" s="818"/>
      <c r="H211" s="817"/>
      <c r="I211" s="818" t="s">
        <v>2450</v>
      </c>
      <c r="J211" s="813"/>
      <c r="K211" s="814"/>
      <c r="L211" s="825">
        <v>0</v>
      </c>
      <c r="M211" s="825"/>
      <c r="N211" s="830">
        <f t="shared" si="12"/>
        <v>0</v>
      </c>
    </row>
    <row r="212" spans="1:14" ht="50.1" customHeight="1">
      <c r="A212" s="943"/>
      <c r="B212" s="1749"/>
      <c r="C212" s="973"/>
      <c r="D212" s="817" t="s">
        <v>2426</v>
      </c>
      <c r="E212" s="817" t="s">
        <v>2322</v>
      </c>
      <c r="F212" s="817"/>
      <c r="G212" s="818"/>
      <c r="H212" s="817"/>
      <c r="I212" s="818" t="s">
        <v>2451</v>
      </c>
      <c r="J212" s="813"/>
      <c r="K212" s="814"/>
      <c r="L212" s="825">
        <v>0</v>
      </c>
      <c r="M212" s="825"/>
      <c r="N212" s="830">
        <f t="shared" si="12"/>
        <v>0</v>
      </c>
    </row>
    <row r="213" spans="1:14" ht="50.1" customHeight="1">
      <c r="A213" s="943"/>
      <c r="B213" s="1749"/>
      <c r="C213" s="973"/>
      <c r="D213" s="817" t="s">
        <v>2427</v>
      </c>
      <c r="E213" s="817" t="s">
        <v>2322</v>
      </c>
      <c r="F213" s="817"/>
      <c r="G213" s="818"/>
      <c r="H213" s="817"/>
      <c r="I213" s="818" t="s">
        <v>2452</v>
      </c>
      <c r="J213" s="813"/>
      <c r="K213" s="814"/>
      <c r="L213" s="825">
        <v>0</v>
      </c>
      <c r="M213" s="825"/>
      <c r="N213" s="830">
        <f t="shared" si="12"/>
        <v>0</v>
      </c>
    </row>
    <row r="214" spans="1:14" ht="50.1" customHeight="1">
      <c r="A214" s="943"/>
      <c r="B214" s="1749"/>
      <c r="C214" s="973"/>
      <c r="D214" s="817" t="s">
        <v>2428</v>
      </c>
      <c r="E214" s="817" t="s">
        <v>2322</v>
      </c>
      <c r="F214" s="817"/>
      <c r="G214" s="818"/>
      <c r="H214" s="817"/>
      <c r="I214" s="818" t="s">
        <v>2453</v>
      </c>
      <c r="J214" s="813"/>
      <c r="K214" s="814"/>
      <c r="L214" s="825">
        <v>0</v>
      </c>
      <c r="M214" s="825"/>
      <c r="N214" s="830">
        <f t="shared" si="12"/>
        <v>0</v>
      </c>
    </row>
    <row r="215" spans="1:14" ht="50.1" customHeight="1">
      <c r="A215" s="943"/>
      <c r="B215" s="1749"/>
      <c r="C215" s="973"/>
      <c r="D215" s="817" t="s">
        <v>2429</v>
      </c>
      <c r="E215" s="817" t="s">
        <v>2322</v>
      </c>
      <c r="F215" s="817"/>
      <c r="G215" s="818"/>
      <c r="H215" s="817"/>
      <c r="I215" s="818" t="s">
        <v>2454</v>
      </c>
      <c r="J215" s="813"/>
      <c r="K215" s="814"/>
      <c r="L215" s="825">
        <v>0</v>
      </c>
      <c r="M215" s="825"/>
      <c r="N215" s="830">
        <f t="shared" si="12"/>
        <v>0</v>
      </c>
    </row>
    <row r="216" spans="1:14" ht="50.1" customHeight="1">
      <c r="A216" s="943"/>
      <c r="B216" s="1749"/>
      <c r="C216" s="973"/>
      <c r="D216" s="817" t="s">
        <v>2430</v>
      </c>
      <c r="E216" s="817" t="s">
        <v>2322</v>
      </c>
      <c r="F216" s="817"/>
      <c r="G216" s="818"/>
      <c r="H216" s="817"/>
      <c r="I216" s="818" t="s">
        <v>2455</v>
      </c>
      <c r="J216" s="813"/>
      <c r="K216" s="814"/>
      <c r="L216" s="825">
        <v>0</v>
      </c>
      <c r="M216" s="825"/>
      <c r="N216" s="830">
        <f t="shared" si="12"/>
        <v>0</v>
      </c>
    </row>
    <row r="217" spans="1:14" ht="50.1" customHeight="1">
      <c r="A217" s="943"/>
      <c r="B217" s="1749"/>
      <c r="C217" s="973"/>
      <c r="D217" s="817" t="s">
        <v>2431</v>
      </c>
      <c r="E217" s="817" t="s">
        <v>2337</v>
      </c>
      <c r="F217" s="817"/>
      <c r="G217" s="818"/>
      <c r="H217" s="817"/>
      <c r="I217" s="818" t="s">
        <v>2456</v>
      </c>
      <c r="J217" s="813"/>
      <c r="K217" s="814"/>
      <c r="L217" s="825">
        <v>0</v>
      </c>
      <c r="M217" s="825"/>
      <c r="N217" s="830">
        <f t="shared" si="12"/>
        <v>0</v>
      </c>
    </row>
    <row r="218" spans="1:14" ht="50.1" customHeight="1">
      <c r="A218" s="943"/>
      <c r="B218" s="1749"/>
      <c r="C218" s="973"/>
      <c r="D218" s="817" t="s">
        <v>2432</v>
      </c>
      <c r="E218" s="817" t="s">
        <v>2337</v>
      </c>
      <c r="F218" s="817"/>
      <c r="G218" s="818"/>
      <c r="H218" s="817"/>
      <c r="I218" s="818" t="s">
        <v>2457</v>
      </c>
      <c r="J218" s="813"/>
      <c r="K218" s="814"/>
      <c r="L218" s="825">
        <v>0</v>
      </c>
      <c r="M218" s="825"/>
      <c r="N218" s="830">
        <f t="shared" si="12"/>
        <v>0</v>
      </c>
    </row>
    <row r="219" spans="1:14" ht="50.1" customHeight="1">
      <c r="A219" s="943"/>
      <c r="B219" s="1749"/>
      <c r="C219" s="973"/>
      <c r="D219" s="817" t="s">
        <v>2433</v>
      </c>
      <c r="E219" s="817" t="s">
        <v>2337</v>
      </c>
      <c r="F219" s="817"/>
      <c r="G219" s="818"/>
      <c r="H219" s="817"/>
      <c r="I219" s="818" t="s">
        <v>2458</v>
      </c>
      <c r="J219" s="813"/>
      <c r="K219" s="814"/>
      <c r="L219" s="825">
        <v>0</v>
      </c>
      <c r="M219" s="825"/>
      <c r="N219" s="830">
        <f t="shared" si="12"/>
        <v>0</v>
      </c>
    </row>
    <row r="220" spans="1:14" ht="50.1" customHeight="1">
      <c r="A220" s="943"/>
      <c r="B220" s="1749"/>
      <c r="C220" s="973"/>
      <c r="D220" s="817" t="s">
        <v>2434</v>
      </c>
      <c r="E220" s="817" t="s">
        <v>2412</v>
      </c>
      <c r="F220" s="817"/>
      <c r="G220" s="818"/>
      <c r="H220" s="817"/>
      <c r="I220" s="818" t="s">
        <v>2459</v>
      </c>
      <c r="J220" s="813"/>
      <c r="K220" s="814"/>
      <c r="L220" s="825">
        <v>0</v>
      </c>
      <c r="M220" s="825"/>
      <c r="N220" s="830">
        <f t="shared" si="12"/>
        <v>0</v>
      </c>
    </row>
    <row r="221" spans="1:14" ht="50.1" customHeight="1">
      <c r="A221" s="943"/>
      <c r="B221" s="1749"/>
      <c r="C221" s="973"/>
      <c r="D221" s="817" t="s">
        <v>2435</v>
      </c>
      <c r="E221" s="817" t="s">
        <v>2412</v>
      </c>
      <c r="F221" s="817"/>
      <c r="G221" s="818"/>
      <c r="H221" s="817"/>
      <c r="I221" s="818" t="s">
        <v>2460</v>
      </c>
      <c r="J221" s="813"/>
      <c r="K221" s="814"/>
      <c r="L221" s="825">
        <v>0</v>
      </c>
      <c r="M221" s="825"/>
      <c r="N221" s="830">
        <f t="shared" si="12"/>
        <v>0</v>
      </c>
    </row>
    <row r="222" spans="1:14" ht="50.1" customHeight="1">
      <c r="A222" s="943"/>
      <c r="B222" s="1749"/>
      <c r="C222" s="973"/>
      <c r="D222" s="817" t="s">
        <v>2436</v>
      </c>
      <c r="E222" s="817" t="s">
        <v>2343</v>
      </c>
      <c r="F222" s="817"/>
      <c r="G222" s="818"/>
      <c r="H222" s="817"/>
      <c r="I222" s="818" t="s">
        <v>2452</v>
      </c>
      <c r="J222" s="813"/>
      <c r="K222" s="814"/>
      <c r="L222" s="825">
        <v>0</v>
      </c>
      <c r="M222" s="825"/>
      <c r="N222" s="830">
        <f t="shared" si="12"/>
        <v>0</v>
      </c>
    </row>
    <row r="223" spans="1:14" ht="50.1" customHeight="1">
      <c r="A223" s="943"/>
      <c r="B223" s="1749"/>
      <c r="C223" s="973"/>
      <c r="D223" s="817" t="s">
        <v>2437</v>
      </c>
      <c r="E223" s="817" t="s">
        <v>2343</v>
      </c>
      <c r="F223" s="817"/>
      <c r="G223" s="818"/>
      <c r="H223" s="817"/>
      <c r="I223" s="818" t="s">
        <v>2461</v>
      </c>
      <c r="J223" s="813"/>
      <c r="K223" s="814"/>
      <c r="L223" s="825">
        <v>0</v>
      </c>
      <c r="M223" s="825"/>
      <c r="N223" s="830">
        <f t="shared" si="12"/>
        <v>0</v>
      </c>
    </row>
    <row r="224" spans="1:14" ht="50.1" customHeight="1">
      <c r="A224" s="943"/>
      <c r="B224" s="1749"/>
      <c r="C224" s="973"/>
      <c r="D224" s="817" t="s">
        <v>2438</v>
      </c>
      <c r="E224" s="817" t="s">
        <v>2439</v>
      </c>
      <c r="F224" s="817"/>
      <c r="G224" s="818"/>
      <c r="H224" s="817"/>
      <c r="I224" s="818" t="s">
        <v>2462</v>
      </c>
      <c r="J224" s="813"/>
      <c r="K224" s="814"/>
      <c r="L224" s="825">
        <v>0</v>
      </c>
      <c r="M224" s="825"/>
      <c r="N224" s="830">
        <f t="shared" si="12"/>
        <v>0</v>
      </c>
    </row>
    <row r="225" spans="1:15" ht="50.1" customHeight="1">
      <c r="A225" s="943"/>
      <c r="B225" s="1749"/>
      <c r="C225" s="973"/>
      <c r="D225" s="817" t="s">
        <v>2440</v>
      </c>
      <c r="E225" s="817" t="s">
        <v>2395</v>
      </c>
      <c r="F225" s="817"/>
      <c r="G225" s="818"/>
      <c r="H225" s="817"/>
      <c r="I225" s="818" t="s">
        <v>2463</v>
      </c>
      <c r="J225" s="813"/>
      <c r="K225" s="814"/>
      <c r="L225" s="825">
        <v>0</v>
      </c>
      <c r="M225" s="825"/>
      <c r="N225" s="830">
        <f t="shared" si="12"/>
        <v>0</v>
      </c>
    </row>
    <row r="226" spans="1:15" ht="50.1" customHeight="1">
      <c r="A226" s="943"/>
      <c r="B226" s="1749"/>
      <c r="C226" s="973"/>
      <c r="D226" s="817" t="s">
        <v>2441</v>
      </c>
      <c r="E226" s="817" t="s">
        <v>2327</v>
      </c>
      <c r="F226" s="817"/>
      <c r="G226" s="818"/>
      <c r="H226" s="817"/>
      <c r="I226" s="818" t="s">
        <v>2464</v>
      </c>
      <c r="J226" s="813"/>
      <c r="K226" s="814"/>
      <c r="L226" s="825">
        <v>0</v>
      </c>
      <c r="M226" s="825"/>
      <c r="N226" s="830">
        <f t="shared" si="12"/>
        <v>0</v>
      </c>
    </row>
    <row r="227" spans="1:15" ht="50.1" customHeight="1">
      <c r="A227" s="943"/>
      <c r="B227" s="1749"/>
      <c r="C227" s="973"/>
      <c r="D227" s="817" t="s">
        <v>2442</v>
      </c>
      <c r="E227" s="817" t="s">
        <v>2327</v>
      </c>
      <c r="F227" s="817"/>
      <c r="G227" s="818"/>
      <c r="H227" s="817"/>
      <c r="I227" s="818" t="s">
        <v>2465</v>
      </c>
      <c r="J227" s="813"/>
      <c r="K227" s="814"/>
      <c r="L227" s="825">
        <v>0</v>
      </c>
      <c r="M227" s="825"/>
      <c r="N227" s="830">
        <f t="shared" si="12"/>
        <v>0</v>
      </c>
    </row>
    <row r="228" spans="1:15" ht="50.1" customHeight="1">
      <c r="A228" s="943"/>
      <c r="B228" s="1749"/>
      <c r="C228" s="973"/>
      <c r="D228" s="817" t="s">
        <v>2443</v>
      </c>
      <c r="E228" s="817" t="s">
        <v>2327</v>
      </c>
      <c r="F228" s="817"/>
      <c r="G228" s="818"/>
      <c r="H228" s="817"/>
      <c r="I228" s="818" t="s">
        <v>2466</v>
      </c>
      <c r="J228" s="813"/>
      <c r="K228" s="814"/>
      <c r="L228" s="825">
        <v>0</v>
      </c>
      <c r="M228" s="825"/>
      <c r="N228" s="830">
        <f t="shared" si="12"/>
        <v>0</v>
      </c>
    </row>
    <row r="229" spans="1:15" ht="50.1" customHeight="1">
      <c r="A229" s="943"/>
      <c r="B229" s="1749"/>
      <c r="C229" s="973"/>
      <c r="D229" s="817" t="s">
        <v>2467</v>
      </c>
      <c r="E229" s="817"/>
      <c r="F229" s="817"/>
      <c r="G229" s="818"/>
      <c r="H229" s="817"/>
      <c r="I229" s="818" t="s">
        <v>2468</v>
      </c>
      <c r="J229" s="813"/>
      <c r="K229" s="814"/>
      <c r="L229" s="825">
        <v>0</v>
      </c>
      <c r="M229" s="825"/>
      <c r="N229" s="830">
        <f t="shared" si="12"/>
        <v>0</v>
      </c>
    </row>
    <row r="230" spans="1:15" ht="50.1" customHeight="1">
      <c r="A230" s="943"/>
      <c r="B230" s="1749"/>
      <c r="C230" s="973"/>
      <c r="D230" s="817" t="s">
        <v>2469</v>
      </c>
      <c r="E230" s="817"/>
      <c r="F230" s="817"/>
      <c r="G230" s="818"/>
      <c r="H230" s="817"/>
      <c r="I230" s="818" t="s">
        <v>2470</v>
      </c>
      <c r="J230" s="813"/>
      <c r="K230" s="814"/>
      <c r="L230" s="825">
        <v>0</v>
      </c>
      <c r="M230" s="825"/>
      <c r="N230" s="830">
        <f t="shared" si="12"/>
        <v>0</v>
      </c>
    </row>
    <row r="231" spans="1:15" ht="36" customHeight="1">
      <c r="A231" s="943"/>
      <c r="B231" s="1749"/>
      <c r="C231" s="973"/>
      <c r="D231" s="821" t="s">
        <v>2471</v>
      </c>
      <c r="E231" s="817"/>
      <c r="F231" s="817"/>
      <c r="G231" s="818"/>
      <c r="H231" s="817"/>
      <c r="I231" s="818"/>
      <c r="J231" s="813"/>
      <c r="K231" s="814"/>
      <c r="L231" s="815">
        <f>+[1]Sheet1!$J$296</f>
        <v>3423300000</v>
      </c>
      <c r="M231" s="815">
        <f>+[1]Sheet1!$K$296</f>
        <v>3423300000</v>
      </c>
      <c r="N231" s="816">
        <f t="shared" si="12"/>
        <v>0</v>
      </c>
    </row>
    <row r="232" spans="1:15" ht="54" customHeight="1">
      <c r="A232" s="943"/>
      <c r="B232" s="1749"/>
      <c r="C232" s="973"/>
      <c r="D232" s="817" t="s">
        <v>2472</v>
      </c>
      <c r="E232" s="817" t="s">
        <v>2322</v>
      </c>
      <c r="F232" s="817"/>
      <c r="G232" s="818"/>
      <c r="H232" s="817"/>
      <c r="I232" s="818" t="s">
        <v>13</v>
      </c>
      <c r="J232" s="813"/>
      <c r="K232" s="814"/>
      <c r="L232" s="825">
        <v>0</v>
      </c>
      <c r="M232" s="825"/>
      <c r="N232" s="830">
        <f t="shared" si="12"/>
        <v>0</v>
      </c>
    </row>
    <row r="233" spans="1:15" ht="54" customHeight="1">
      <c r="A233" s="943"/>
      <c r="B233" s="1749"/>
      <c r="C233" s="973"/>
      <c r="D233" s="817" t="s">
        <v>2473</v>
      </c>
      <c r="E233" s="817" t="s">
        <v>2337</v>
      </c>
      <c r="F233" s="817"/>
      <c r="G233" s="818"/>
      <c r="H233" s="817"/>
      <c r="I233" s="818" t="s">
        <v>2555</v>
      </c>
      <c r="J233" s="813"/>
      <c r="K233" s="814"/>
      <c r="L233" s="825">
        <v>0</v>
      </c>
      <c r="M233" s="815"/>
      <c r="N233" s="830">
        <f t="shared" si="12"/>
        <v>0</v>
      </c>
    </row>
    <row r="234" spans="1:15" ht="54" customHeight="1">
      <c r="A234" s="943"/>
      <c r="B234" s="1749"/>
      <c r="C234" s="973"/>
      <c r="D234" s="817" t="s">
        <v>2474</v>
      </c>
      <c r="E234" s="817" t="s">
        <v>2322</v>
      </c>
      <c r="F234" s="817"/>
      <c r="G234" s="818"/>
      <c r="H234" s="817"/>
      <c r="I234" s="818" t="s">
        <v>2555</v>
      </c>
      <c r="J234" s="813"/>
      <c r="K234" s="814"/>
      <c r="L234" s="825">
        <v>0</v>
      </c>
      <c r="M234" s="815"/>
      <c r="N234" s="830">
        <f t="shared" si="12"/>
        <v>0</v>
      </c>
    </row>
    <row r="235" spans="1:15" ht="51.75" customHeight="1">
      <c r="A235" s="943"/>
      <c r="B235" s="1749"/>
      <c r="C235" s="973"/>
      <c r="D235" s="821" t="s">
        <v>2475</v>
      </c>
      <c r="E235" s="817"/>
      <c r="F235" s="817"/>
      <c r="G235" s="818"/>
      <c r="H235" s="817"/>
      <c r="I235" s="818"/>
      <c r="J235" s="813"/>
      <c r="K235" s="814"/>
      <c r="L235" s="815">
        <v>120000000</v>
      </c>
      <c r="M235" s="815">
        <f>+[1]Sheet1!$K$297</f>
        <v>120000000</v>
      </c>
      <c r="N235" s="816">
        <f t="shared" si="12"/>
        <v>0</v>
      </c>
    </row>
    <row r="236" spans="1:15" ht="48" customHeight="1">
      <c r="A236" s="943"/>
      <c r="B236" s="1749"/>
      <c r="C236" s="973"/>
      <c r="D236" s="821" t="s">
        <v>2476</v>
      </c>
      <c r="E236" s="817"/>
      <c r="F236" s="817"/>
      <c r="G236" s="818"/>
      <c r="H236" s="817"/>
      <c r="I236" s="818"/>
      <c r="J236" s="813"/>
      <c r="K236" s="814"/>
      <c r="L236" s="815">
        <v>375000000</v>
      </c>
      <c r="M236" s="815">
        <f>+[1]Sheet1!$K$298</f>
        <v>375000000</v>
      </c>
      <c r="N236" s="816">
        <f t="shared" si="12"/>
        <v>0</v>
      </c>
    </row>
    <row r="237" spans="1:15" ht="60" customHeight="1">
      <c r="A237" s="943"/>
      <c r="B237" s="1749"/>
      <c r="C237" s="973"/>
      <c r="D237" s="2184" t="s">
        <v>1173</v>
      </c>
      <c r="E237" s="817"/>
      <c r="F237" s="817" t="s">
        <v>1589</v>
      </c>
      <c r="G237" s="818"/>
      <c r="H237" s="817"/>
      <c r="I237" s="818"/>
      <c r="J237" s="813"/>
      <c r="K237" s="814"/>
      <c r="L237" s="824">
        <f>L238</f>
        <v>3781850000</v>
      </c>
      <c r="M237" s="824">
        <f>M238</f>
        <v>3781850000</v>
      </c>
      <c r="N237" s="816">
        <f t="shared" si="12"/>
        <v>0</v>
      </c>
      <c r="O237" s="1508" t="s">
        <v>2910</v>
      </c>
    </row>
    <row r="238" spans="1:15" ht="64.5" customHeight="1">
      <c r="A238" s="943"/>
      <c r="B238" s="1749"/>
      <c r="C238" s="973"/>
      <c r="D238" s="821" t="s">
        <v>1590</v>
      </c>
      <c r="E238" s="817"/>
      <c r="F238" s="817" t="s">
        <v>1591</v>
      </c>
      <c r="G238" s="818"/>
      <c r="H238" s="817"/>
      <c r="I238" s="818"/>
      <c r="J238" s="813"/>
      <c r="K238" s="814"/>
      <c r="L238" s="815">
        <v>3781850000</v>
      </c>
      <c r="M238" s="815">
        <f>+[1]Sheet1!$K$316</f>
        <v>3781850000</v>
      </c>
      <c r="N238" s="816">
        <f t="shared" si="12"/>
        <v>0</v>
      </c>
    </row>
    <row r="239" spans="1:15" ht="36" customHeight="1">
      <c r="A239" s="943"/>
      <c r="B239" s="1749"/>
      <c r="C239" s="973"/>
      <c r="D239" s="817" t="s">
        <v>2477</v>
      </c>
      <c r="E239" s="817" t="s">
        <v>2478</v>
      </c>
      <c r="F239" s="817"/>
      <c r="G239" s="818"/>
      <c r="H239" s="817"/>
      <c r="I239" s="818" t="s">
        <v>13</v>
      </c>
      <c r="J239" s="813"/>
      <c r="K239" s="814"/>
      <c r="L239" s="845">
        <v>0</v>
      </c>
      <c r="M239" s="845"/>
      <c r="N239" s="830">
        <f t="shared" si="12"/>
        <v>0</v>
      </c>
    </row>
    <row r="240" spans="1:15" ht="51.75" customHeight="1">
      <c r="A240" s="943"/>
      <c r="B240" s="1749"/>
      <c r="C240" s="973"/>
      <c r="D240" s="817" t="s">
        <v>2477</v>
      </c>
      <c r="E240" s="817" t="s">
        <v>2479</v>
      </c>
      <c r="F240" s="817"/>
      <c r="G240" s="818"/>
      <c r="H240" s="817"/>
      <c r="I240" s="818" t="s">
        <v>13</v>
      </c>
      <c r="J240" s="813"/>
      <c r="K240" s="814"/>
      <c r="L240" s="845">
        <v>0</v>
      </c>
      <c r="M240" s="845"/>
      <c r="N240" s="830">
        <f t="shared" si="12"/>
        <v>0</v>
      </c>
    </row>
    <row r="241" spans="1:14" ht="49.5" customHeight="1">
      <c r="A241" s="943"/>
      <c r="B241" s="1749"/>
      <c r="C241" s="973"/>
      <c r="D241" s="817" t="s">
        <v>2477</v>
      </c>
      <c r="E241" s="817" t="s">
        <v>2480</v>
      </c>
      <c r="F241" s="817" t="s">
        <v>1176</v>
      </c>
      <c r="G241" s="818"/>
      <c r="H241" s="817"/>
      <c r="I241" s="818" t="s">
        <v>13</v>
      </c>
      <c r="J241" s="813"/>
      <c r="K241" s="814"/>
      <c r="L241" s="845">
        <v>0</v>
      </c>
      <c r="M241" s="845"/>
      <c r="N241" s="830">
        <f t="shared" si="12"/>
        <v>0</v>
      </c>
    </row>
    <row r="242" spans="1:14" ht="53.25" customHeight="1">
      <c r="A242" s="943"/>
      <c r="B242" s="1749"/>
      <c r="C242" s="973"/>
      <c r="D242" s="817" t="s">
        <v>2481</v>
      </c>
      <c r="E242" s="817" t="s">
        <v>2482</v>
      </c>
      <c r="F242" s="817" t="s">
        <v>1185</v>
      </c>
      <c r="G242" s="818"/>
      <c r="H242" s="817"/>
      <c r="I242" s="818" t="s">
        <v>13</v>
      </c>
      <c r="J242" s="813"/>
      <c r="K242" s="814"/>
      <c r="L242" s="845">
        <v>0</v>
      </c>
      <c r="M242" s="845"/>
      <c r="N242" s="830">
        <f t="shared" si="12"/>
        <v>0</v>
      </c>
    </row>
    <row r="243" spans="1:14" ht="48" customHeight="1">
      <c r="A243" s="943"/>
      <c r="B243" s="1749"/>
      <c r="C243" s="973"/>
      <c r="D243" s="817" t="s">
        <v>2477</v>
      </c>
      <c r="E243" s="817" t="s">
        <v>2483</v>
      </c>
      <c r="F243" s="817" t="s">
        <v>1175</v>
      </c>
      <c r="G243" s="818"/>
      <c r="H243" s="817"/>
      <c r="I243" s="818" t="s">
        <v>13</v>
      </c>
      <c r="J243" s="813"/>
      <c r="K243" s="814"/>
      <c r="L243" s="845">
        <v>0</v>
      </c>
      <c r="M243" s="845"/>
      <c r="N243" s="830">
        <f t="shared" si="12"/>
        <v>0</v>
      </c>
    </row>
    <row r="244" spans="1:14" ht="46.5" customHeight="1">
      <c r="A244" s="943"/>
      <c r="B244" s="1749"/>
      <c r="C244" s="973"/>
      <c r="D244" s="817" t="s">
        <v>2477</v>
      </c>
      <c r="E244" s="817" t="s">
        <v>2484</v>
      </c>
      <c r="F244" s="817" t="s">
        <v>1592</v>
      </c>
      <c r="G244" s="818"/>
      <c r="H244" s="817"/>
      <c r="I244" s="818" t="s">
        <v>13</v>
      </c>
      <c r="J244" s="813"/>
      <c r="K244" s="814"/>
      <c r="L244" s="845">
        <v>0</v>
      </c>
      <c r="M244" s="845"/>
      <c r="N244" s="830">
        <f t="shared" si="12"/>
        <v>0</v>
      </c>
    </row>
    <row r="245" spans="1:14" ht="56.25" customHeight="1">
      <c r="A245" s="943"/>
      <c r="B245" s="1749"/>
      <c r="C245" s="973"/>
      <c r="D245" s="817" t="s">
        <v>2477</v>
      </c>
      <c r="E245" s="817" t="s">
        <v>2485</v>
      </c>
      <c r="F245" s="817" t="s">
        <v>1182</v>
      </c>
      <c r="G245" s="818"/>
      <c r="H245" s="817"/>
      <c r="I245" s="818" t="s">
        <v>13</v>
      </c>
      <c r="J245" s="813"/>
      <c r="K245" s="814"/>
      <c r="L245" s="845">
        <v>0</v>
      </c>
      <c r="M245" s="845"/>
      <c r="N245" s="830">
        <f t="shared" ref="N245:N257" si="13">M245-L245</f>
        <v>0</v>
      </c>
    </row>
    <row r="246" spans="1:14" ht="46.5" customHeight="1">
      <c r="A246" s="943"/>
      <c r="B246" s="1749"/>
      <c r="C246" s="973"/>
      <c r="D246" s="817" t="s">
        <v>2477</v>
      </c>
      <c r="E246" s="817" t="s">
        <v>2359</v>
      </c>
      <c r="F246" s="817" t="s">
        <v>1180</v>
      </c>
      <c r="G246" s="818"/>
      <c r="H246" s="817"/>
      <c r="I246" s="818" t="s">
        <v>13</v>
      </c>
      <c r="J246" s="813"/>
      <c r="K246" s="814"/>
      <c r="L246" s="845">
        <v>0</v>
      </c>
      <c r="M246" s="845"/>
      <c r="N246" s="830">
        <f t="shared" si="13"/>
        <v>0</v>
      </c>
    </row>
    <row r="247" spans="1:14" ht="45" customHeight="1">
      <c r="A247" s="943"/>
      <c r="B247" s="1749"/>
      <c r="C247" s="973"/>
      <c r="D247" s="817" t="s">
        <v>2486</v>
      </c>
      <c r="E247" s="817" t="s">
        <v>2487</v>
      </c>
      <c r="F247" s="817" t="s">
        <v>1186</v>
      </c>
      <c r="G247" s="818"/>
      <c r="H247" s="817"/>
      <c r="I247" s="818" t="s">
        <v>13</v>
      </c>
      <c r="J247" s="813"/>
      <c r="K247" s="814"/>
      <c r="L247" s="845">
        <v>0</v>
      </c>
      <c r="M247" s="845"/>
      <c r="N247" s="830">
        <f t="shared" si="13"/>
        <v>0</v>
      </c>
    </row>
    <row r="248" spans="1:14" ht="39.75" customHeight="1">
      <c r="A248" s="943"/>
      <c r="B248" s="1749"/>
      <c r="C248" s="973"/>
      <c r="D248" s="817" t="s">
        <v>2486</v>
      </c>
      <c r="E248" s="817" t="s">
        <v>2488</v>
      </c>
      <c r="F248" s="817" t="s">
        <v>1177</v>
      </c>
      <c r="G248" s="818"/>
      <c r="H248" s="817"/>
      <c r="I248" s="818" t="s">
        <v>13</v>
      </c>
      <c r="J248" s="813"/>
      <c r="K248" s="814"/>
      <c r="L248" s="845">
        <v>0</v>
      </c>
      <c r="M248" s="845"/>
      <c r="N248" s="830">
        <f t="shared" si="13"/>
        <v>0</v>
      </c>
    </row>
    <row r="249" spans="1:14" ht="53.25" customHeight="1">
      <c r="A249" s="943"/>
      <c r="B249" s="1749"/>
      <c r="C249" s="973"/>
      <c r="D249" s="817" t="s">
        <v>2486</v>
      </c>
      <c r="E249" s="817" t="s">
        <v>2310</v>
      </c>
      <c r="F249" s="817" t="s">
        <v>1181</v>
      </c>
      <c r="G249" s="818"/>
      <c r="H249" s="817"/>
      <c r="I249" s="818" t="s">
        <v>13</v>
      </c>
      <c r="J249" s="813"/>
      <c r="K249" s="814"/>
      <c r="L249" s="845">
        <v>0</v>
      </c>
      <c r="M249" s="845"/>
      <c r="N249" s="830">
        <f t="shared" si="13"/>
        <v>0</v>
      </c>
    </row>
    <row r="250" spans="1:14" ht="44.25" customHeight="1">
      <c r="A250" s="943"/>
      <c r="B250" s="1749"/>
      <c r="C250" s="973"/>
      <c r="D250" s="817" t="s">
        <v>2486</v>
      </c>
      <c r="E250" s="817" t="s">
        <v>2404</v>
      </c>
      <c r="F250" s="817"/>
      <c r="G250" s="818"/>
      <c r="H250" s="817"/>
      <c r="I250" s="818" t="s">
        <v>13</v>
      </c>
      <c r="J250" s="813"/>
      <c r="K250" s="814"/>
      <c r="L250" s="845">
        <v>0</v>
      </c>
      <c r="M250" s="845"/>
      <c r="N250" s="830">
        <f t="shared" si="13"/>
        <v>0</v>
      </c>
    </row>
    <row r="251" spans="1:14" ht="56.25" customHeight="1">
      <c r="A251" s="943"/>
      <c r="B251" s="1749"/>
      <c r="C251" s="973"/>
      <c r="D251" s="817" t="s">
        <v>2486</v>
      </c>
      <c r="E251" s="817" t="s">
        <v>2489</v>
      </c>
      <c r="F251" s="817" t="s">
        <v>1178</v>
      </c>
      <c r="G251" s="818"/>
      <c r="H251" s="817"/>
      <c r="I251" s="818" t="s">
        <v>13</v>
      </c>
      <c r="J251" s="813"/>
      <c r="K251" s="814"/>
      <c r="L251" s="845">
        <v>0</v>
      </c>
      <c r="M251" s="845"/>
      <c r="N251" s="830">
        <f t="shared" si="13"/>
        <v>0</v>
      </c>
    </row>
    <row r="252" spans="1:14" ht="58.5" customHeight="1">
      <c r="A252" s="943"/>
      <c r="B252" s="1749"/>
      <c r="C252" s="973"/>
      <c r="D252" s="817" t="s">
        <v>2486</v>
      </c>
      <c r="E252" s="817" t="s">
        <v>2490</v>
      </c>
      <c r="F252" s="817" t="s">
        <v>1178</v>
      </c>
      <c r="G252" s="818"/>
      <c r="H252" s="817"/>
      <c r="I252" s="818" t="s">
        <v>13</v>
      </c>
      <c r="J252" s="813"/>
      <c r="K252" s="814"/>
      <c r="L252" s="845">
        <v>0</v>
      </c>
      <c r="M252" s="845"/>
      <c r="N252" s="830">
        <f t="shared" si="13"/>
        <v>0</v>
      </c>
    </row>
    <row r="253" spans="1:14" ht="48" customHeight="1">
      <c r="A253" s="943"/>
      <c r="B253" s="1749"/>
      <c r="C253" s="973"/>
      <c r="D253" s="817" t="s">
        <v>2486</v>
      </c>
      <c r="E253" s="817" t="s">
        <v>2491</v>
      </c>
      <c r="F253" s="817" t="s">
        <v>1183</v>
      </c>
      <c r="G253" s="818"/>
      <c r="H253" s="817"/>
      <c r="I253" s="818" t="s">
        <v>13</v>
      </c>
      <c r="J253" s="813"/>
      <c r="K253" s="814"/>
      <c r="L253" s="845">
        <v>0</v>
      </c>
      <c r="M253" s="845"/>
      <c r="N253" s="830">
        <f t="shared" si="13"/>
        <v>0</v>
      </c>
    </row>
    <row r="254" spans="1:14" ht="62.25" customHeight="1">
      <c r="A254" s="943"/>
      <c r="B254" s="1749"/>
      <c r="C254" s="973"/>
      <c r="D254" s="817" t="s">
        <v>2486</v>
      </c>
      <c r="E254" s="817" t="s">
        <v>2492</v>
      </c>
      <c r="F254" s="817" t="s">
        <v>1183</v>
      </c>
      <c r="G254" s="818"/>
      <c r="H254" s="817"/>
      <c r="I254" s="818" t="s">
        <v>13</v>
      </c>
      <c r="J254" s="813"/>
      <c r="K254" s="814"/>
      <c r="L254" s="845">
        <v>0</v>
      </c>
      <c r="M254" s="845"/>
      <c r="N254" s="830">
        <f t="shared" si="13"/>
        <v>0</v>
      </c>
    </row>
    <row r="255" spans="1:14" ht="49.5" customHeight="1">
      <c r="A255" s="943"/>
      <c r="B255" s="1749"/>
      <c r="C255" s="973"/>
      <c r="D255" s="817" t="s">
        <v>2486</v>
      </c>
      <c r="E255" s="817" t="s">
        <v>2493</v>
      </c>
      <c r="F255" s="817" t="s">
        <v>1184</v>
      </c>
      <c r="G255" s="818"/>
      <c r="H255" s="817"/>
      <c r="I255" s="818" t="s">
        <v>13</v>
      </c>
      <c r="J255" s="813"/>
      <c r="K255" s="814"/>
      <c r="L255" s="845">
        <v>0</v>
      </c>
      <c r="M255" s="845"/>
      <c r="N255" s="830">
        <f t="shared" si="13"/>
        <v>0</v>
      </c>
    </row>
    <row r="256" spans="1:14" ht="47.25" customHeight="1">
      <c r="A256" s="943"/>
      <c r="B256" s="1749"/>
      <c r="C256" s="973"/>
      <c r="D256" s="817" t="s">
        <v>2494</v>
      </c>
      <c r="E256" s="817" t="s">
        <v>2366</v>
      </c>
      <c r="F256" s="817" t="s">
        <v>1179</v>
      </c>
      <c r="G256" s="818"/>
      <c r="H256" s="817"/>
      <c r="I256" s="818" t="s">
        <v>13</v>
      </c>
      <c r="J256" s="813"/>
      <c r="K256" s="814"/>
      <c r="L256" s="845">
        <v>0</v>
      </c>
      <c r="M256" s="845"/>
      <c r="N256" s="830">
        <f t="shared" si="13"/>
        <v>0</v>
      </c>
    </row>
    <row r="257" spans="1:15" ht="45" customHeight="1">
      <c r="A257" s="943"/>
      <c r="B257" s="1749"/>
      <c r="C257" s="973"/>
      <c r="D257" s="817" t="s">
        <v>2494</v>
      </c>
      <c r="E257" s="817" t="s">
        <v>2495</v>
      </c>
      <c r="F257" s="817" t="s">
        <v>1174</v>
      </c>
      <c r="G257" s="818"/>
      <c r="H257" s="817"/>
      <c r="I257" s="818" t="s">
        <v>13</v>
      </c>
      <c r="J257" s="813"/>
      <c r="K257" s="814"/>
      <c r="L257" s="845">
        <v>0</v>
      </c>
      <c r="M257" s="845"/>
      <c r="N257" s="830">
        <f t="shared" si="13"/>
        <v>0</v>
      </c>
    </row>
    <row r="258" spans="1:15" ht="66.75" customHeight="1">
      <c r="A258" s="943"/>
      <c r="B258" s="1749"/>
      <c r="C258" s="973"/>
      <c r="D258" s="2184" t="s">
        <v>1187</v>
      </c>
      <c r="E258" s="817"/>
      <c r="F258" s="817" t="s">
        <v>1593</v>
      </c>
      <c r="G258" s="818"/>
      <c r="H258" s="817"/>
      <c r="I258" s="818"/>
      <c r="J258" s="813"/>
      <c r="K258" s="814"/>
      <c r="L258" s="824">
        <f>L259+L260+L263+L265+L269+L271+L272+L277+L281+L284+L288+L292</f>
        <v>10985230000</v>
      </c>
      <c r="M258" s="846">
        <f>M259+M260+M263+M265+M269+M271+M272+M277+M284+M288+M292</f>
        <v>10845230000</v>
      </c>
      <c r="N258" s="816">
        <f>M258-L258</f>
        <v>-140000000</v>
      </c>
      <c r="O258" s="1508" t="s">
        <v>2910</v>
      </c>
    </row>
    <row r="259" spans="1:15" ht="59.25" customHeight="1">
      <c r="A259" s="943"/>
      <c r="B259" s="1749"/>
      <c r="C259" s="973"/>
      <c r="D259" s="821" t="s">
        <v>1594</v>
      </c>
      <c r="E259" s="817"/>
      <c r="F259" s="817" t="s">
        <v>1595</v>
      </c>
      <c r="G259" s="818"/>
      <c r="H259" s="817"/>
      <c r="I259" s="818"/>
      <c r="J259" s="813"/>
      <c r="K259" s="814"/>
      <c r="L259" s="815">
        <v>121350000</v>
      </c>
      <c r="M259" s="815">
        <f>+[1]Sheet1!$K$309</f>
        <v>121350000</v>
      </c>
      <c r="N259" s="816">
        <f>M259-L259</f>
        <v>0</v>
      </c>
    </row>
    <row r="260" spans="1:15" ht="61.5" customHeight="1">
      <c r="A260" s="943"/>
      <c r="B260" s="1749"/>
      <c r="C260" s="973"/>
      <c r="D260" s="821" t="s">
        <v>2496</v>
      </c>
      <c r="E260" s="817" t="s">
        <v>14</v>
      </c>
      <c r="F260" s="817" t="s">
        <v>1596</v>
      </c>
      <c r="G260" s="818"/>
      <c r="H260" s="817"/>
      <c r="I260" s="818"/>
      <c r="J260" s="813"/>
      <c r="K260" s="814"/>
      <c r="L260" s="815">
        <v>1582620000</v>
      </c>
      <c r="M260" s="815">
        <f>+[1]Sheet1!$K$312</f>
        <v>1582620000</v>
      </c>
      <c r="N260" s="816">
        <f>M260-L260</f>
        <v>0</v>
      </c>
    </row>
    <row r="261" spans="1:15" ht="35.25" customHeight="1">
      <c r="A261" s="943"/>
      <c r="B261" s="1749"/>
      <c r="C261" s="973"/>
      <c r="D261" s="817" t="s">
        <v>2497</v>
      </c>
      <c r="E261" s="817" t="s">
        <v>2498</v>
      </c>
      <c r="F261" s="973"/>
      <c r="G261" s="973"/>
      <c r="H261" s="817"/>
      <c r="I261" s="818" t="s">
        <v>13</v>
      </c>
      <c r="J261" s="813"/>
      <c r="K261" s="814"/>
      <c r="L261" s="845">
        <v>0</v>
      </c>
      <c r="M261" s="845"/>
      <c r="N261" s="830">
        <f t="shared" ref="N261:N262" si="14">M261-L261</f>
        <v>0</v>
      </c>
    </row>
    <row r="262" spans="1:15" ht="43.5" customHeight="1">
      <c r="A262" s="943"/>
      <c r="B262" s="1749"/>
      <c r="C262" s="973"/>
      <c r="D262" s="817" t="s">
        <v>2497</v>
      </c>
      <c r="E262" s="817" t="s">
        <v>2499</v>
      </c>
      <c r="F262" s="973"/>
      <c r="G262" s="973"/>
      <c r="H262" s="817" t="s">
        <v>1188</v>
      </c>
      <c r="I262" s="818" t="s">
        <v>13</v>
      </c>
      <c r="J262" s="813"/>
      <c r="K262" s="814"/>
      <c r="L262" s="845">
        <v>0</v>
      </c>
      <c r="M262" s="845"/>
      <c r="N262" s="830">
        <f t="shared" si="14"/>
        <v>0</v>
      </c>
    </row>
    <row r="263" spans="1:15" ht="45" customHeight="1">
      <c r="A263" s="943"/>
      <c r="B263" s="1749"/>
      <c r="C263" s="973"/>
      <c r="D263" s="821" t="s">
        <v>1597</v>
      </c>
      <c r="E263" s="817" t="s">
        <v>14</v>
      </c>
      <c r="F263" s="817" t="s">
        <v>1598</v>
      </c>
      <c r="G263" s="818"/>
      <c r="H263" s="817"/>
      <c r="I263" s="818"/>
      <c r="J263" s="813"/>
      <c r="K263" s="814"/>
      <c r="L263" s="815">
        <v>93650000</v>
      </c>
      <c r="M263" s="815">
        <f>+[1]Sheet1!$K$311</f>
        <v>93650000</v>
      </c>
      <c r="N263" s="816">
        <f>M263-L263</f>
        <v>0</v>
      </c>
    </row>
    <row r="264" spans="1:15" ht="45.75" customHeight="1">
      <c r="A264" s="943"/>
      <c r="B264" s="1749"/>
      <c r="C264" s="973"/>
      <c r="D264" s="817" t="s">
        <v>2500</v>
      </c>
      <c r="E264" s="817" t="s">
        <v>2404</v>
      </c>
      <c r="F264" s="817"/>
      <c r="G264" s="818"/>
      <c r="H264" s="817"/>
      <c r="I264" s="818" t="s">
        <v>13</v>
      </c>
      <c r="J264" s="813"/>
      <c r="K264" s="814"/>
      <c r="L264" s="825">
        <v>0</v>
      </c>
      <c r="M264" s="825"/>
      <c r="N264" s="830">
        <f>M264-L264</f>
        <v>0</v>
      </c>
    </row>
    <row r="265" spans="1:15" ht="54" customHeight="1">
      <c r="A265" s="943"/>
      <c r="B265" s="1749"/>
      <c r="C265" s="973"/>
      <c r="D265" s="821" t="s">
        <v>2501</v>
      </c>
      <c r="E265" s="817" t="s">
        <v>14</v>
      </c>
      <c r="F265" s="817" t="s">
        <v>1599</v>
      </c>
      <c r="G265" s="818"/>
      <c r="H265" s="817"/>
      <c r="I265" s="818"/>
      <c r="J265" s="813"/>
      <c r="K265" s="814"/>
      <c r="L265" s="815">
        <v>1294870000</v>
      </c>
      <c r="M265" s="815">
        <f>+[1]Sheet1!$K$304</f>
        <v>1294870000</v>
      </c>
      <c r="N265" s="816">
        <f>M265-L265</f>
        <v>0</v>
      </c>
    </row>
    <row r="266" spans="1:15" ht="45" customHeight="1">
      <c r="A266" s="943"/>
      <c r="B266" s="1749"/>
      <c r="C266" s="973"/>
      <c r="D266" s="817" t="s">
        <v>2502</v>
      </c>
      <c r="E266" s="817" t="s">
        <v>2479</v>
      </c>
      <c r="F266" s="817"/>
      <c r="G266" s="818"/>
      <c r="H266" s="817"/>
      <c r="I266" s="818" t="s">
        <v>13</v>
      </c>
      <c r="J266" s="813"/>
      <c r="K266" s="814"/>
      <c r="L266" s="825">
        <v>0</v>
      </c>
      <c r="M266" s="825"/>
      <c r="N266" s="830">
        <f t="shared" ref="N266:N268" si="15">M266-L266</f>
        <v>0</v>
      </c>
    </row>
    <row r="267" spans="1:15" ht="42" customHeight="1">
      <c r="A267" s="943"/>
      <c r="B267" s="1749"/>
      <c r="C267" s="973"/>
      <c r="D267" s="817" t="s">
        <v>2502</v>
      </c>
      <c r="E267" s="817" t="s">
        <v>2503</v>
      </c>
      <c r="F267" s="973"/>
      <c r="G267" s="973"/>
      <c r="H267" s="817"/>
      <c r="I267" s="818" t="s">
        <v>13</v>
      </c>
      <c r="J267" s="813"/>
      <c r="K267" s="814"/>
      <c r="L267" s="825">
        <v>0</v>
      </c>
      <c r="M267" s="825"/>
      <c r="N267" s="830">
        <f t="shared" si="15"/>
        <v>0</v>
      </c>
    </row>
    <row r="268" spans="1:15" ht="42.75" customHeight="1">
      <c r="A268" s="943"/>
      <c r="B268" s="1749"/>
      <c r="C268" s="973"/>
      <c r="D268" s="817" t="s">
        <v>2502</v>
      </c>
      <c r="E268" s="817" t="s">
        <v>2504</v>
      </c>
      <c r="F268" s="973"/>
      <c r="G268" s="973"/>
      <c r="H268" s="817"/>
      <c r="I268" s="818" t="s">
        <v>13</v>
      </c>
      <c r="J268" s="813"/>
      <c r="K268" s="814"/>
      <c r="L268" s="825">
        <v>0</v>
      </c>
      <c r="M268" s="825"/>
      <c r="N268" s="830">
        <f t="shared" si="15"/>
        <v>0</v>
      </c>
    </row>
    <row r="269" spans="1:15" ht="47.25" customHeight="1">
      <c r="A269" s="943"/>
      <c r="B269" s="1749"/>
      <c r="C269" s="973"/>
      <c r="D269" s="821" t="s">
        <v>1600</v>
      </c>
      <c r="E269" s="817" t="s">
        <v>14</v>
      </c>
      <c r="F269" s="817" t="s">
        <v>1601</v>
      </c>
      <c r="G269" s="818"/>
      <c r="H269" s="817"/>
      <c r="I269" s="818"/>
      <c r="J269" s="813"/>
      <c r="K269" s="814"/>
      <c r="L269" s="815">
        <v>456040000</v>
      </c>
      <c r="M269" s="815">
        <f>+[1]Sheet1!$K$301</f>
        <v>56040000</v>
      </c>
      <c r="N269" s="816">
        <f>M269-L269</f>
        <v>-400000000</v>
      </c>
    </row>
    <row r="270" spans="1:15" ht="47.25" customHeight="1">
      <c r="A270" s="943"/>
      <c r="B270" s="1749"/>
      <c r="C270" s="973"/>
      <c r="D270" s="817" t="s">
        <v>2505</v>
      </c>
      <c r="E270" s="817"/>
      <c r="F270" s="817"/>
      <c r="G270" s="818"/>
      <c r="H270" s="817"/>
      <c r="I270" s="818" t="s">
        <v>2506</v>
      </c>
      <c r="J270" s="813"/>
      <c r="K270" s="814"/>
      <c r="L270" s="825">
        <v>0</v>
      </c>
      <c r="M270" s="825"/>
      <c r="N270" s="830">
        <f>M270-L270</f>
        <v>0</v>
      </c>
    </row>
    <row r="271" spans="1:15" ht="79.5" customHeight="1">
      <c r="A271" s="943"/>
      <c r="B271" s="1749"/>
      <c r="C271" s="973"/>
      <c r="D271" s="821" t="s">
        <v>1602</v>
      </c>
      <c r="E271" s="817" t="s">
        <v>14</v>
      </c>
      <c r="F271" s="817" t="s">
        <v>1603</v>
      </c>
      <c r="G271" s="818"/>
      <c r="H271" s="817"/>
      <c r="I271" s="818"/>
      <c r="J271" s="813"/>
      <c r="K271" s="814"/>
      <c r="L271" s="815">
        <v>30000000</v>
      </c>
      <c r="M271" s="815">
        <f>+[1]Sheet1!$K$303</f>
        <v>30000000</v>
      </c>
      <c r="N271" s="816">
        <f t="shared" ref="N271:N323" si="16">M271-L271</f>
        <v>0</v>
      </c>
    </row>
    <row r="272" spans="1:15" ht="48" customHeight="1">
      <c r="A272" s="943"/>
      <c r="B272" s="1749"/>
      <c r="C272" s="973"/>
      <c r="D272" s="821" t="s">
        <v>2507</v>
      </c>
      <c r="E272" s="817"/>
      <c r="F272" s="817"/>
      <c r="G272" s="818"/>
      <c r="H272" s="817"/>
      <c r="I272" s="818"/>
      <c r="J272" s="813"/>
      <c r="K272" s="814"/>
      <c r="L272" s="815">
        <v>198650000</v>
      </c>
      <c r="M272" s="815">
        <f>+[1]Sheet1!$K$302</f>
        <v>458650000</v>
      </c>
      <c r="N272" s="816">
        <f t="shared" si="16"/>
        <v>260000000</v>
      </c>
    </row>
    <row r="273" spans="1:14" ht="42" customHeight="1">
      <c r="A273" s="943"/>
      <c r="B273" s="1749"/>
      <c r="C273" s="973"/>
      <c r="D273" s="817" t="s">
        <v>2508</v>
      </c>
      <c r="E273" s="817" t="s">
        <v>2509</v>
      </c>
      <c r="F273" s="817"/>
      <c r="G273" s="818"/>
      <c r="H273" s="817"/>
      <c r="I273" s="818" t="s">
        <v>15</v>
      </c>
      <c r="J273" s="813"/>
      <c r="K273" s="814"/>
      <c r="L273" s="825">
        <v>0</v>
      </c>
      <c r="M273" s="825"/>
      <c r="N273" s="830">
        <f t="shared" si="16"/>
        <v>0</v>
      </c>
    </row>
    <row r="274" spans="1:14" ht="42" customHeight="1">
      <c r="A274" s="943"/>
      <c r="B274" s="1749"/>
      <c r="C274" s="973"/>
      <c r="D274" s="817" t="s">
        <v>2508</v>
      </c>
      <c r="E274" s="817" t="s">
        <v>2510</v>
      </c>
      <c r="F274" s="817"/>
      <c r="G274" s="818"/>
      <c r="H274" s="817"/>
      <c r="I274" s="818" t="s">
        <v>303</v>
      </c>
      <c r="J274" s="813"/>
      <c r="K274" s="814"/>
      <c r="L274" s="825">
        <v>0</v>
      </c>
      <c r="M274" s="825"/>
      <c r="N274" s="830">
        <f t="shared" si="16"/>
        <v>0</v>
      </c>
    </row>
    <row r="275" spans="1:14" ht="42" customHeight="1">
      <c r="A275" s="943"/>
      <c r="B275" s="1749"/>
      <c r="C275" s="973"/>
      <c r="D275" s="817" t="s">
        <v>2508</v>
      </c>
      <c r="E275" s="817" t="s">
        <v>2511</v>
      </c>
      <c r="F275" s="817"/>
      <c r="G275" s="818"/>
      <c r="H275" s="817"/>
      <c r="I275" s="818" t="s">
        <v>15</v>
      </c>
      <c r="J275" s="813"/>
      <c r="K275" s="814"/>
      <c r="L275" s="825">
        <v>0</v>
      </c>
      <c r="M275" s="825"/>
      <c r="N275" s="830">
        <f t="shared" si="16"/>
        <v>0</v>
      </c>
    </row>
    <row r="276" spans="1:14" ht="46.5" customHeight="1">
      <c r="A276" s="943"/>
      <c r="B276" s="1749"/>
      <c r="C276" s="973"/>
      <c r="D276" s="817" t="s">
        <v>2508</v>
      </c>
      <c r="E276" s="817" t="s">
        <v>2512</v>
      </c>
      <c r="F276" s="817"/>
      <c r="G276" s="818"/>
      <c r="H276" s="817"/>
      <c r="I276" s="818" t="s">
        <v>15</v>
      </c>
      <c r="J276" s="813"/>
      <c r="K276" s="814"/>
      <c r="L276" s="825">
        <v>0</v>
      </c>
      <c r="M276" s="825"/>
      <c r="N276" s="830">
        <f t="shared" si="16"/>
        <v>0</v>
      </c>
    </row>
    <row r="277" spans="1:14" ht="54" customHeight="1">
      <c r="A277" s="943"/>
      <c r="B277" s="1749"/>
      <c r="C277" s="973"/>
      <c r="D277" s="821" t="s">
        <v>2513</v>
      </c>
      <c r="E277" s="817"/>
      <c r="F277" s="817"/>
      <c r="G277" s="818"/>
      <c r="H277" s="817"/>
      <c r="I277" s="818"/>
      <c r="J277" s="813"/>
      <c r="K277" s="814"/>
      <c r="L277" s="815">
        <v>1147450000</v>
      </c>
      <c r="M277" s="815">
        <f>+[1]Sheet1!$K$306</f>
        <v>1147450000</v>
      </c>
      <c r="N277" s="816">
        <f t="shared" si="16"/>
        <v>0</v>
      </c>
    </row>
    <row r="278" spans="1:14" ht="45" customHeight="1">
      <c r="A278" s="943"/>
      <c r="B278" s="1749"/>
      <c r="C278" s="973"/>
      <c r="D278" s="817" t="s">
        <v>2514</v>
      </c>
      <c r="E278" s="817" t="s">
        <v>2515</v>
      </c>
      <c r="F278" s="817"/>
      <c r="G278" s="818"/>
      <c r="H278" s="817"/>
      <c r="I278" s="818" t="s">
        <v>13</v>
      </c>
      <c r="J278" s="813"/>
      <c r="K278" s="814"/>
      <c r="L278" s="851">
        <v>0</v>
      </c>
      <c r="M278" s="851"/>
      <c r="N278" s="830">
        <f t="shared" si="16"/>
        <v>0</v>
      </c>
    </row>
    <row r="279" spans="1:14" ht="45" customHeight="1">
      <c r="A279" s="943"/>
      <c r="B279" s="1749"/>
      <c r="C279" s="973"/>
      <c r="D279" s="817" t="s">
        <v>2514</v>
      </c>
      <c r="E279" s="817" t="s">
        <v>2516</v>
      </c>
      <c r="F279" s="817"/>
      <c r="G279" s="818"/>
      <c r="H279" s="817"/>
      <c r="I279" s="818" t="s">
        <v>13</v>
      </c>
      <c r="J279" s="813"/>
      <c r="K279" s="814"/>
      <c r="L279" s="851">
        <v>0</v>
      </c>
      <c r="M279" s="851"/>
      <c r="N279" s="830">
        <f t="shared" si="16"/>
        <v>0</v>
      </c>
    </row>
    <row r="280" spans="1:14" ht="45" customHeight="1">
      <c r="A280" s="943"/>
      <c r="B280" s="1749"/>
      <c r="C280" s="973"/>
      <c r="D280" s="817" t="s">
        <v>2514</v>
      </c>
      <c r="E280" s="817" t="s">
        <v>1152</v>
      </c>
      <c r="F280" s="817"/>
      <c r="G280" s="818"/>
      <c r="H280" s="817"/>
      <c r="I280" s="818" t="s">
        <v>13</v>
      </c>
      <c r="J280" s="813"/>
      <c r="K280" s="814"/>
      <c r="L280" s="851">
        <v>0</v>
      </c>
      <c r="M280" s="851"/>
      <c r="N280" s="830">
        <f t="shared" si="16"/>
        <v>0</v>
      </c>
    </row>
    <row r="281" spans="1:14" ht="53.25" customHeight="1">
      <c r="A281" s="943"/>
      <c r="B281" s="1749"/>
      <c r="C281" s="973"/>
      <c r="D281" s="821" t="s">
        <v>2517</v>
      </c>
      <c r="E281" s="817"/>
      <c r="F281" s="817"/>
      <c r="G281" s="818"/>
      <c r="H281" s="817"/>
      <c r="I281" s="818"/>
      <c r="J281" s="813"/>
      <c r="K281" s="814"/>
      <c r="L281" s="852">
        <v>1200000000</v>
      </c>
      <c r="M281" s="815">
        <f>+[1]Sheet1!$K$308</f>
        <v>0</v>
      </c>
      <c r="N281" s="816">
        <f>M281-L281</f>
        <v>-1200000000</v>
      </c>
    </row>
    <row r="282" spans="1:14" ht="45" customHeight="1">
      <c r="A282" s="943"/>
      <c r="B282" s="1749"/>
      <c r="C282" s="973"/>
      <c r="D282" s="817" t="s">
        <v>2518</v>
      </c>
      <c r="E282" s="817" t="s">
        <v>2301</v>
      </c>
      <c r="F282" s="817"/>
      <c r="G282" s="818"/>
      <c r="H282" s="817"/>
      <c r="I282" s="818" t="s">
        <v>2555</v>
      </c>
      <c r="J282" s="813"/>
      <c r="K282" s="814"/>
      <c r="L282" s="851">
        <v>0</v>
      </c>
      <c r="M282" s="851"/>
      <c r="N282" s="830">
        <f t="shared" ref="N282:N283" si="17">M282-L282</f>
        <v>0</v>
      </c>
    </row>
    <row r="283" spans="1:14" ht="45" customHeight="1">
      <c r="A283" s="943"/>
      <c r="B283" s="1749"/>
      <c r="C283" s="973"/>
      <c r="D283" s="817" t="s">
        <v>2519</v>
      </c>
      <c r="E283" s="817" t="s">
        <v>2520</v>
      </c>
      <c r="F283" s="817"/>
      <c r="G283" s="818"/>
      <c r="H283" s="817"/>
      <c r="I283" s="818" t="s">
        <v>2555</v>
      </c>
      <c r="J283" s="813"/>
      <c r="K283" s="814"/>
      <c r="L283" s="851">
        <v>0</v>
      </c>
      <c r="M283" s="851"/>
      <c r="N283" s="830">
        <f t="shared" si="17"/>
        <v>0</v>
      </c>
    </row>
    <row r="284" spans="1:14" ht="41.25" customHeight="1">
      <c r="A284" s="943"/>
      <c r="B284" s="1749"/>
      <c r="C284" s="973"/>
      <c r="D284" s="821" t="s">
        <v>2521</v>
      </c>
      <c r="E284" s="817"/>
      <c r="F284" s="817"/>
      <c r="G284" s="818"/>
      <c r="H284" s="817"/>
      <c r="I284" s="818"/>
      <c r="J284" s="813"/>
      <c r="K284" s="814"/>
      <c r="L284" s="815">
        <v>257650000</v>
      </c>
      <c r="M284" s="815">
        <f>+[1]Sheet1!$K$310</f>
        <v>257650000</v>
      </c>
      <c r="N284" s="816">
        <f t="shared" si="16"/>
        <v>0</v>
      </c>
    </row>
    <row r="285" spans="1:14" ht="39.75" customHeight="1">
      <c r="A285" s="943"/>
      <c r="B285" s="1749"/>
      <c r="C285" s="973"/>
      <c r="D285" s="817" t="s">
        <v>1168</v>
      </c>
      <c r="E285" s="817" t="s">
        <v>2522</v>
      </c>
      <c r="F285" s="817"/>
      <c r="G285" s="818"/>
      <c r="H285" s="817"/>
      <c r="I285" s="818" t="s">
        <v>13</v>
      </c>
      <c r="J285" s="813"/>
      <c r="K285" s="814"/>
      <c r="L285" s="825">
        <v>0</v>
      </c>
      <c r="M285" s="825"/>
      <c r="N285" s="830">
        <f t="shared" si="16"/>
        <v>0</v>
      </c>
    </row>
    <row r="286" spans="1:14" ht="41.25" customHeight="1">
      <c r="A286" s="943"/>
      <c r="B286" s="1749"/>
      <c r="C286" s="973"/>
      <c r="D286" s="817" t="s">
        <v>2523</v>
      </c>
      <c r="E286" s="817" t="s">
        <v>2524</v>
      </c>
      <c r="F286" s="817"/>
      <c r="G286" s="818"/>
      <c r="H286" s="817"/>
      <c r="I286" s="818" t="s">
        <v>13</v>
      </c>
      <c r="J286" s="813"/>
      <c r="K286" s="814"/>
      <c r="L286" s="825">
        <v>0</v>
      </c>
      <c r="M286" s="825"/>
      <c r="N286" s="830">
        <f t="shared" si="16"/>
        <v>0</v>
      </c>
    </row>
    <row r="287" spans="1:14" ht="41.25" customHeight="1">
      <c r="A287" s="943"/>
      <c r="B287" s="1749"/>
      <c r="C287" s="973"/>
      <c r="D287" s="817" t="s">
        <v>2525</v>
      </c>
      <c r="E287" s="817" t="s">
        <v>2495</v>
      </c>
      <c r="F287" s="817"/>
      <c r="G287" s="818"/>
      <c r="H287" s="817"/>
      <c r="I287" s="818" t="s">
        <v>13</v>
      </c>
      <c r="J287" s="813"/>
      <c r="K287" s="814"/>
      <c r="L287" s="825">
        <v>0</v>
      </c>
      <c r="M287" s="825"/>
      <c r="N287" s="830">
        <f t="shared" si="16"/>
        <v>0</v>
      </c>
    </row>
    <row r="288" spans="1:14" ht="51" customHeight="1">
      <c r="A288" s="943"/>
      <c r="B288" s="1749"/>
      <c r="C288" s="973"/>
      <c r="D288" s="821" t="s">
        <v>2526</v>
      </c>
      <c r="E288" s="817"/>
      <c r="F288" s="817"/>
      <c r="G288" s="818"/>
      <c r="H288" s="817"/>
      <c r="I288" s="818"/>
      <c r="J288" s="813"/>
      <c r="K288" s="814"/>
      <c r="L288" s="815">
        <v>1802950000</v>
      </c>
      <c r="M288" s="815">
        <f>+[1]Sheet1!$K$313</f>
        <v>1802950000</v>
      </c>
      <c r="N288" s="816">
        <f t="shared" si="16"/>
        <v>0</v>
      </c>
    </row>
    <row r="289" spans="1:15" ht="51" customHeight="1">
      <c r="A289" s="943"/>
      <c r="B289" s="1749"/>
      <c r="C289" s="973"/>
      <c r="D289" s="817" t="s">
        <v>2497</v>
      </c>
      <c r="E289" s="817" t="s">
        <v>2527</v>
      </c>
      <c r="F289" s="817"/>
      <c r="G289" s="818"/>
      <c r="H289" s="817"/>
      <c r="I289" s="818" t="s">
        <v>13</v>
      </c>
      <c r="J289" s="813"/>
      <c r="K289" s="814"/>
      <c r="L289" s="851">
        <v>0</v>
      </c>
      <c r="M289" s="851"/>
      <c r="N289" s="830">
        <f t="shared" si="16"/>
        <v>0</v>
      </c>
    </row>
    <row r="290" spans="1:15" ht="51" customHeight="1">
      <c r="A290" s="943"/>
      <c r="B290" s="1749"/>
      <c r="C290" s="973"/>
      <c r="D290" s="817" t="s">
        <v>2497</v>
      </c>
      <c r="E290" s="817" t="s">
        <v>2528</v>
      </c>
      <c r="F290" s="817"/>
      <c r="G290" s="818"/>
      <c r="H290" s="817"/>
      <c r="I290" s="818" t="s">
        <v>13</v>
      </c>
      <c r="J290" s="813"/>
      <c r="K290" s="814"/>
      <c r="L290" s="851">
        <v>0</v>
      </c>
      <c r="M290" s="851"/>
      <c r="N290" s="830">
        <f t="shared" si="16"/>
        <v>0</v>
      </c>
    </row>
    <row r="291" spans="1:15" ht="51" customHeight="1">
      <c r="A291" s="943"/>
      <c r="B291" s="1749"/>
      <c r="C291" s="973"/>
      <c r="D291" s="817" t="s">
        <v>2497</v>
      </c>
      <c r="E291" s="817" t="s">
        <v>2529</v>
      </c>
      <c r="F291" s="817"/>
      <c r="G291" s="818"/>
      <c r="H291" s="817"/>
      <c r="I291" s="818" t="s">
        <v>13</v>
      </c>
      <c r="J291" s="813"/>
      <c r="K291" s="814"/>
      <c r="L291" s="851">
        <v>0</v>
      </c>
      <c r="M291" s="851"/>
      <c r="N291" s="830">
        <f t="shared" si="16"/>
        <v>0</v>
      </c>
    </row>
    <row r="292" spans="1:15" ht="53.25" customHeight="1">
      <c r="A292" s="943"/>
      <c r="B292" s="1749"/>
      <c r="C292" s="973"/>
      <c r="D292" s="821" t="s">
        <v>2530</v>
      </c>
      <c r="E292" s="817"/>
      <c r="F292" s="817"/>
      <c r="G292" s="818"/>
      <c r="H292" s="817"/>
      <c r="I292" s="818"/>
      <c r="J292" s="813"/>
      <c r="K292" s="814"/>
      <c r="L292" s="853">
        <v>2800000000</v>
      </c>
      <c r="M292" s="815">
        <f>+[1]Sheet1!$K$314</f>
        <v>4000000000</v>
      </c>
      <c r="N292" s="816">
        <f t="shared" si="16"/>
        <v>1200000000</v>
      </c>
    </row>
    <row r="293" spans="1:15" ht="53.25" customHeight="1">
      <c r="A293" s="943"/>
      <c r="B293" s="1749"/>
      <c r="C293" s="973"/>
      <c r="D293" s="817" t="s">
        <v>2497</v>
      </c>
      <c r="E293" s="817" t="s">
        <v>2520</v>
      </c>
      <c r="F293" s="817"/>
      <c r="G293" s="818"/>
      <c r="H293" s="817"/>
      <c r="I293" s="818" t="s">
        <v>2555</v>
      </c>
      <c r="J293" s="813"/>
      <c r="K293" s="814"/>
      <c r="L293" s="854">
        <v>0</v>
      </c>
      <c r="M293" s="815"/>
      <c r="N293" s="830">
        <f t="shared" si="16"/>
        <v>0</v>
      </c>
    </row>
    <row r="294" spans="1:15" ht="53.25" customHeight="1">
      <c r="A294" s="943"/>
      <c r="B294" s="1749"/>
      <c r="C294" s="973"/>
      <c r="D294" s="817" t="s">
        <v>2497</v>
      </c>
      <c r="E294" s="817" t="s">
        <v>2531</v>
      </c>
      <c r="F294" s="817"/>
      <c r="G294" s="818"/>
      <c r="H294" s="817"/>
      <c r="I294" s="818" t="s">
        <v>13</v>
      </c>
      <c r="J294" s="813"/>
      <c r="K294" s="814"/>
      <c r="L294" s="854">
        <v>0</v>
      </c>
      <c r="M294" s="854"/>
      <c r="N294" s="830">
        <f t="shared" si="16"/>
        <v>0</v>
      </c>
    </row>
    <row r="295" spans="1:15" ht="48.75" customHeight="1">
      <c r="A295" s="943"/>
      <c r="B295" s="1749"/>
      <c r="C295" s="973"/>
      <c r="D295" s="826" t="s">
        <v>1604</v>
      </c>
      <c r="E295" s="817"/>
      <c r="F295" s="817" t="s">
        <v>1605</v>
      </c>
      <c r="G295" s="818"/>
      <c r="H295" s="817"/>
      <c r="I295" s="818"/>
      <c r="J295" s="813"/>
      <c r="K295" s="814"/>
      <c r="L295" s="829">
        <f>L296+L297</f>
        <v>445075000</v>
      </c>
      <c r="M295" s="846">
        <f>M296+M297</f>
        <v>456800000</v>
      </c>
      <c r="N295" s="816">
        <f t="shared" si="16"/>
        <v>11725000</v>
      </c>
      <c r="O295" s="1508" t="s">
        <v>2910</v>
      </c>
    </row>
    <row r="296" spans="1:15" ht="47.25" customHeight="1">
      <c r="A296" s="943"/>
      <c r="B296" s="1749"/>
      <c r="C296" s="973"/>
      <c r="D296" s="826" t="s">
        <v>1606</v>
      </c>
      <c r="E296" s="817"/>
      <c r="F296" s="817" t="s">
        <v>1607</v>
      </c>
      <c r="G296" s="818"/>
      <c r="H296" s="817"/>
      <c r="I296" s="818"/>
      <c r="J296" s="813"/>
      <c r="K296" s="814"/>
      <c r="L296" s="815">
        <v>126125000</v>
      </c>
      <c r="M296" s="815">
        <f>+[1]Sheet1!$K$322</f>
        <v>137850000</v>
      </c>
      <c r="N296" s="816">
        <f t="shared" si="16"/>
        <v>11725000</v>
      </c>
    </row>
    <row r="297" spans="1:15" ht="42.75" customHeight="1">
      <c r="A297" s="943"/>
      <c r="B297" s="1749"/>
      <c r="C297" s="973"/>
      <c r="D297" s="826" t="s">
        <v>1608</v>
      </c>
      <c r="E297" s="817"/>
      <c r="F297" s="817" t="s">
        <v>1609</v>
      </c>
      <c r="G297" s="818"/>
      <c r="H297" s="817"/>
      <c r="I297" s="818"/>
      <c r="J297" s="813"/>
      <c r="K297" s="814"/>
      <c r="L297" s="815">
        <v>318950000</v>
      </c>
      <c r="M297" s="815">
        <f>+[1]Sheet1!$K$323</f>
        <v>318950000</v>
      </c>
      <c r="N297" s="816">
        <f t="shared" si="16"/>
        <v>0</v>
      </c>
    </row>
    <row r="298" spans="1:15" ht="40.5" customHeight="1">
      <c r="A298" s="943"/>
      <c r="B298" s="1749"/>
      <c r="C298" s="973"/>
      <c r="D298" s="2189" t="s">
        <v>263</v>
      </c>
      <c r="E298" s="817"/>
      <c r="F298" s="817" t="s">
        <v>1371</v>
      </c>
      <c r="G298" s="818"/>
      <c r="H298" s="817"/>
      <c r="I298" s="818"/>
      <c r="J298" s="813"/>
      <c r="K298" s="814"/>
      <c r="L298" s="2190">
        <f>L299+L300</f>
        <v>511240000</v>
      </c>
      <c r="M298" s="2191">
        <f>M299+M300</f>
        <v>511240000</v>
      </c>
      <c r="N298" s="816">
        <f t="shared" si="16"/>
        <v>0</v>
      </c>
      <c r="O298" s="1508" t="s">
        <v>2910</v>
      </c>
    </row>
    <row r="299" spans="1:15" ht="39" customHeight="1">
      <c r="A299" s="943"/>
      <c r="B299" s="1749"/>
      <c r="C299" s="973"/>
      <c r="D299" s="826" t="s">
        <v>1610</v>
      </c>
      <c r="E299" s="817"/>
      <c r="F299" s="817" t="s">
        <v>1611</v>
      </c>
      <c r="G299" s="818"/>
      <c r="H299" s="817"/>
      <c r="I299" s="818"/>
      <c r="J299" s="813"/>
      <c r="K299" s="814"/>
      <c r="L299" s="815">
        <v>461790000</v>
      </c>
      <c r="M299" s="815">
        <f>+[1]Sheet1!$K$326</f>
        <v>461790000</v>
      </c>
      <c r="N299" s="816">
        <f t="shared" si="16"/>
        <v>0</v>
      </c>
    </row>
    <row r="300" spans="1:15" ht="119.25" customHeight="1">
      <c r="A300" s="943"/>
      <c r="B300" s="1749"/>
      <c r="C300" s="973"/>
      <c r="D300" s="826" t="s">
        <v>1612</v>
      </c>
      <c r="E300" s="817"/>
      <c r="F300" s="817" t="s">
        <v>1613</v>
      </c>
      <c r="G300" s="818"/>
      <c r="H300" s="817"/>
      <c r="I300" s="818"/>
      <c r="J300" s="813"/>
      <c r="K300" s="814"/>
      <c r="L300" s="815">
        <v>49450000</v>
      </c>
      <c r="M300" s="815">
        <f>+[1]Sheet1!$K$327</f>
        <v>49450000</v>
      </c>
      <c r="N300" s="816">
        <f t="shared" si="16"/>
        <v>0</v>
      </c>
    </row>
    <row r="301" spans="1:15" ht="61.5" customHeight="1">
      <c r="A301" s="943"/>
      <c r="B301" s="1749"/>
      <c r="C301" s="973"/>
      <c r="D301" s="2189" t="s">
        <v>1055</v>
      </c>
      <c r="E301" s="817"/>
      <c r="F301" s="817" t="s">
        <v>1614</v>
      </c>
      <c r="G301" s="818"/>
      <c r="H301" s="817"/>
      <c r="I301" s="818"/>
      <c r="J301" s="813"/>
      <c r="K301" s="814"/>
      <c r="L301" s="829">
        <f>L302</f>
        <v>453970000</v>
      </c>
      <c r="M301" s="846">
        <f>M302</f>
        <v>453970000</v>
      </c>
      <c r="N301" s="816">
        <f t="shared" si="16"/>
        <v>0</v>
      </c>
      <c r="O301" s="1508" t="s">
        <v>2910</v>
      </c>
    </row>
    <row r="302" spans="1:15" ht="57" customHeight="1">
      <c r="A302" s="943"/>
      <c r="B302" s="1749"/>
      <c r="C302" s="973"/>
      <c r="D302" s="826" t="s">
        <v>1615</v>
      </c>
      <c r="E302" s="817"/>
      <c r="F302" s="817" t="s">
        <v>1616</v>
      </c>
      <c r="G302" s="818"/>
      <c r="H302" s="817"/>
      <c r="I302" s="818"/>
      <c r="J302" s="813"/>
      <c r="K302" s="814"/>
      <c r="L302" s="815">
        <v>453970000</v>
      </c>
      <c r="M302" s="815">
        <f>+[1]Sheet1!$K$331</f>
        <v>453970000</v>
      </c>
      <c r="N302" s="816">
        <f t="shared" si="16"/>
        <v>0</v>
      </c>
    </row>
    <row r="303" spans="1:15" ht="40.5" customHeight="1">
      <c r="A303" s="943"/>
      <c r="B303" s="1749"/>
      <c r="C303" s="973"/>
      <c r="D303" s="2189" t="s">
        <v>1617</v>
      </c>
      <c r="E303" s="817"/>
      <c r="F303" s="817" t="s">
        <v>1618</v>
      </c>
      <c r="G303" s="818"/>
      <c r="H303" s="817"/>
      <c r="I303" s="818"/>
      <c r="J303" s="813"/>
      <c r="K303" s="814"/>
      <c r="L303" s="829">
        <f>L304+L305</f>
        <v>301005000</v>
      </c>
      <c r="M303" s="829">
        <f>M304+M305+M306</f>
        <v>629005000</v>
      </c>
      <c r="N303" s="816">
        <f t="shared" si="16"/>
        <v>328000000</v>
      </c>
      <c r="O303" s="1508" t="s">
        <v>2910</v>
      </c>
    </row>
    <row r="304" spans="1:15" ht="54.75" customHeight="1">
      <c r="A304" s="943"/>
      <c r="B304" s="1749"/>
      <c r="C304" s="973"/>
      <c r="D304" s="826" t="s">
        <v>1619</v>
      </c>
      <c r="E304" s="817"/>
      <c r="F304" s="817" t="s">
        <v>1620</v>
      </c>
      <c r="G304" s="818"/>
      <c r="H304" s="817"/>
      <c r="I304" s="818"/>
      <c r="J304" s="813"/>
      <c r="K304" s="814"/>
      <c r="L304" s="815">
        <v>230900000</v>
      </c>
      <c r="M304" s="815">
        <f>+[1]Sheet1!$K$334</f>
        <v>283900000</v>
      </c>
      <c r="N304" s="816">
        <f t="shared" si="16"/>
        <v>53000000</v>
      </c>
    </row>
    <row r="305" spans="1:15" ht="66.75" customHeight="1">
      <c r="A305" s="943"/>
      <c r="B305" s="1749"/>
      <c r="C305" s="973"/>
      <c r="D305" s="826" t="s">
        <v>1621</v>
      </c>
      <c r="E305" s="817"/>
      <c r="F305" s="817" t="s">
        <v>1622</v>
      </c>
      <c r="G305" s="818"/>
      <c r="H305" s="817"/>
      <c r="I305" s="818"/>
      <c r="J305" s="813"/>
      <c r="K305" s="814"/>
      <c r="L305" s="815">
        <v>70105000</v>
      </c>
      <c r="M305" s="815">
        <f>+[1]Sheet1!$K$335</f>
        <v>150105000</v>
      </c>
      <c r="N305" s="816">
        <f t="shared" si="16"/>
        <v>80000000</v>
      </c>
    </row>
    <row r="306" spans="1:15" ht="66.75" customHeight="1">
      <c r="A306" s="943"/>
      <c r="B306" s="1749"/>
      <c r="C306" s="1527"/>
      <c r="D306" s="826" t="str">
        <f>+[1]Sheet1!$I$336</f>
        <v>Pengembangan Kawasan Permukiman Berbasis Masyarakat</v>
      </c>
      <c r="E306" s="817"/>
      <c r="F306" s="817"/>
      <c r="G306" s="818"/>
      <c r="H306" s="817"/>
      <c r="I306" s="818"/>
      <c r="J306" s="813"/>
      <c r="K306" s="814"/>
      <c r="L306" s="852"/>
      <c r="M306" s="815">
        <f>+[1]Sheet1!$K$336</f>
        <v>195000000</v>
      </c>
      <c r="N306" s="816">
        <f t="shared" si="16"/>
        <v>195000000</v>
      </c>
    </row>
    <row r="307" spans="1:15" ht="45.75" customHeight="1">
      <c r="A307" s="943"/>
      <c r="B307" s="1749"/>
      <c r="C307" s="973"/>
      <c r="D307" s="2189" t="s">
        <v>1623</v>
      </c>
      <c r="E307" s="817"/>
      <c r="F307" s="817" t="s">
        <v>1624</v>
      </c>
      <c r="G307" s="818"/>
      <c r="H307" s="817"/>
      <c r="I307" s="818"/>
      <c r="J307" s="813"/>
      <c r="K307" s="814"/>
      <c r="L307" s="829">
        <f>L308</f>
        <v>146050000</v>
      </c>
      <c r="M307" s="846">
        <f>M308</f>
        <v>101050000</v>
      </c>
      <c r="N307" s="816">
        <f t="shared" si="16"/>
        <v>-45000000</v>
      </c>
      <c r="O307" s="1508" t="s">
        <v>2910</v>
      </c>
    </row>
    <row r="308" spans="1:15" ht="43.5" customHeight="1">
      <c r="A308" s="943"/>
      <c r="B308" s="1749"/>
      <c r="C308" s="973"/>
      <c r="D308" s="826" t="s">
        <v>1625</v>
      </c>
      <c r="E308" s="817"/>
      <c r="F308" s="817" t="s">
        <v>1626</v>
      </c>
      <c r="G308" s="818"/>
      <c r="H308" s="817"/>
      <c r="I308" s="818"/>
      <c r="J308" s="813"/>
      <c r="K308" s="814"/>
      <c r="L308" s="815">
        <v>146050000</v>
      </c>
      <c r="M308" s="815">
        <f>+[1]Sheet1!$K$339</f>
        <v>101050000</v>
      </c>
      <c r="N308" s="816">
        <f t="shared" si="16"/>
        <v>-45000000</v>
      </c>
    </row>
    <row r="309" spans="1:15" ht="96.75" customHeight="1">
      <c r="A309" s="943"/>
      <c r="B309" s="1749"/>
      <c r="C309" s="973"/>
      <c r="D309" s="2189" t="s">
        <v>1627</v>
      </c>
      <c r="E309" s="817"/>
      <c r="F309" s="817" t="s">
        <v>1628</v>
      </c>
      <c r="G309" s="855"/>
      <c r="H309" s="817"/>
      <c r="I309" s="818"/>
      <c r="J309" s="813"/>
      <c r="K309" s="814"/>
      <c r="L309" s="829">
        <f>L310+L311+L312</f>
        <v>1385941000</v>
      </c>
      <c r="M309" s="846">
        <f>M310+M311+M312</f>
        <v>1951941000</v>
      </c>
      <c r="N309" s="816">
        <f t="shared" si="16"/>
        <v>566000000</v>
      </c>
      <c r="O309" s="1508" t="s">
        <v>2910</v>
      </c>
    </row>
    <row r="310" spans="1:15" ht="60.75" customHeight="1">
      <c r="A310" s="943"/>
      <c r="B310" s="1749"/>
      <c r="C310" s="973"/>
      <c r="D310" s="856" t="s">
        <v>1629</v>
      </c>
      <c r="E310" s="817"/>
      <c r="F310" s="817" t="s">
        <v>1630</v>
      </c>
      <c r="G310" s="818"/>
      <c r="H310" s="817"/>
      <c r="I310" s="818"/>
      <c r="J310" s="813"/>
      <c r="K310" s="814"/>
      <c r="L310" s="815">
        <v>429500000</v>
      </c>
      <c r="M310" s="815">
        <f>+[1]Sheet1!$K$342</f>
        <v>340500000</v>
      </c>
      <c r="N310" s="816">
        <f t="shared" si="16"/>
        <v>-89000000</v>
      </c>
    </row>
    <row r="311" spans="1:15" ht="69.75" customHeight="1">
      <c r="A311" s="943"/>
      <c r="B311" s="1749"/>
      <c r="C311" s="973"/>
      <c r="D311" s="826" t="s">
        <v>1631</v>
      </c>
      <c r="E311" s="817"/>
      <c r="F311" s="817" t="s">
        <v>1632</v>
      </c>
      <c r="G311" s="818"/>
      <c r="H311" s="817"/>
      <c r="I311" s="818"/>
      <c r="J311" s="813"/>
      <c r="K311" s="814"/>
      <c r="L311" s="815">
        <v>28301000</v>
      </c>
      <c r="M311" s="815">
        <f>+[1]Sheet1!$K$344</f>
        <v>28301000</v>
      </c>
      <c r="N311" s="816">
        <f t="shared" si="16"/>
        <v>0</v>
      </c>
    </row>
    <row r="312" spans="1:15" ht="49.5" customHeight="1">
      <c r="A312" s="943"/>
      <c r="B312" s="1749"/>
      <c r="C312" s="973"/>
      <c r="D312" s="826" t="s">
        <v>1633</v>
      </c>
      <c r="E312" s="817"/>
      <c r="F312" s="817" t="s">
        <v>1634</v>
      </c>
      <c r="G312" s="818"/>
      <c r="H312" s="817"/>
      <c r="I312" s="818"/>
      <c r="J312" s="813"/>
      <c r="K312" s="814"/>
      <c r="L312" s="815">
        <v>928140000</v>
      </c>
      <c r="M312" s="815">
        <f>+[1]Sheet1!$K$345</f>
        <v>1583140000</v>
      </c>
      <c r="N312" s="816">
        <f t="shared" si="16"/>
        <v>655000000</v>
      </c>
    </row>
    <row r="313" spans="1:15" ht="48.75" customHeight="1">
      <c r="A313" s="943"/>
      <c r="B313" s="1749"/>
      <c r="C313" s="973"/>
      <c r="D313" s="949" t="s">
        <v>2532</v>
      </c>
      <c r="E313" s="817" t="s">
        <v>2533</v>
      </c>
      <c r="F313" s="817"/>
      <c r="G313" s="818"/>
      <c r="H313" s="817"/>
      <c r="I313" s="818" t="s">
        <v>436</v>
      </c>
      <c r="J313" s="813"/>
      <c r="K313" s="814"/>
      <c r="L313" s="857"/>
      <c r="M313" s="857"/>
      <c r="N313" s="830">
        <f t="shared" si="16"/>
        <v>0</v>
      </c>
    </row>
    <row r="314" spans="1:15" ht="40.5" customHeight="1">
      <c r="A314" s="943"/>
      <c r="B314" s="1749"/>
      <c r="C314" s="973"/>
      <c r="D314" s="949" t="s">
        <v>2534</v>
      </c>
      <c r="E314" s="817" t="s">
        <v>2533</v>
      </c>
      <c r="F314" s="817"/>
      <c r="G314" s="818"/>
      <c r="H314" s="817"/>
      <c r="I314" s="818" t="s">
        <v>13</v>
      </c>
      <c r="J314" s="813"/>
      <c r="K314" s="814"/>
      <c r="L314" s="857"/>
      <c r="M314" s="857"/>
      <c r="N314" s="830">
        <f t="shared" si="16"/>
        <v>0</v>
      </c>
    </row>
    <row r="315" spans="1:15" ht="57.75" customHeight="1">
      <c r="A315" s="943"/>
      <c r="B315" s="1749"/>
      <c r="C315" s="973"/>
      <c r="D315" s="2189" t="s">
        <v>1635</v>
      </c>
      <c r="E315" s="817"/>
      <c r="F315" s="817" t="s">
        <v>1636</v>
      </c>
      <c r="G315" s="818"/>
      <c r="H315" s="817"/>
      <c r="I315" s="818"/>
      <c r="J315" s="813"/>
      <c r="K315" s="814"/>
      <c r="L315" s="829">
        <f>SUM(L316+L317)</f>
        <v>134885000</v>
      </c>
      <c r="M315" s="846">
        <f>M316+M317</f>
        <v>134885000</v>
      </c>
      <c r="N315" s="816">
        <f t="shared" si="16"/>
        <v>0</v>
      </c>
      <c r="O315" s="1508" t="s">
        <v>2910</v>
      </c>
    </row>
    <row r="316" spans="1:15" ht="61.5" customHeight="1">
      <c r="A316" s="943"/>
      <c r="B316" s="1749"/>
      <c r="C316" s="973"/>
      <c r="D316" s="826" t="s">
        <v>1637</v>
      </c>
      <c r="E316" s="817"/>
      <c r="F316" s="817" t="s">
        <v>1638</v>
      </c>
      <c r="G316" s="811"/>
      <c r="H316" s="817"/>
      <c r="I316" s="818"/>
      <c r="J316" s="813"/>
      <c r="K316" s="814"/>
      <c r="L316" s="815">
        <v>82830000</v>
      </c>
      <c r="M316" s="815">
        <f>+[1]Sheet1!$K$348</f>
        <v>82830000</v>
      </c>
      <c r="N316" s="816">
        <f t="shared" si="16"/>
        <v>0</v>
      </c>
    </row>
    <row r="317" spans="1:15" ht="55.5" customHeight="1">
      <c r="A317" s="943"/>
      <c r="B317" s="1749"/>
      <c r="C317" s="973"/>
      <c r="D317" s="826" t="s">
        <v>1639</v>
      </c>
      <c r="E317" s="817"/>
      <c r="F317" s="817" t="s">
        <v>1640</v>
      </c>
      <c r="G317" s="818"/>
      <c r="H317" s="817"/>
      <c r="I317" s="818"/>
      <c r="J317" s="813"/>
      <c r="K317" s="814"/>
      <c r="L317" s="815">
        <v>52055000</v>
      </c>
      <c r="M317" s="815">
        <f>+[1]Sheet1!$K$349</f>
        <v>52055000</v>
      </c>
      <c r="N317" s="816">
        <f t="shared" si="16"/>
        <v>0</v>
      </c>
    </row>
    <row r="318" spans="1:15" ht="51.75" customHeight="1">
      <c r="A318" s="943"/>
      <c r="B318" s="1749"/>
      <c r="C318" s="973"/>
      <c r="D318" s="2189" t="s">
        <v>1641</v>
      </c>
      <c r="E318" s="817"/>
      <c r="F318" s="817" t="s">
        <v>1642</v>
      </c>
      <c r="G318" s="818"/>
      <c r="H318" s="817"/>
      <c r="I318" s="818"/>
      <c r="J318" s="813"/>
      <c r="K318" s="814"/>
      <c r="L318" s="829">
        <f>L319+L320+L321</f>
        <v>1040639380</v>
      </c>
      <c r="M318" s="829">
        <f>M319+M320+M321</f>
        <v>1040639380</v>
      </c>
      <c r="N318" s="816">
        <f t="shared" si="16"/>
        <v>0</v>
      </c>
      <c r="O318" s="1508" t="s">
        <v>2910</v>
      </c>
    </row>
    <row r="319" spans="1:15" ht="78" customHeight="1">
      <c r="A319" s="943"/>
      <c r="B319" s="1749"/>
      <c r="C319" s="973"/>
      <c r="D319" s="826" t="s">
        <v>1643</v>
      </c>
      <c r="E319" s="817"/>
      <c r="F319" s="817" t="s">
        <v>1644</v>
      </c>
      <c r="G319" s="818"/>
      <c r="H319" s="817"/>
      <c r="I319" s="818"/>
      <c r="J319" s="813"/>
      <c r="K319" s="814"/>
      <c r="L319" s="815">
        <v>236114880</v>
      </c>
      <c r="M319" s="815">
        <f>+[1]Sheet1!$K$352</f>
        <v>236114880</v>
      </c>
      <c r="N319" s="816">
        <f t="shared" si="16"/>
        <v>0</v>
      </c>
    </row>
    <row r="320" spans="1:15" ht="77.25" customHeight="1">
      <c r="A320" s="943"/>
      <c r="B320" s="1749"/>
      <c r="C320" s="973"/>
      <c r="D320" s="826" t="s">
        <v>1645</v>
      </c>
      <c r="E320" s="817"/>
      <c r="F320" s="817" t="s">
        <v>1644</v>
      </c>
      <c r="G320" s="818"/>
      <c r="H320" s="817"/>
      <c r="I320" s="818"/>
      <c r="J320" s="813"/>
      <c r="K320" s="814"/>
      <c r="L320" s="815">
        <v>745115500</v>
      </c>
      <c r="M320" s="815">
        <f>+[1]Sheet1!$K$354</f>
        <v>745115500</v>
      </c>
      <c r="N320" s="816">
        <f t="shared" si="16"/>
        <v>0</v>
      </c>
    </row>
    <row r="321" spans="1:15" ht="69" customHeight="1">
      <c r="A321" s="943"/>
      <c r="B321" s="1749"/>
      <c r="C321" s="973"/>
      <c r="D321" s="826" t="s">
        <v>1646</v>
      </c>
      <c r="E321" s="817"/>
      <c r="F321" s="817" t="s">
        <v>1647</v>
      </c>
      <c r="G321" s="818"/>
      <c r="H321" s="817"/>
      <c r="I321" s="818"/>
      <c r="J321" s="813"/>
      <c r="K321" s="814"/>
      <c r="L321" s="815">
        <v>59409000</v>
      </c>
      <c r="M321" s="815">
        <f>+[1]Sheet1!$K$353</f>
        <v>59409000</v>
      </c>
      <c r="N321" s="816">
        <f t="shared" si="16"/>
        <v>0</v>
      </c>
    </row>
    <row r="322" spans="1:15" ht="69" customHeight="1">
      <c r="A322" s="943"/>
      <c r="B322" s="1749"/>
      <c r="C322" s="973"/>
      <c r="D322" s="826" t="s">
        <v>2535</v>
      </c>
      <c r="E322" s="817"/>
      <c r="F322" s="817"/>
      <c r="G322" s="818"/>
      <c r="H322" s="817"/>
      <c r="I322" s="818"/>
      <c r="J322" s="813"/>
      <c r="K322" s="814"/>
      <c r="L322" s="829">
        <v>193450000</v>
      </c>
      <c r="M322" s="846">
        <f>M323</f>
        <v>8450000</v>
      </c>
      <c r="N322" s="816">
        <f t="shared" si="16"/>
        <v>-185000000</v>
      </c>
    </row>
    <row r="323" spans="1:15" ht="57.75" customHeight="1">
      <c r="A323" s="943"/>
      <c r="B323" s="1749"/>
      <c r="C323" s="973"/>
      <c r="D323" s="826" t="s">
        <v>2536</v>
      </c>
      <c r="E323" s="817"/>
      <c r="F323" s="817" t="s">
        <v>2537</v>
      </c>
      <c r="G323" s="818"/>
      <c r="H323" s="817"/>
      <c r="I323" s="818"/>
      <c r="J323" s="813"/>
      <c r="K323" s="814"/>
      <c r="L323" s="829">
        <v>193450000</v>
      </c>
      <c r="M323" s="815">
        <f>+[1]Sheet1!$K$357</f>
        <v>8450000</v>
      </c>
      <c r="N323" s="816">
        <f t="shared" si="16"/>
        <v>-185000000</v>
      </c>
    </row>
    <row r="324" spans="1:15" s="809" customFormat="1">
      <c r="A324" s="947"/>
      <c r="B324" s="858" t="s">
        <v>143</v>
      </c>
      <c r="C324" s="948"/>
      <c r="D324" s="945"/>
      <c r="E324" s="1750" t="s">
        <v>143</v>
      </c>
      <c r="F324" s="1751"/>
      <c r="G324" s="1751"/>
      <c r="H324" s="1751"/>
      <c r="I324" s="1752"/>
      <c r="J324" s="816"/>
      <c r="K324" s="816"/>
      <c r="L324" s="816">
        <f>L10+L13+L19+L23+L50+L108+L132+L156+L159+L258+L238+L295+L298+L301+L303+L307+L309+L315+L318+L322</f>
        <v>135586419455</v>
      </c>
      <c r="M324" s="816">
        <f>M10+M13+M19+M23+M50+M108+M132+M156+M159+M237+M258+M295+M298+M301+M303+M307+M309+M315+M318+M322</f>
        <v>210333590460</v>
      </c>
      <c r="N324" s="816">
        <f>M324-L324</f>
        <v>74747171005</v>
      </c>
      <c r="O324" s="479"/>
    </row>
    <row r="325" spans="1:15">
      <c r="M325" s="984"/>
      <c r="N325" s="985"/>
    </row>
  </sheetData>
  <mergeCells count="21"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  <mergeCell ref="B10:B11"/>
    <mergeCell ref="D21:I21"/>
    <mergeCell ref="D22:N22"/>
    <mergeCell ref="B23:B323"/>
    <mergeCell ref="E324:I3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58" orientation="landscape" useFirstPageNumber="1" verticalDpi="4294967293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O60"/>
  <sheetViews>
    <sheetView showWhiteSpace="0" topLeftCell="G49" zoomScale="90" zoomScaleNormal="90" zoomScalePageLayoutView="89" workbookViewId="0">
      <selection activeCell="M56" sqref="M56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1.28515625" style="15" customWidth="1"/>
    <col min="5" max="5" width="12" style="15" customWidth="1"/>
    <col min="6" max="6" width="17.42578125" style="15" customWidth="1"/>
    <col min="7" max="7" width="12.85546875" style="15" customWidth="1"/>
    <col min="8" max="8" width="17" style="15" customWidth="1"/>
    <col min="9" max="9" width="7.85546875" style="52" customWidth="1"/>
    <col min="10" max="10" width="14.42578125" style="52" customWidth="1"/>
    <col min="11" max="11" width="11.42578125" style="52" customWidth="1"/>
    <col min="12" max="12" width="15.28515625" style="52" customWidth="1"/>
    <col min="13" max="13" width="17.85546875" style="52" customWidth="1"/>
    <col min="14" max="14" width="19.8554687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2000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46"/>
      <c r="C4" s="146"/>
      <c r="D4" s="146"/>
      <c r="E4" s="146"/>
      <c r="F4" s="146"/>
      <c r="G4" s="146"/>
      <c r="H4" s="146"/>
      <c r="I4" s="17"/>
      <c r="J4" s="17"/>
      <c r="K4" s="17"/>
      <c r="L4" s="17"/>
      <c r="M4" s="17"/>
      <c r="N4" s="146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22"/>
      <c r="N9" s="4"/>
    </row>
    <row r="10" spans="1:15" ht="82.5" customHeight="1">
      <c r="A10" s="355">
        <v>1</v>
      </c>
      <c r="B10" s="1661" t="s">
        <v>4</v>
      </c>
      <c r="C10" s="314" t="s">
        <v>5</v>
      </c>
      <c r="D10" s="149" t="s">
        <v>6</v>
      </c>
      <c r="E10" s="314"/>
      <c r="F10" s="8" t="s">
        <v>1290</v>
      </c>
      <c r="G10" s="14">
        <v>1</v>
      </c>
      <c r="H10" s="23"/>
      <c r="I10" s="24"/>
      <c r="J10" s="151"/>
      <c r="K10" s="152"/>
      <c r="L10" s="10">
        <f>SUM(L11)</f>
        <v>429681000</v>
      </c>
      <c r="M10" s="10">
        <f>SUM(M11)</f>
        <v>417550000</v>
      </c>
      <c r="N10" s="308">
        <f>M10-L10</f>
        <v>-12131000</v>
      </c>
      <c r="O10" s="1508" t="s">
        <v>2910</v>
      </c>
    </row>
    <row r="11" spans="1:15" ht="57.75" customHeight="1">
      <c r="A11" s="412"/>
      <c r="B11" s="1662"/>
      <c r="C11" s="314"/>
      <c r="D11" s="320" t="s">
        <v>16</v>
      </c>
      <c r="E11" s="320" t="s">
        <v>1079</v>
      </c>
      <c r="F11" s="314"/>
      <c r="G11" s="314"/>
      <c r="H11" s="320" t="s">
        <v>1081</v>
      </c>
      <c r="I11" s="11">
        <v>1</v>
      </c>
      <c r="J11" s="151"/>
      <c r="K11" s="152"/>
      <c r="L11" s="324">
        <v>429681000</v>
      </c>
      <c r="M11" s="951">
        <f>+[1]Sheet1!$K$368</f>
        <v>417550000</v>
      </c>
      <c r="N11" s="422">
        <f t="shared" ref="N11:N16" si="0">M11-L11</f>
        <v>-12131000</v>
      </c>
    </row>
    <row r="12" spans="1:15" ht="59.25" customHeight="1">
      <c r="A12" s="355">
        <v>2</v>
      </c>
      <c r="B12" s="312"/>
      <c r="C12" s="314"/>
      <c r="D12" s="8" t="s">
        <v>1082</v>
      </c>
      <c r="E12" s="321"/>
      <c r="F12" s="8" t="s">
        <v>1527</v>
      </c>
      <c r="G12" s="14">
        <v>1</v>
      </c>
      <c r="H12" s="321"/>
      <c r="I12" s="316"/>
      <c r="J12" s="151"/>
      <c r="K12" s="152"/>
      <c r="L12" s="72">
        <f>SUM(L13)</f>
        <v>75000000</v>
      </c>
      <c r="M12" s="50">
        <f>SUM(M13)</f>
        <v>325000000</v>
      </c>
      <c r="N12" s="308">
        <f>M12-L12</f>
        <v>250000000</v>
      </c>
      <c r="O12" s="1508" t="s">
        <v>2910</v>
      </c>
    </row>
    <row r="13" spans="1:15" ht="63.75" customHeight="1">
      <c r="A13" s="412"/>
      <c r="B13" s="312"/>
      <c r="C13" s="314"/>
      <c r="D13" s="320" t="s">
        <v>1052</v>
      </c>
      <c r="E13" s="320" t="s">
        <v>1079</v>
      </c>
      <c r="F13" s="314"/>
      <c r="G13" s="314"/>
      <c r="H13" s="320" t="s">
        <v>1083</v>
      </c>
      <c r="I13" s="316" t="s">
        <v>2087</v>
      </c>
      <c r="J13" s="151"/>
      <c r="K13" s="152"/>
      <c r="L13" s="324">
        <v>75000000</v>
      </c>
      <c r="M13" s="951">
        <f>+[1]Sheet1!$K$371</f>
        <v>325000000</v>
      </c>
      <c r="N13" s="422">
        <f t="shared" si="0"/>
        <v>250000000</v>
      </c>
    </row>
    <row r="14" spans="1:15" ht="57" customHeight="1">
      <c r="A14" s="355">
        <v>3</v>
      </c>
      <c r="B14" s="1661" t="s">
        <v>32</v>
      </c>
      <c r="C14" s="314" t="s">
        <v>33</v>
      </c>
      <c r="D14" s="149" t="s">
        <v>34</v>
      </c>
      <c r="E14" s="314"/>
      <c r="F14" s="8" t="s">
        <v>1528</v>
      </c>
      <c r="G14" s="14">
        <v>1</v>
      </c>
      <c r="H14" s="314"/>
      <c r="I14" s="24"/>
      <c r="J14" s="151"/>
      <c r="K14" s="152"/>
      <c r="L14" s="124">
        <f>SUM(L15:L16)</f>
        <v>1743004610</v>
      </c>
      <c r="M14" s="309">
        <f>SUM(M15:M16)</f>
        <v>2098285610</v>
      </c>
      <c r="N14" s="308">
        <f>M14-L14</f>
        <v>355281000</v>
      </c>
      <c r="O14" s="1508" t="s">
        <v>2910</v>
      </c>
    </row>
    <row r="15" spans="1:15" ht="42" customHeight="1">
      <c r="A15" s="349"/>
      <c r="B15" s="1662"/>
      <c r="C15" s="314"/>
      <c r="D15" s="320" t="s">
        <v>1053</v>
      </c>
      <c r="E15" s="320" t="s">
        <v>1080</v>
      </c>
      <c r="F15" s="314"/>
      <c r="G15" s="314"/>
      <c r="H15" s="320" t="s">
        <v>1084</v>
      </c>
      <c r="I15" s="319" t="s">
        <v>162</v>
      </c>
      <c r="J15" s="151"/>
      <c r="K15" s="152"/>
      <c r="L15" s="323">
        <v>301326610</v>
      </c>
      <c r="M15" s="323">
        <f>+[1]Sheet1!$K$364</f>
        <v>461326610</v>
      </c>
      <c r="N15" s="422">
        <f t="shared" si="0"/>
        <v>160000000</v>
      </c>
    </row>
    <row r="16" spans="1:15" ht="54.75" customHeight="1">
      <c r="A16" s="381"/>
      <c r="B16" s="1662"/>
      <c r="C16" s="314"/>
      <c r="D16" s="320" t="s">
        <v>1054</v>
      </c>
      <c r="E16" s="320" t="s">
        <v>1079</v>
      </c>
      <c r="F16" s="314"/>
      <c r="G16" s="314"/>
      <c r="H16" s="320" t="s">
        <v>1085</v>
      </c>
      <c r="I16" s="319" t="s">
        <v>162</v>
      </c>
      <c r="J16" s="151"/>
      <c r="K16" s="152"/>
      <c r="L16" s="323">
        <v>1441678000</v>
      </c>
      <c r="M16" s="323">
        <f>+[1]Sheet1!$K$365</f>
        <v>1636959000</v>
      </c>
      <c r="N16" s="422">
        <f t="shared" si="0"/>
        <v>195281000</v>
      </c>
    </row>
    <row r="17" spans="1:15">
      <c r="A17" s="345"/>
      <c r="B17" s="1663"/>
      <c r="C17" s="314"/>
      <c r="D17" s="1671" t="s">
        <v>157</v>
      </c>
      <c r="E17" s="1672"/>
      <c r="F17" s="1672"/>
      <c r="G17" s="1672"/>
      <c r="H17" s="1672"/>
      <c r="I17" s="1673"/>
      <c r="J17" s="1"/>
      <c r="K17" s="2"/>
      <c r="L17" s="3"/>
      <c r="M17" s="322"/>
      <c r="N17" s="4"/>
    </row>
    <row r="18" spans="1:15">
      <c r="A18" s="345"/>
      <c r="B18" s="314"/>
      <c r="C18" s="314"/>
      <c r="D18" s="1676" t="s">
        <v>786</v>
      </c>
      <c r="E18" s="1677"/>
      <c r="F18" s="1677"/>
      <c r="G18" s="1677"/>
      <c r="H18" s="1677"/>
      <c r="I18" s="1677"/>
      <c r="J18" s="1677"/>
      <c r="K18" s="1677"/>
      <c r="L18" s="1677"/>
      <c r="M18" s="1677"/>
      <c r="N18" s="1678"/>
    </row>
    <row r="19" spans="1:15" ht="83.25" customHeight="1">
      <c r="A19" s="355">
        <v>1</v>
      </c>
      <c r="B19" s="1674" t="s">
        <v>58</v>
      </c>
      <c r="C19" s="314" t="s">
        <v>59</v>
      </c>
      <c r="D19" s="5" t="s">
        <v>2088</v>
      </c>
      <c r="E19" s="156"/>
      <c r="F19" s="8" t="s">
        <v>1529</v>
      </c>
      <c r="G19" s="14">
        <v>1</v>
      </c>
      <c r="H19" s="25"/>
      <c r="I19" s="26"/>
      <c r="J19" s="27"/>
      <c r="K19" s="28"/>
      <c r="L19" s="124">
        <f>SUM(L20)</f>
        <v>66000000</v>
      </c>
      <c r="M19" s="124">
        <f>SUM(M20)</f>
        <v>66000000</v>
      </c>
      <c r="N19" s="308">
        <f>M19-L19</f>
        <v>0</v>
      </c>
      <c r="O19" s="1508" t="s">
        <v>2910</v>
      </c>
    </row>
    <row r="20" spans="1:15" ht="42.75" customHeight="1">
      <c r="A20" s="365"/>
      <c r="B20" s="1674"/>
      <c r="C20" s="314"/>
      <c r="D20" s="321" t="s">
        <v>2089</v>
      </c>
      <c r="E20" s="320" t="s">
        <v>1079</v>
      </c>
      <c r="F20" s="70"/>
      <c r="G20" s="71"/>
      <c r="H20" s="320" t="s">
        <v>1087</v>
      </c>
      <c r="I20" s="11" t="s">
        <v>1088</v>
      </c>
      <c r="J20" s="138"/>
      <c r="K20" s="139"/>
      <c r="L20" s="323">
        <v>66000000</v>
      </c>
      <c r="M20" s="323">
        <f>+[1]Sheet1!$K$374</f>
        <v>66000000</v>
      </c>
      <c r="N20" s="422">
        <f t="shared" ref="N20" si="1">M20-L20</f>
        <v>0</v>
      </c>
    </row>
    <row r="21" spans="1:15">
      <c r="A21" s="371"/>
      <c r="B21" s="1674"/>
      <c r="C21" s="314"/>
      <c r="D21" s="1764" t="s">
        <v>560</v>
      </c>
      <c r="E21" s="1765"/>
      <c r="F21" s="1765"/>
      <c r="G21" s="1765"/>
      <c r="H21" s="1765"/>
      <c r="I21" s="1765"/>
      <c r="J21" s="1765"/>
      <c r="K21" s="1765"/>
      <c r="L21" s="1765"/>
      <c r="M21" s="1765"/>
      <c r="N21" s="1766"/>
    </row>
    <row r="22" spans="1:15" ht="89.25">
      <c r="A22" s="355">
        <v>2</v>
      </c>
      <c r="B22" s="1674"/>
      <c r="C22" s="314"/>
      <c r="D22" s="318" t="s">
        <v>561</v>
      </c>
      <c r="E22" s="121"/>
      <c r="F22" s="318" t="s">
        <v>1529</v>
      </c>
      <c r="G22" s="400">
        <v>1</v>
      </c>
      <c r="H22" s="401"/>
      <c r="I22" s="402"/>
      <c r="J22" s="138"/>
      <c r="K22" s="139"/>
      <c r="L22" s="124">
        <f>SUM(L23:L27)</f>
        <v>2428475000</v>
      </c>
      <c r="M22" s="86">
        <f>SUM(M23:M27)</f>
        <v>2328975000</v>
      </c>
      <c r="N22" s="308">
        <f>M22-L22</f>
        <v>-99500000</v>
      </c>
      <c r="O22" s="1508" t="s">
        <v>2910</v>
      </c>
    </row>
    <row r="23" spans="1:15" ht="54.75" customHeight="1">
      <c r="A23" s="413"/>
      <c r="B23" s="1674"/>
      <c r="C23" s="314"/>
      <c r="D23" s="320" t="s">
        <v>1059</v>
      </c>
      <c r="E23" s="320" t="s">
        <v>1079</v>
      </c>
      <c r="F23" s="73"/>
      <c r="G23" s="71"/>
      <c r="H23" s="320" t="s">
        <v>1093</v>
      </c>
      <c r="I23" s="408" t="s">
        <v>1086</v>
      </c>
      <c r="J23" s="138"/>
      <c r="K23" s="139"/>
      <c r="L23" s="323">
        <v>591915000</v>
      </c>
      <c r="M23" s="323">
        <f>+[1]Sheet1!$K$382</f>
        <v>511847578</v>
      </c>
      <c r="N23" s="422">
        <f t="shared" ref="N23:N43" si="2">M23-L23</f>
        <v>-80067422</v>
      </c>
    </row>
    <row r="24" spans="1:15" ht="66.75" customHeight="1">
      <c r="A24" s="365"/>
      <c r="B24" s="1674"/>
      <c r="C24" s="314"/>
      <c r="D24" s="320" t="s">
        <v>1056</v>
      </c>
      <c r="E24" s="320" t="s">
        <v>1079</v>
      </c>
      <c r="F24" s="73"/>
      <c r="G24" s="71"/>
      <c r="H24" s="320" t="s">
        <v>1089</v>
      </c>
      <c r="I24" s="408" t="s">
        <v>2091</v>
      </c>
      <c r="J24" s="138"/>
      <c r="K24" s="139"/>
      <c r="L24" s="323">
        <v>645194000</v>
      </c>
      <c r="M24" s="323">
        <f>+[1]Sheet1!$K$383</f>
        <v>515406500</v>
      </c>
      <c r="N24" s="422">
        <f t="shared" si="2"/>
        <v>-129787500</v>
      </c>
    </row>
    <row r="25" spans="1:15" ht="68.25" customHeight="1">
      <c r="A25" s="365"/>
      <c r="B25" s="1674"/>
      <c r="C25" s="314"/>
      <c r="D25" s="320" t="s">
        <v>1057</v>
      </c>
      <c r="E25" s="320" t="s">
        <v>1079</v>
      </c>
      <c r="F25" s="73"/>
      <c r="G25" s="71"/>
      <c r="H25" s="320" t="s">
        <v>1090</v>
      </c>
      <c r="I25" s="408" t="s">
        <v>2092</v>
      </c>
      <c r="J25" s="138"/>
      <c r="K25" s="139"/>
      <c r="L25" s="323">
        <v>455200000</v>
      </c>
      <c r="M25" s="323">
        <f>+[1]Sheet1!$K$384</f>
        <v>516033422</v>
      </c>
      <c r="N25" s="422">
        <f t="shared" si="2"/>
        <v>60833422</v>
      </c>
    </row>
    <row r="26" spans="1:15" ht="69" customHeight="1">
      <c r="A26" s="365"/>
      <c r="B26" s="1674"/>
      <c r="C26" s="314"/>
      <c r="D26" s="321" t="s">
        <v>2093</v>
      </c>
      <c r="E26" s="320" t="s">
        <v>1079</v>
      </c>
      <c r="F26" s="73"/>
      <c r="G26" s="71"/>
      <c r="H26" s="320" t="s">
        <v>1091</v>
      </c>
      <c r="I26" s="408" t="s">
        <v>706</v>
      </c>
      <c r="J26" s="138"/>
      <c r="K26" s="139"/>
      <c r="L26" s="323">
        <v>475616000</v>
      </c>
      <c r="M26" s="323">
        <f>+[1]Sheet1!$K$385</f>
        <v>487350000</v>
      </c>
      <c r="N26" s="422">
        <f t="shared" si="2"/>
        <v>11734000</v>
      </c>
    </row>
    <row r="27" spans="1:15" ht="62.25" customHeight="1">
      <c r="A27" s="372"/>
      <c r="B27" s="1674"/>
      <c r="C27" s="314"/>
      <c r="D27" s="320" t="s">
        <v>1058</v>
      </c>
      <c r="E27" s="320" t="s">
        <v>1079</v>
      </c>
      <c r="F27" s="70"/>
      <c r="G27" s="71"/>
      <c r="H27" s="320" t="s">
        <v>1092</v>
      </c>
      <c r="I27" s="409" t="s">
        <v>1907</v>
      </c>
      <c r="J27" s="138"/>
      <c r="K27" s="139"/>
      <c r="L27" s="323">
        <v>260550000</v>
      </c>
      <c r="M27" s="323">
        <f>+[1]Sheet1!$K$387</f>
        <v>298337500</v>
      </c>
      <c r="N27" s="422">
        <f t="shared" si="2"/>
        <v>37787500</v>
      </c>
    </row>
    <row r="28" spans="1:15" ht="105" customHeight="1">
      <c r="A28" s="355">
        <v>3</v>
      </c>
      <c r="B28" s="1674"/>
      <c r="C28" s="314"/>
      <c r="D28" s="318" t="s">
        <v>1060</v>
      </c>
      <c r="E28" s="121"/>
      <c r="F28" s="318" t="s">
        <v>1530</v>
      </c>
      <c r="G28" s="400">
        <v>1</v>
      </c>
      <c r="H28" s="401"/>
      <c r="I28" s="402"/>
      <c r="J28" s="161"/>
      <c r="K28" s="162"/>
      <c r="L28" s="305">
        <f>SUM(L29:L30)</f>
        <v>600000000</v>
      </c>
      <c r="M28" s="305">
        <f>SUM(M29:M30)</f>
        <v>599100000</v>
      </c>
      <c r="N28" s="308">
        <f>M28-L28</f>
        <v>-900000</v>
      </c>
      <c r="O28" s="1508" t="s">
        <v>2910</v>
      </c>
    </row>
    <row r="29" spans="1:15" ht="80.25" customHeight="1">
      <c r="A29" s="365"/>
      <c r="B29" s="1674"/>
      <c r="C29" s="314"/>
      <c r="D29" s="320" t="s">
        <v>1062</v>
      </c>
      <c r="E29" s="320" t="s">
        <v>1079</v>
      </c>
      <c r="F29" s="73"/>
      <c r="G29" s="71"/>
      <c r="H29" s="320" t="s">
        <v>1095</v>
      </c>
      <c r="I29" s="7" t="s">
        <v>2090</v>
      </c>
      <c r="J29" s="138"/>
      <c r="K29" s="139"/>
      <c r="L29" s="231">
        <v>350000000</v>
      </c>
      <c r="M29" s="231">
        <f>+[1]Sheet1!$K$391</f>
        <v>338100000</v>
      </c>
      <c r="N29" s="422">
        <f t="shared" si="2"/>
        <v>-11900000</v>
      </c>
    </row>
    <row r="30" spans="1:15" ht="96.75" customHeight="1">
      <c r="A30" s="365"/>
      <c r="B30" s="1674"/>
      <c r="C30" s="314"/>
      <c r="D30" s="9" t="s">
        <v>1061</v>
      </c>
      <c r="E30" s="9" t="s">
        <v>1079</v>
      </c>
      <c r="F30" s="403"/>
      <c r="G30" s="404"/>
      <c r="H30" s="9" t="s">
        <v>1094</v>
      </c>
      <c r="I30" s="7" t="s">
        <v>2090</v>
      </c>
      <c r="J30" s="406"/>
      <c r="K30" s="407"/>
      <c r="L30" s="231">
        <v>250000000</v>
      </c>
      <c r="M30" s="231">
        <f>+[1]Sheet1!$K$392</f>
        <v>261000000</v>
      </c>
      <c r="N30" s="422">
        <f t="shared" si="2"/>
        <v>11000000</v>
      </c>
    </row>
    <row r="31" spans="1:15" ht="127.5">
      <c r="A31" s="355">
        <v>4</v>
      </c>
      <c r="B31" s="1674"/>
      <c r="C31" s="314"/>
      <c r="D31" s="318" t="s">
        <v>1063</v>
      </c>
      <c r="E31" s="121"/>
      <c r="F31" s="318" t="s">
        <v>1531</v>
      </c>
      <c r="G31" s="400">
        <v>1</v>
      </c>
      <c r="H31" s="401"/>
      <c r="I31" s="402"/>
      <c r="J31" s="138"/>
      <c r="K31" s="139"/>
      <c r="L31" s="72">
        <f>SUM(L32:L37)</f>
        <v>1129084300</v>
      </c>
      <c r="M31" s="86">
        <f>SUM(M32:M37)</f>
        <v>1272754300</v>
      </c>
      <c r="N31" s="308">
        <f>M31-L31</f>
        <v>143670000</v>
      </c>
      <c r="O31" s="1508" t="s">
        <v>2910</v>
      </c>
    </row>
    <row r="32" spans="1:15" ht="41.25" customHeight="1">
      <c r="A32" s="365"/>
      <c r="B32" s="1674"/>
      <c r="C32" s="314"/>
      <c r="D32" s="320" t="s">
        <v>1097</v>
      </c>
      <c r="E32" s="320" t="s">
        <v>1079</v>
      </c>
      <c r="F32" s="314"/>
      <c r="G32" s="314"/>
      <c r="H32" s="320" t="s">
        <v>1096</v>
      </c>
      <c r="I32" s="11" t="s">
        <v>208</v>
      </c>
      <c r="J32" s="151"/>
      <c r="K32" s="152"/>
      <c r="L32" s="323">
        <v>100000000</v>
      </c>
      <c r="M32" s="323">
        <f>+[1]Sheet1!$K$403</f>
        <v>100000000</v>
      </c>
      <c r="N32" s="422">
        <f t="shared" si="2"/>
        <v>0</v>
      </c>
    </row>
    <row r="33" spans="1:15" ht="66.75" customHeight="1">
      <c r="A33" s="365"/>
      <c r="B33" s="1674"/>
      <c r="C33" s="314"/>
      <c r="D33" s="410" t="s">
        <v>1068</v>
      </c>
      <c r="E33" s="410" t="s">
        <v>1079</v>
      </c>
      <c r="F33" s="311"/>
      <c r="G33" s="311"/>
      <c r="H33" s="410" t="s">
        <v>1098</v>
      </c>
      <c r="I33" s="411" t="s">
        <v>208</v>
      </c>
      <c r="J33" s="143"/>
      <c r="K33" s="144"/>
      <c r="L33" s="323">
        <v>100000000</v>
      </c>
      <c r="M33" s="323">
        <f>+[1]Sheet1!$K$405</f>
        <v>96850000</v>
      </c>
      <c r="N33" s="422">
        <f t="shared" si="2"/>
        <v>-3150000</v>
      </c>
    </row>
    <row r="34" spans="1:15" ht="48" customHeight="1">
      <c r="A34" s="365"/>
      <c r="B34" s="1674"/>
      <c r="C34" s="314"/>
      <c r="D34" s="320" t="s">
        <v>1067</v>
      </c>
      <c r="E34" s="320" t="s">
        <v>1079</v>
      </c>
      <c r="F34" s="314"/>
      <c r="G34" s="314"/>
      <c r="H34" s="320" t="s">
        <v>1099</v>
      </c>
      <c r="I34" s="11" t="s">
        <v>208</v>
      </c>
      <c r="J34" s="151"/>
      <c r="K34" s="152"/>
      <c r="L34" s="323">
        <v>90000000</v>
      </c>
      <c r="M34" s="323">
        <f>+[1]Sheet1!$K$406</f>
        <v>90000000</v>
      </c>
      <c r="N34" s="422">
        <f t="shared" si="2"/>
        <v>0</v>
      </c>
    </row>
    <row r="35" spans="1:15" ht="91.5" customHeight="1">
      <c r="A35" s="365"/>
      <c r="B35" s="1674"/>
      <c r="C35" s="314"/>
      <c r="D35" s="320" t="s">
        <v>1065</v>
      </c>
      <c r="E35" s="320" t="s">
        <v>1079</v>
      </c>
      <c r="F35" s="73"/>
      <c r="G35" s="71"/>
      <c r="H35" s="320" t="s">
        <v>1100</v>
      </c>
      <c r="I35" s="11" t="s">
        <v>1101</v>
      </c>
      <c r="J35" s="140"/>
      <c r="K35" s="32"/>
      <c r="L35" s="323">
        <v>535000000</v>
      </c>
      <c r="M35" s="323">
        <f>+[1]Sheet1!$K$408</f>
        <v>530150000</v>
      </c>
      <c r="N35" s="422">
        <f t="shared" si="2"/>
        <v>-4850000</v>
      </c>
    </row>
    <row r="36" spans="1:15" ht="72.75" customHeight="1">
      <c r="A36" s="365"/>
      <c r="B36" s="1674"/>
      <c r="C36" s="314"/>
      <c r="D36" s="320" t="s">
        <v>1066</v>
      </c>
      <c r="E36" s="320" t="s">
        <v>1079</v>
      </c>
      <c r="F36" s="314"/>
      <c r="G36" s="314"/>
      <c r="H36" s="320" t="s">
        <v>1098</v>
      </c>
      <c r="I36" s="11" t="s">
        <v>208</v>
      </c>
      <c r="J36" s="151"/>
      <c r="K36" s="152"/>
      <c r="L36" s="323">
        <v>214084300</v>
      </c>
      <c r="M36" s="323">
        <f>+[1]Sheet1!$K$409</f>
        <v>365754300</v>
      </c>
      <c r="N36" s="422">
        <f t="shared" si="2"/>
        <v>151670000</v>
      </c>
    </row>
    <row r="37" spans="1:15" ht="53.25" customHeight="1">
      <c r="A37" s="365"/>
      <c r="B37" s="1674"/>
      <c r="C37" s="314"/>
      <c r="D37" s="9" t="s">
        <v>1064</v>
      </c>
      <c r="E37" s="9" t="s">
        <v>1079</v>
      </c>
      <c r="F37" s="403"/>
      <c r="G37" s="404"/>
      <c r="H37" s="9" t="s">
        <v>1102</v>
      </c>
      <c r="I37" s="405" t="s">
        <v>208</v>
      </c>
      <c r="J37" s="406"/>
      <c r="K37" s="407"/>
      <c r="L37" s="323">
        <v>90000000</v>
      </c>
      <c r="M37" s="323">
        <f>+[1]Sheet1!$K$411</f>
        <v>90000000</v>
      </c>
      <c r="N37" s="422">
        <f t="shared" si="2"/>
        <v>0</v>
      </c>
    </row>
    <row r="38" spans="1:15" ht="110.25" customHeight="1">
      <c r="A38" s="355">
        <v>5</v>
      </c>
      <c r="B38" s="1674"/>
      <c r="C38" s="314"/>
      <c r="D38" s="8" t="s">
        <v>1069</v>
      </c>
      <c r="E38" s="36"/>
      <c r="F38" s="8" t="s">
        <v>1532</v>
      </c>
      <c r="G38" s="14">
        <v>1</v>
      </c>
      <c r="H38" s="37"/>
      <c r="I38" s="150"/>
      <c r="J38" s="151"/>
      <c r="K38" s="152"/>
      <c r="L38" s="72">
        <f>SUM(L39:L43)</f>
        <v>2702858297</v>
      </c>
      <c r="M38" s="86">
        <f>SUM(M39:M43)</f>
        <v>2418108297</v>
      </c>
      <c r="N38" s="308">
        <f>M38-L38</f>
        <v>-284750000</v>
      </c>
      <c r="O38" s="1508" t="s">
        <v>2910</v>
      </c>
    </row>
    <row r="39" spans="1:15" ht="92.25" customHeight="1">
      <c r="A39" s="365"/>
      <c r="B39" s="1674"/>
      <c r="C39" s="314"/>
      <c r="D39" s="320" t="s">
        <v>1072</v>
      </c>
      <c r="E39" s="320" t="s">
        <v>1079</v>
      </c>
      <c r="F39" s="314"/>
      <c r="G39" s="314"/>
      <c r="H39" s="320" t="s">
        <v>1106</v>
      </c>
      <c r="I39" s="11"/>
      <c r="J39" s="151"/>
      <c r="K39" s="152"/>
      <c r="L39" s="323">
        <v>280710175</v>
      </c>
      <c r="M39" s="323">
        <f>+[1]Sheet1!$K$395</f>
        <v>335090175</v>
      </c>
      <c r="N39" s="422">
        <f t="shared" si="2"/>
        <v>54380000</v>
      </c>
    </row>
    <row r="40" spans="1:15" ht="65.25" customHeight="1">
      <c r="A40" s="365"/>
      <c r="B40" s="1674"/>
      <c r="C40" s="314"/>
      <c r="D40" s="234" t="s">
        <v>2094</v>
      </c>
      <c r="E40" s="320" t="s">
        <v>1079</v>
      </c>
      <c r="F40" s="8"/>
      <c r="G40" s="14"/>
      <c r="H40" s="320" t="s">
        <v>1104</v>
      </c>
      <c r="I40" s="221" t="s">
        <v>2096</v>
      </c>
      <c r="J40" s="151"/>
      <c r="K40" s="152"/>
      <c r="L40" s="323">
        <v>258248122</v>
      </c>
      <c r="M40" s="323">
        <f>+[1]Sheet1!$K$396</f>
        <v>258248122</v>
      </c>
      <c r="N40" s="422">
        <f t="shared" si="2"/>
        <v>0</v>
      </c>
    </row>
    <row r="41" spans="1:15" ht="76.5" customHeight="1">
      <c r="A41" s="365"/>
      <c r="B41" s="1674"/>
      <c r="C41" s="314"/>
      <c r="D41" s="320" t="s">
        <v>1071</v>
      </c>
      <c r="E41" s="320" t="s">
        <v>1079</v>
      </c>
      <c r="F41" s="8"/>
      <c r="G41" s="14"/>
      <c r="H41" s="320" t="s">
        <v>1105</v>
      </c>
      <c r="I41" s="221" t="s">
        <v>164</v>
      </c>
      <c r="J41" s="151"/>
      <c r="K41" s="152"/>
      <c r="L41" s="323">
        <v>100000000</v>
      </c>
      <c r="M41" s="323">
        <f>+[1]Sheet1!$K$397</f>
        <v>100000000</v>
      </c>
      <c r="N41" s="422">
        <f t="shared" si="2"/>
        <v>0</v>
      </c>
    </row>
    <row r="42" spans="1:15" ht="44.25" customHeight="1">
      <c r="A42" s="365"/>
      <c r="B42" s="1674"/>
      <c r="C42" s="314"/>
      <c r="D42" s="218" t="s">
        <v>2095</v>
      </c>
      <c r="E42" s="320" t="s">
        <v>1079</v>
      </c>
      <c r="F42" s="8"/>
      <c r="G42" s="14"/>
      <c r="H42" s="320"/>
      <c r="I42" s="221" t="s">
        <v>2097</v>
      </c>
      <c r="J42" s="151"/>
      <c r="K42" s="152"/>
      <c r="L42" s="323">
        <v>825000000</v>
      </c>
      <c r="M42" s="323">
        <f>+[1]Sheet1!$K$398</f>
        <v>625000000</v>
      </c>
      <c r="N42" s="422">
        <f t="shared" si="2"/>
        <v>-200000000</v>
      </c>
    </row>
    <row r="43" spans="1:15" ht="82.5" customHeight="1">
      <c r="A43" s="372"/>
      <c r="B43" s="1674"/>
      <c r="C43" s="314"/>
      <c r="D43" s="320" t="s">
        <v>1070</v>
      </c>
      <c r="E43" s="320" t="s">
        <v>1079</v>
      </c>
      <c r="F43" s="8"/>
      <c r="G43" s="14"/>
      <c r="H43" s="320" t="s">
        <v>1103</v>
      </c>
      <c r="I43" s="221" t="s">
        <v>29</v>
      </c>
      <c r="J43" s="151"/>
      <c r="K43" s="152"/>
      <c r="L43" s="323">
        <v>1238900000</v>
      </c>
      <c r="M43" s="323">
        <f>+[1]Sheet1!$K$400</f>
        <v>1099770000</v>
      </c>
      <c r="N43" s="422">
        <f t="shared" si="2"/>
        <v>-139130000</v>
      </c>
    </row>
    <row r="44" spans="1:15" ht="15.75" customHeight="1">
      <c r="A44" s="349"/>
      <c r="B44" s="1674"/>
      <c r="C44" s="314"/>
      <c r="D44" s="1767" t="s">
        <v>1073</v>
      </c>
      <c r="E44" s="1768"/>
      <c r="F44" s="1768"/>
      <c r="G44" s="1768"/>
      <c r="H44" s="1768"/>
      <c r="I44" s="1768"/>
      <c r="J44" s="1768"/>
      <c r="K44" s="1768"/>
      <c r="L44" s="1768"/>
      <c r="M44" s="1768"/>
      <c r="N44" s="1769"/>
    </row>
    <row r="45" spans="1:15" ht="68.25" customHeight="1">
      <c r="A45" s="355">
        <v>6</v>
      </c>
      <c r="B45" s="1674"/>
      <c r="C45" s="314"/>
      <c r="D45" s="8" t="s">
        <v>1074</v>
      </c>
      <c r="E45" s="414"/>
      <c r="F45" s="8" t="s">
        <v>1533</v>
      </c>
      <c r="G45" s="14">
        <v>0.9</v>
      </c>
      <c r="H45" s="110"/>
      <c r="I45" s="327"/>
      <c r="J45" s="151"/>
      <c r="K45" s="152"/>
      <c r="L45" s="72">
        <f>SUM(L46:L48)</f>
        <v>911545000</v>
      </c>
      <c r="M45" s="86">
        <f>SUM(M46:M48)</f>
        <v>811545000</v>
      </c>
      <c r="N45" s="308">
        <f>M45-L45</f>
        <v>-100000000</v>
      </c>
      <c r="O45" s="1508" t="s">
        <v>2910</v>
      </c>
    </row>
    <row r="46" spans="1:15" ht="55.5" customHeight="1">
      <c r="A46" s="413"/>
      <c r="B46" s="1674"/>
      <c r="C46" s="314"/>
      <c r="D46" s="320" t="s">
        <v>1076</v>
      </c>
      <c r="E46" s="320" t="s">
        <v>1079</v>
      </c>
      <c r="F46" s="57"/>
      <c r="G46" s="13"/>
      <c r="H46" s="320" t="s">
        <v>1108</v>
      </c>
      <c r="I46" s="221" t="s">
        <v>2098</v>
      </c>
      <c r="J46" s="151"/>
      <c r="K46" s="152"/>
      <c r="L46" s="323">
        <v>107480000</v>
      </c>
      <c r="M46" s="323">
        <f>+[1]Sheet1!$K$377</f>
        <v>149192500</v>
      </c>
      <c r="N46" s="422">
        <f t="shared" ref="N46:N48" si="3">M46-L46</f>
        <v>41712500</v>
      </c>
    </row>
    <row r="47" spans="1:15" ht="58.5" customHeight="1">
      <c r="A47" s="413"/>
      <c r="B47" s="1674"/>
      <c r="C47" s="314"/>
      <c r="D47" s="9" t="s">
        <v>1077</v>
      </c>
      <c r="E47" s="320" t="s">
        <v>1079</v>
      </c>
      <c r="F47" s="57"/>
      <c r="G47" s="13"/>
      <c r="H47" s="320" t="s">
        <v>1109</v>
      </c>
      <c r="I47" s="221" t="s">
        <v>2099</v>
      </c>
      <c r="J47" s="151"/>
      <c r="K47" s="152"/>
      <c r="L47" s="323">
        <v>370005000</v>
      </c>
      <c r="M47" s="323">
        <f>+[1]Sheet1!$K$378</f>
        <v>422617500</v>
      </c>
      <c r="N47" s="422">
        <f t="shared" si="3"/>
        <v>52612500</v>
      </c>
    </row>
    <row r="48" spans="1:15" ht="55.5" customHeight="1">
      <c r="A48" s="365"/>
      <c r="B48" s="1674"/>
      <c r="C48" s="314"/>
      <c r="D48" s="320" t="s">
        <v>1075</v>
      </c>
      <c r="E48" s="320" t="s">
        <v>1079</v>
      </c>
      <c r="F48" s="57"/>
      <c r="G48" s="13"/>
      <c r="H48" s="320" t="s">
        <v>1107</v>
      </c>
      <c r="I48" s="221" t="s">
        <v>164</v>
      </c>
      <c r="J48" s="151"/>
      <c r="K48" s="152"/>
      <c r="L48" s="323">
        <v>434060000</v>
      </c>
      <c r="M48" s="323">
        <f>+[1]Sheet1!$K$379</f>
        <v>239735000</v>
      </c>
      <c r="N48" s="422">
        <f t="shared" si="3"/>
        <v>-194325000</v>
      </c>
    </row>
    <row r="49" spans="1:15" s="22" customFormat="1">
      <c r="A49" s="353"/>
      <c r="B49" s="47" t="s">
        <v>143</v>
      </c>
      <c r="C49" s="354"/>
      <c r="D49" s="342"/>
      <c r="E49" s="1724" t="s">
        <v>143</v>
      </c>
      <c r="F49" s="1725"/>
      <c r="G49" s="1725"/>
      <c r="H49" s="1725"/>
      <c r="I49" s="1726"/>
      <c r="J49" s="50"/>
      <c r="K49" s="50"/>
      <c r="L49" s="50">
        <f>L45+L38+L31+L28+L22+L19+L14+L12+L10</f>
        <v>10085648207</v>
      </c>
      <c r="M49" s="50">
        <f>M45+M38+M31+M28+M22+M19+M14+M12+M10</f>
        <v>10337318207</v>
      </c>
      <c r="N49" s="50">
        <f>N45+N38+N31+N28+N22+N19+N14+N12+N10</f>
        <v>251670000</v>
      </c>
      <c r="O49" s="93"/>
    </row>
    <row r="50" spans="1:15">
      <c r="A50" s="415"/>
      <c r="B50" s="416"/>
      <c r="C50" s="416"/>
      <c r="D50" s="416"/>
      <c r="E50" s="416"/>
      <c r="F50" s="416"/>
      <c r="G50" s="416"/>
      <c r="H50" s="416"/>
      <c r="I50" s="397"/>
      <c r="J50" s="397"/>
      <c r="K50" s="397"/>
      <c r="L50" s="397"/>
      <c r="M50" s="397"/>
      <c r="N50" s="416"/>
    </row>
    <row r="52" spans="1:15">
      <c r="L52" s="1770"/>
      <c r="M52" s="1771"/>
      <c r="N52" s="1771"/>
    </row>
    <row r="53" spans="1:15" ht="15" customHeight="1">
      <c r="L53" s="1772"/>
      <c r="M53" s="1773"/>
      <c r="N53" s="1773"/>
    </row>
    <row r="54" spans="1:15">
      <c r="L54" s="1773"/>
      <c r="M54" s="1773"/>
      <c r="N54" s="1773"/>
    </row>
    <row r="55" spans="1:15">
      <c r="L55" s="6"/>
      <c r="M55" s="1651">
        <f>+M49-[1]Sheet1!$K$361</f>
        <v>0</v>
      </c>
      <c r="N55"/>
    </row>
    <row r="56" spans="1:15">
      <c r="L56" s="6"/>
      <c r="M56" s="6"/>
      <c r="N56"/>
    </row>
    <row r="57" spans="1:15">
      <c r="L57" s="6"/>
      <c r="M57" s="6"/>
      <c r="N57"/>
    </row>
    <row r="58" spans="1:15">
      <c r="L58" s="6"/>
      <c r="M58" s="6"/>
      <c r="N58"/>
    </row>
    <row r="59" spans="1:15">
      <c r="L59" s="1774"/>
      <c r="M59" s="1774"/>
      <c r="N59" s="1774"/>
    </row>
    <row r="60" spans="1:15">
      <c r="L60" s="1775"/>
      <c r="M60" s="1776"/>
      <c r="N60" s="1776"/>
    </row>
  </sheetData>
  <mergeCells count="28">
    <mergeCell ref="E49:I49"/>
    <mergeCell ref="L52:N52"/>
    <mergeCell ref="L53:N54"/>
    <mergeCell ref="L59:N59"/>
    <mergeCell ref="L60:N60"/>
    <mergeCell ref="D21:N21"/>
    <mergeCell ref="D44:N44"/>
    <mergeCell ref="D9:I9"/>
    <mergeCell ref="B10:B11"/>
    <mergeCell ref="B14:B17"/>
    <mergeCell ref="D17:I17"/>
    <mergeCell ref="D18:N18"/>
    <mergeCell ref="B19:B48"/>
    <mergeCell ref="A1:O1"/>
    <mergeCell ref="A2:O2"/>
    <mergeCell ref="A3:O3"/>
    <mergeCell ref="A5:A7"/>
    <mergeCell ref="B5:B7"/>
    <mergeCell ref="C5:C7"/>
    <mergeCell ref="D5:D7"/>
    <mergeCell ref="E5:E7"/>
    <mergeCell ref="L5:L7"/>
    <mergeCell ref="M5:M7"/>
    <mergeCell ref="N5:N7"/>
    <mergeCell ref="F6:G6"/>
    <mergeCell ref="H6:I6"/>
    <mergeCell ref="J6:K6"/>
    <mergeCell ref="F5:K5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72" firstPageNumber="84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8"/>
  <sheetViews>
    <sheetView showWhiteSpace="0" topLeftCell="G46" zoomScale="80" zoomScaleNormal="80" zoomScalePageLayoutView="89" workbookViewId="0">
      <selection activeCell="M54" sqref="M54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7.7109375" style="15" customWidth="1"/>
    <col min="5" max="5" width="13.7109375" style="15" customWidth="1"/>
    <col min="6" max="6" width="18.5703125" style="15" customWidth="1"/>
    <col min="7" max="7" width="10.42578125" style="15" customWidth="1"/>
    <col min="8" max="8" width="17.140625" style="15" customWidth="1"/>
    <col min="9" max="9" width="7.7109375" style="52" customWidth="1"/>
    <col min="10" max="10" width="15.7109375" style="52" customWidth="1"/>
    <col min="11" max="11" width="10.140625" style="52" customWidth="1"/>
    <col min="12" max="12" width="17.5703125" style="52" customWidth="1"/>
    <col min="13" max="13" width="17.28515625" style="52" customWidth="1"/>
    <col min="14" max="14" width="18.8554687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2001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46"/>
      <c r="C4" s="146"/>
      <c r="D4" s="146"/>
      <c r="E4" s="146"/>
      <c r="F4" s="146"/>
      <c r="G4" s="146"/>
      <c r="H4" s="146"/>
      <c r="I4" s="17"/>
      <c r="J4" s="17"/>
      <c r="K4" s="17"/>
      <c r="L4" s="17"/>
      <c r="M4" s="17"/>
      <c r="N4" s="146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02"/>
      <c r="N9" s="4"/>
    </row>
    <row r="10" spans="1:15" ht="66.75" customHeight="1">
      <c r="A10" s="355">
        <v>1</v>
      </c>
      <c r="B10" s="1661" t="s">
        <v>4</v>
      </c>
      <c r="C10" s="292" t="s">
        <v>5</v>
      </c>
      <c r="D10" s="5" t="s">
        <v>6</v>
      </c>
      <c r="E10" s="292"/>
      <c r="F10" s="8" t="s">
        <v>1290</v>
      </c>
      <c r="G10" s="366">
        <v>1</v>
      </c>
      <c r="H10" s="23"/>
      <c r="I10" s="24"/>
      <c r="J10" s="151"/>
      <c r="K10" s="152"/>
      <c r="L10" s="72">
        <f>SUM(L11:L13)</f>
        <v>55500000</v>
      </c>
      <c r="M10" s="260">
        <f>SUM(M11:M13)</f>
        <v>30000000</v>
      </c>
      <c r="N10" s="308">
        <f>M10-L10</f>
        <v>-25500000</v>
      </c>
      <c r="O10" s="1508" t="s">
        <v>2910</v>
      </c>
    </row>
    <row r="11" spans="1:15" ht="39.75" customHeight="1">
      <c r="A11" s="346"/>
      <c r="B11" s="1662"/>
      <c r="C11" s="292"/>
      <c r="D11" s="301" t="s">
        <v>10</v>
      </c>
      <c r="E11" s="301" t="s">
        <v>398</v>
      </c>
      <c r="F11" s="8"/>
      <c r="G11" s="366"/>
      <c r="H11" s="301" t="s">
        <v>399</v>
      </c>
      <c r="I11" s="227" t="s">
        <v>15</v>
      </c>
      <c r="J11" s="151"/>
      <c r="K11" s="152"/>
      <c r="L11" s="296">
        <v>0</v>
      </c>
      <c r="M11" s="266">
        <v>0</v>
      </c>
      <c r="N11" s="422">
        <f t="shared" ref="N11:N13" si="0">M11-L11</f>
        <v>0</v>
      </c>
    </row>
    <row r="12" spans="1:15" ht="45" customHeight="1">
      <c r="A12" s="346"/>
      <c r="B12" s="1662"/>
      <c r="C12" s="292"/>
      <c r="D12" s="301" t="s">
        <v>8</v>
      </c>
      <c r="E12" s="301" t="s">
        <v>398</v>
      </c>
      <c r="F12" s="8"/>
      <c r="G12" s="366"/>
      <c r="H12" s="301" t="s">
        <v>400</v>
      </c>
      <c r="I12" s="227" t="s">
        <v>1822</v>
      </c>
      <c r="J12" s="151"/>
      <c r="K12" s="152"/>
      <c r="L12" s="364">
        <v>55500000</v>
      </c>
      <c r="M12" s="268">
        <f>+[1]Sheet1!$K$422</f>
        <v>30000000</v>
      </c>
      <c r="N12" s="422">
        <f t="shared" si="0"/>
        <v>-25500000</v>
      </c>
    </row>
    <row r="13" spans="1:15" ht="48" customHeight="1">
      <c r="A13" s="345"/>
      <c r="B13" s="1662"/>
      <c r="C13" s="292"/>
      <c r="D13" s="301" t="s">
        <v>401</v>
      </c>
      <c r="E13" s="301" t="s">
        <v>398</v>
      </c>
      <c r="F13" s="292"/>
      <c r="G13" s="223"/>
      <c r="H13" s="301" t="s">
        <v>402</v>
      </c>
      <c r="I13" s="227" t="s">
        <v>15</v>
      </c>
      <c r="J13" s="151"/>
      <c r="K13" s="152"/>
      <c r="L13" s="296">
        <v>0</v>
      </c>
      <c r="M13" s="266">
        <v>0</v>
      </c>
      <c r="N13" s="422">
        <f t="shared" si="0"/>
        <v>0</v>
      </c>
    </row>
    <row r="14" spans="1:15" ht="59.25" customHeight="1">
      <c r="A14" s="345"/>
      <c r="B14" s="294"/>
      <c r="C14" s="292"/>
      <c r="D14" s="5" t="s">
        <v>20</v>
      </c>
      <c r="E14" s="301"/>
      <c r="F14" s="61" t="s">
        <v>1360</v>
      </c>
      <c r="G14" s="366">
        <v>1</v>
      </c>
      <c r="H14" s="301"/>
      <c r="I14" s="227"/>
      <c r="J14" s="151"/>
      <c r="K14" s="152"/>
      <c r="L14" s="72">
        <f>SUM(L15:L15)</f>
        <v>8500000</v>
      </c>
      <c r="M14" s="261">
        <f>SUM(M15)</f>
        <v>84000000</v>
      </c>
      <c r="N14" s="308">
        <f>M14-L14</f>
        <v>75500000</v>
      </c>
      <c r="O14" s="1508" t="s">
        <v>2910</v>
      </c>
    </row>
    <row r="15" spans="1:15" ht="39" customHeight="1">
      <c r="A15" s="345"/>
      <c r="B15" s="294"/>
      <c r="C15" s="292"/>
      <c r="D15" s="301" t="s">
        <v>403</v>
      </c>
      <c r="E15" s="301" t="s">
        <v>404</v>
      </c>
      <c r="F15" s="8"/>
      <c r="G15" s="366"/>
      <c r="H15" s="301" t="s">
        <v>405</v>
      </c>
      <c r="I15" s="227" t="s">
        <v>320</v>
      </c>
      <c r="J15" s="151"/>
      <c r="K15" s="152"/>
      <c r="L15" s="364">
        <v>8500000</v>
      </c>
      <c r="M15" s="268">
        <f>+[1]Sheet1!$K$425</f>
        <v>84000000</v>
      </c>
      <c r="N15" s="422">
        <f t="shared" ref="N15" si="1">M15-L15</f>
        <v>75500000</v>
      </c>
    </row>
    <row r="16" spans="1:15" ht="57" customHeight="1">
      <c r="A16" s="355">
        <v>2</v>
      </c>
      <c r="B16" s="1661" t="s">
        <v>32</v>
      </c>
      <c r="C16" s="292" t="s">
        <v>33</v>
      </c>
      <c r="D16" s="149" t="s">
        <v>34</v>
      </c>
      <c r="E16" s="292"/>
      <c r="F16" s="8" t="s">
        <v>1240</v>
      </c>
      <c r="G16" s="366">
        <v>1</v>
      </c>
      <c r="H16" s="292"/>
      <c r="I16" s="370"/>
      <c r="J16" s="151"/>
      <c r="K16" s="152"/>
      <c r="L16" s="72">
        <f>SUM(L17:L18)</f>
        <v>1873626000</v>
      </c>
      <c r="M16" s="260">
        <f>SUM(M17:M18)</f>
        <v>1876126000</v>
      </c>
      <c r="N16" s="308">
        <f>M16-L16</f>
        <v>2500000</v>
      </c>
      <c r="O16" s="1508" t="s">
        <v>2910</v>
      </c>
    </row>
    <row r="17" spans="1:15" ht="54" customHeight="1">
      <c r="A17" s="345"/>
      <c r="B17" s="1662"/>
      <c r="C17" s="292"/>
      <c r="D17" s="301" t="str">
        <f>+[1]Sheet1!$I$419</f>
        <v>Penyediaan Pelayanan Administrasi Perkantoran</v>
      </c>
      <c r="E17" s="301" t="s">
        <v>398</v>
      </c>
      <c r="F17" s="292"/>
      <c r="G17" s="223"/>
      <c r="H17" s="301" t="s">
        <v>407</v>
      </c>
      <c r="I17" s="227" t="s">
        <v>162</v>
      </c>
      <c r="J17" s="151"/>
      <c r="K17" s="152"/>
      <c r="L17" s="323">
        <v>1756810000</v>
      </c>
      <c r="M17" s="268">
        <f>+[1]Sheet1!$K$419</f>
        <v>1684310000</v>
      </c>
      <c r="N17" s="422">
        <f t="shared" ref="N17:N18" si="2">M17-L17</f>
        <v>-72500000</v>
      </c>
    </row>
    <row r="18" spans="1:15" ht="47.25" customHeight="1">
      <c r="A18" s="345"/>
      <c r="B18" s="1662"/>
      <c r="C18" s="292"/>
      <c r="D18" s="301" t="s">
        <v>408</v>
      </c>
      <c r="E18" s="301" t="s">
        <v>404</v>
      </c>
      <c r="F18" s="292"/>
      <c r="G18" s="223"/>
      <c r="H18" s="301" t="s">
        <v>409</v>
      </c>
      <c r="I18" s="227" t="s">
        <v>410</v>
      </c>
      <c r="J18" s="151"/>
      <c r="K18" s="152"/>
      <c r="L18" s="364">
        <v>116816000</v>
      </c>
      <c r="M18" s="268">
        <f>+[1]Sheet1!$K$418</f>
        <v>191816000</v>
      </c>
      <c r="N18" s="422">
        <f t="shared" si="2"/>
        <v>75000000</v>
      </c>
    </row>
    <row r="19" spans="1:15">
      <c r="A19" s="345"/>
      <c r="B19" s="1663"/>
      <c r="C19" s="292"/>
      <c r="D19" s="1671" t="s">
        <v>157</v>
      </c>
      <c r="E19" s="1672"/>
      <c r="F19" s="1672"/>
      <c r="G19" s="1672"/>
      <c r="H19" s="1672"/>
      <c r="I19" s="1673"/>
      <c r="J19" s="1"/>
      <c r="K19" s="2"/>
      <c r="L19" s="3"/>
      <c r="M19" s="302"/>
      <c r="N19" s="4"/>
    </row>
    <row r="20" spans="1:15">
      <c r="A20" s="345"/>
      <c r="B20" s="292"/>
      <c r="C20" s="292"/>
      <c r="D20" s="1676" t="s">
        <v>411</v>
      </c>
      <c r="E20" s="1677"/>
      <c r="F20" s="1677"/>
      <c r="G20" s="1677"/>
      <c r="H20" s="1677"/>
      <c r="I20" s="1677"/>
      <c r="J20" s="1677"/>
      <c r="K20" s="1677"/>
      <c r="L20" s="1677"/>
      <c r="M20" s="1677"/>
      <c r="N20" s="1678"/>
    </row>
    <row r="21" spans="1:15" ht="83.25" customHeight="1">
      <c r="A21" s="355">
        <v>1</v>
      </c>
      <c r="B21" s="1674" t="s">
        <v>58</v>
      </c>
      <c r="C21" s="292" t="s">
        <v>59</v>
      </c>
      <c r="D21" s="5" t="s">
        <v>412</v>
      </c>
      <c r="E21" s="156"/>
      <c r="F21" s="8" t="s">
        <v>1361</v>
      </c>
      <c r="G21" s="367" t="s">
        <v>15</v>
      </c>
      <c r="H21" s="25"/>
      <c r="I21" s="26"/>
      <c r="J21" s="27"/>
      <c r="K21" s="28"/>
      <c r="L21" s="72">
        <f>SUM(L22:L22)</f>
        <v>386800000</v>
      </c>
      <c r="M21" s="264">
        <f>SUM(M22)</f>
        <v>386800000</v>
      </c>
      <c r="N21" s="308">
        <f>M21-L21</f>
        <v>0</v>
      </c>
      <c r="O21" s="1508" t="s">
        <v>2910</v>
      </c>
    </row>
    <row r="22" spans="1:15" ht="56.25" customHeight="1">
      <c r="A22" s="365"/>
      <c r="B22" s="1674"/>
      <c r="C22" s="292"/>
      <c r="D22" s="154" t="s">
        <v>413</v>
      </c>
      <c r="E22" s="154" t="s">
        <v>414</v>
      </c>
      <c r="F22" s="160"/>
      <c r="G22" s="368"/>
      <c r="H22" s="154" t="s">
        <v>415</v>
      </c>
      <c r="I22" s="265" t="s">
        <v>310</v>
      </c>
      <c r="J22" s="161"/>
      <c r="K22" s="162"/>
      <c r="L22" s="364">
        <v>386800000</v>
      </c>
      <c r="M22" s="268">
        <f>+[1]Sheet1!$K$442</f>
        <v>386800000</v>
      </c>
      <c r="N22" s="422">
        <f t="shared" ref="N22" si="3">M22-L22</f>
        <v>0</v>
      </c>
    </row>
    <row r="23" spans="1:15" ht="56.25" customHeight="1">
      <c r="A23" s="357">
        <v>2</v>
      </c>
      <c r="B23" s="1674"/>
      <c r="C23" s="292"/>
      <c r="D23" s="1721" t="s">
        <v>417</v>
      </c>
      <c r="E23" s="301"/>
      <c r="F23" s="8" t="s">
        <v>1362</v>
      </c>
      <c r="G23" s="367" t="s">
        <v>1366</v>
      </c>
      <c r="H23" s="301"/>
      <c r="I23" s="297"/>
      <c r="J23" s="151"/>
      <c r="K23" s="152"/>
      <c r="L23" s="72">
        <f>SUM(L27:L29)</f>
        <v>6205130000</v>
      </c>
      <c r="M23" s="260">
        <f>SUM(M25:M30)</f>
        <v>5687702000</v>
      </c>
      <c r="N23" s="308">
        <f>M23-L23</f>
        <v>-517428000</v>
      </c>
      <c r="O23" s="1508" t="s">
        <v>2910</v>
      </c>
    </row>
    <row r="24" spans="1:15" ht="56.25" customHeight="1">
      <c r="A24" s="372"/>
      <c r="B24" s="1674"/>
      <c r="C24" s="292"/>
      <c r="D24" s="1723"/>
      <c r="E24" s="301"/>
      <c r="F24" s="8" t="s">
        <v>1363</v>
      </c>
      <c r="G24" s="367" t="s">
        <v>1833</v>
      </c>
      <c r="H24" s="301"/>
      <c r="I24" s="297"/>
      <c r="J24" s="151"/>
      <c r="K24" s="152"/>
      <c r="L24" s="296"/>
      <c r="M24" s="38"/>
      <c r="N24" s="153"/>
    </row>
    <row r="25" spans="1:15" ht="56.25" customHeight="1">
      <c r="A25" s="365"/>
      <c r="B25" s="1674"/>
      <c r="C25" s="1516"/>
      <c r="D25" s="170" t="str">
        <f>+[1]Sheet1!$I$452</f>
        <v>Pembangunan Dermaga/Tambatan Kapal (DAU)</v>
      </c>
      <c r="E25" s="420"/>
      <c r="F25" s="8"/>
      <c r="G25" s="367"/>
      <c r="H25" s="420"/>
      <c r="I25" s="1518"/>
      <c r="J25" s="151"/>
      <c r="K25" s="152"/>
      <c r="L25" s="1517"/>
      <c r="M25" s="1649">
        <f>+[1]Sheet1!$K$452</f>
        <v>109500000</v>
      </c>
      <c r="N25" s="422">
        <f t="shared" ref="N25:N29" si="4">M25-L25</f>
        <v>109500000</v>
      </c>
    </row>
    <row r="26" spans="1:15" ht="56.25" customHeight="1">
      <c r="A26" s="365"/>
      <c r="B26" s="1674"/>
      <c r="C26" s="1516"/>
      <c r="D26" s="170" t="str">
        <f>+[1]Sheet1!$I$453</f>
        <v>Pengadaan Modal Transportasi Barang dan Penumpang (DAU)</v>
      </c>
      <c r="E26" s="420"/>
      <c r="F26" s="8"/>
      <c r="G26" s="367"/>
      <c r="H26" s="420"/>
      <c r="I26" s="1518"/>
      <c r="J26" s="151"/>
      <c r="K26" s="152"/>
      <c r="L26" s="1517"/>
      <c r="M26" s="1649">
        <f>+[1]Sheet1!$K$453</f>
        <v>53000000</v>
      </c>
      <c r="N26" s="422">
        <f t="shared" si="4"/>
        <v>53000000</v>
      </c>
    </row>
    <row r="27" spans="1:15" ht="55.5" customHeight="1">
      <c r="A27" s="365"/>
      <c r="B27" s="1674"/>
      <c r="C27" s="292"/>
      <c r="D27" s="248" t="s">
        <v>1825</v>
      </c>
      <c r="E27" s="248" t="s">
        <v>1831</v>
      </c>
      <c r="F27" s="163"/>
      <c r="G27" s="369"/>
      <c r="H27" s="248" t="s">
        <v>1828</v>
      </c>
      <c r="I27" s="257" t="s">
        <v>1833</v>
      </c>
      <c r="J27" s="151"/>
      <c r="K27" s="152"/>
      <c r="L27" s="323">
        <v>2163600000</v>
      </c>
      <c r="M27" s="268">
        <f>+[1]Sheet1!$K$454</f>
        <v>2163600000</v>
      </c>
      <c r="N27" s="422">
        <f t="shared" si="4"/>
        <v>0</v>
      </c>
    </row>
    <row r="28" spans="1:15" ht="54.75" customHeight="1">
      <c r="A28" s="365"/>
      <c r="B28" s="1674"/>
      <c r="C28" s="292"/>
      <c r="D28" s="248" t="s">
        <v>1826</v>
      </c>
      <c r="E28" s="248" t="s">
        <v>1832</v>
      </c>
      <c r="F28" s="163"/>
      <c r="G28" s="369"/>
      <c r="H28" s="248" t="s">
        <v>1829</v>
      </c>
      <c r="I28" s="257" t="s">
        <v>310</v>
      </c>
      <c r="J28" s="151"/>
      <c r="K28" s="152"/>
      <c r="L28" s="323">
        <v>2163600000</v>
      </c>
      <c r="M28" s="268">
        <f>+[1]Sheet1!$K$455</f>
        <v>2163600000</v>
      </c>
      <c r="N28" s="422">
        <f t="shared" si="4"/>
        <v>0</v>
      </c>
    </row>
    <row r="29" spans="1:15" ht="59.25" customHeight="1">
      <c r="A29" s="365"/>
      <c r="B29" s="1674"/>
      <c r="C29" s="292"/>
      <c r="D29" s="248" t="s">
        <v>1827</v>
      </c>
      <c r="E29" s="154" t="s">
        <v>414</v>
      </c>
      <c r="F29" s="163"/>
      <c r="G29" s="369"/>
      <c r="H29" s="248" t="s">
        <v>1830</v>
      </c>
      <c r="I29" s="257" t="s">
        <v>1833</v>
      </c>
      <c r="J29" s="151"/>
      <c r="K29" s="152"/>
      <c r="L29" s="323">
        <v>1877930000</v>
      </c>
      <c r="M29" s="268">
        <f>+[1]Sheet1!$K$456</f>
        <v>1182002000</v>
      </c>
      <c r="N29" s="422">
        <f t="shared" si="4"/>
        <v>-695928000</v>
      </c>
    </row>
    <row r="30" spans="1:15" ht="59.25" customHeight="1">
      <c r="A30" s="365"/>
      <c r="B30" s="1674"/>
      <c r="C30" s="1516"/>
      <c r="D30" s="254" t="str">
        <f>+[1]Sheet1!$I$457</f>
        <v>Pengadaan Kendaraan Angkutan Perintis DAU</v>
      </c>
      <c r="E30" s="154" t="s">
        <v>414</v>
      </c>
      <c r="F30" s="163"/>
      <c r="G30" s="369"/>
      <c r="H30" s="248"/>
      <c r="I30" s="257"/>
      <c r="J30" s="151"/>
      <c r="K30" s="152"/>
      <c r="L30" s="323"/>
      <c r="M30" s="268">
        <f>+[1]Sheet1!$K$457</f>
        <v>16000000</v>
      </c>
      <c r="N30" s="422"/>
    </row>
    <row r="31" spans="1:15" ht="74.25" customHeight="1">
      <c r="A31" s="357">
        <v>3</v>
      </c>
      <c r="B31" s="1674"/>
      <c r="C31" s="292"/>
      <c r="D31" s="1721" t="s">
        <v>420</v>
      </c>
      <c r="E31" s="301"/>
      <c r="F31" s="8" t="s">
        <v>1365</v>
      </c>
      <c r="G31" s="367" t="s">
        <v>509</v>
      </c>
      <c r="H31" s="301"/>
      <c r="I31" s="297"/>
      <c r="J31" s="151"/>
      <c r="K31" s="152"/>
      <c r="L31" s="72">
        <f>SUM(L34:L36)</f>
        <v>826355000</v>
      </c>
      <c r="M31" s="260">
        <f>SUM(M33:M36)</f>
        <v>929371000</v>
      </c>
      <c r="N31" s="308">
        <f>M31-L31</f>
        <v>103016000</v>
      </c>
      <c r="O31" s="1508" t="s">
        <v>2910</v>
      </c>
    </row>
    <row r="32" spans="1:15" ht="46.5" customHeight="1">
      <c r="A32" s="372"/>
      <c r="B32" s="1674"/>
      <c r="C32" s="292"/>
      <c r="D32" s="1723"/>
      <c r="E32" s="301"/>
      <c r="F32" s="8" t="s">
        <v>1364</v>
      </c>
      <c r="G32" s="367" t="s">
        <v>1836</v>
      </c>
      <c r="H32" s="301"/>
      <c r="I32" s="297"/>
      <c r="J32" s="151"/>
      <c r="K32" s="152"/>
      <c r="L32" s="296"/>
      <c r="M32" s="38"/>
      <c r="N32" s="153"/>
    </row>
    <row r="33" spans="1:15" ht="46.5" customHeight="1">
      <c r="A33" s="372"/>
      <c r="B33" s="1674"/>
      <c r="C33" s="1516"/>
      <c r="D33" s="170" t="str">
        <f>+[1]Sheet1!$I$444</f>
        <v>Pengadaan rambu-rambu lalu lintas (DAU)</v>
      </c>
      <c r="E33" s="79" t="s">
        <v>419</v>
      </c>
      <c r="F33" s="8"/>
      <c r="G33" s="367"/>
      <c r="H33" s="420"/>
      <c r="I33" s="1518"/>
      <c r="J33" s="151"/>
      <c r="K33" s="152"/>
      <c r="L33" s="1517">
        <f>+[1]Sheet1!$J$444</f>
        <v>0</v>
      </c>
      <c r="M33" s="1649">
        <f>+[1]Sheet1!$K$444</f>
        <v>103016000</v>
      </c>
      <c r="N33" s="422">
        <f t="shared" ref="N33:N36" si="5">M33-L33</f>
        <v>103016000</v>
      </c>
    </row>
    <row r="34" spans="1:15" ht="43.5" customHeight="1">
      <c r="A34" s="371"/>
      <c r="B34" s="1674"/>
      <c r="C34" s="292"/>
      <c r="D34" s="248" t="s">
        <v>422</v>
      </c>
      <c r="E34" s="79" t="s">
        <v>419</v>
      </c>
      <c r="F34" s="163"/>
      <c r="G34" s="369"/>
      <c r="H34" s="248" t="s">
        <v>1834</v>
      </c>
      <c r="I34" s="221" t="s">
        <v>29</v>
      </c>
      <c r="J34" s="151"/>
      <c r="K34" s="152"/>
      <c r="L34" s="323">
        <v>37377500</v>
      </c>
      <c r="M34" s="268">
        <f>+[1]Sheet1!$K$445</f>
        <v>37377500</v>
      </c>
      <c r="N34" s="422">
        <f t="shared" si="5"/>
        <v>0</v>
      </c>
    </row>
    <row r="35" spans="1:15" ht="40.5" customHeight="1">
      <c r="A35" s="365"/>
      <c r="B35" s="1674"/>
      <c r="C35" s="292"/>
      <c r="D35" s="248" t="s">
        <v>1824</v>
      </c>
      <c r="E35" s="79" t="s">
        <v>419</v>
      </c>
      <c r="F35" s="163"/>
      <c r="G35" s="369"/>
      <c r="H35" s="248" t="s">
        <v>1835</v>
      </c>
      <c r="I35" s="221" t="s">
        <v>1836</v>
      </c>
      <c r="J35" s="151"/>
      <c r="K35" s="152"/>
      <c r="L35" s="323">
        <v>754150000</v>
      </c>
      <c r="M35" s="268">
        <f>+[1]Sheet1!$K$446</f>
        <v>754150000</v>
      </c>
      <c r="N35" s="422">
        <f t="shared" si="5"/>
        <v>0</v>
      </c>
    </row>
    <row r="36" spans="1:15" ht="39" customHeight="1">
      <c r="A36" s="365"/>
      <c r="B36" s="1674"/>
      <c r="C36" s="292"/>
      <c r="D36" s="248" t="s">
        <v>421</v>
      </c>
      <c r="E36" s="301" t="s">
        <v>414</v>
      </c>
      <c r="F36" s="163"/>
      <c r="G36" s="369"/>
      <c r="H36" s="248" t="s">
        <v>1834</v>
      </c>
      <c r="I36" s="221" t="s">
        <v>29</v>
      </c>
      <c r="J36" s="151"/>
      <c r="K36" s="152"/>
      <c r="L36" s="323">
        <v>34827500</v>
      </c>
      <c r="M36" s="268">
        <f>+[1]Sheet1!$K$447</f>
        <v>34827500</v>
      </c>
      <c r="N36" s="422">
        <f t="shared" si="5"/>
        <v>0</v>
      </c>
    </row>
    <row r="37" spans="1:15" ht="18" customHeight="1">
      <c r="A37" s="371"/>
      <c r="B37" s="1674"/>
      <c r="C37" s="292"/>
      <c r="D37" s="1676" t="s">
        <v>423</v>
      </c>
      <c r="E37" s="1677"/>
      <c r="F37" s="1677"/>
      <c r="G37" s="1677"/>
      <c r="H37" s="1677"/>
      <c r="I37" s="1677"/>
      <c r="J37" s="1677"/>
      <c r="K37" s="1677"/>
      <c r="L37" s="1677"/>
      <c r="M37" s="1677"/>
      <c r="N37" s="1678"/>
    </row>
    <row r="38" spans="1:15" ht="68.25" customHeight="1">
      <c r="A38" s="355">
        <v>4</v>
      </c>
      <c r="B38" s="1674"/>
      <c r="C38" s="292"/>
      <c r="D38" s="5" t="s">
        <v>424</v>
      </c>
      <c r="E38" s="301"/>
      <c r="F38" s="8" t="s">
        <v>1367</v>
      </c>
      <c r="G38" s="13"/>
      <c r="H38" s="301"/>
      <c r="I38" s="297"/>
      <c r="J38" s="151"/>
      <c r="K38" s="152"/>
      <c r="L38" s="72">
        <f>SUM(L39:L40)</f>
        <v>94579000</v>
      </c>
      <c r="M38" s="260">
        <f>SUM(M39:M40)</f>
        <v>94579000</v>
      </c>
      <c r="N38" s="308">
        <f>M38-L38</f>
        <v>0</v>
      </c>
      <c r="O38" s="1508" t="s">
        <v>2910</v>
      </c>
    </row>
    <row r="39" spans="1:15" ht="57.75" customHeight="1">
      <c r="A39" s="365"/>
      <c r="B39" s="1674"/>
      <c r="C39" s="292"/>
      <c r="D39" s="301" t="s">
        <v>425</v>
      </c>
      <c r="E39" s="301" t="s">
        <v>414</v>
      </c>
      <c r="F39" s="163"/>
      <c r="G39" s="164"/>
      <c r="H39" s="248" t="s">
        <v>1837</v>
      </c>
      <c r="I39" s="221" t="s">
        <v>1839</v>
      </c>
      <c r="J39" s="151"/>
      <c r="K39" s="152"/>
      <c r="L39" s="323">
        <v>62004000</v>
      </c>
      <c r="M39" s="268">
        <f>+[1]Sheet1!$K$428</f>
        <v>62004000</v>
      </c>
      <c r="N39" s="422">
        <f t="shared" ref="N39:N40" si="6">M39-L39</f>
        <v>0</v>
      </c>
    </row>
    <row r="40" spans="1:15" ht="57" customHeight="1">
      <c r="A40" s="365"/>
      <c r="B40" s="1674"/>
      <c r="C40" s="292"/>
      <c r="D40" s="301" t="s">
        <v>427</v>
      </c>
      <c r="E40" s="301" t="s">
        <v>414</v>
      </c>
      <c r="F40" s="163"/>
      <c r="G40" s="164"/>
      <c r="H40" s="248" t="s">
        <v>1838</v>
      </c>
      <c r="I40" s="221" t="s">
        <v>1840</v>
      </c>
      <c r="J40" s="151"/>
      <c r="K40" s="152"/>
      <c r="L40" s="323">
        <v>32575000</v>
      </c>
      <c r="M40" s="268">
        <f>+[1]Sheet1!$K$429</f>
        <v>32575000</v>
      </c>
      <c r="N40" s="422">
        <f t="shared" si="6"/>
        <v>0</v>
      </c>
    </row>
    <row r="41" spans="1:15" ht="47.25" customHeight="1">
      <c r="A41" s="355">
        <v>5</v>
      </c>
      <c r="B41" s="1674"/>
      <c r="C41" s="292"/>
      <c r="D41" s="5" t="s">
        <v>428</v>
      </c>
      <c r="E41" s="301"/>
      <c r="F41" s="8" t="s">
        <v>1368</v>
      </c>
      <c r="G41" s="367" t="s">
        <v>29</v>
      </c>
      <c r="H41" s="301"/>
      <c r="I41" s="297"/>
      <c r="J41" s="151"/>
      <c r="K41" s="152"/>
      <c r="L41" s="72">
        <f>SUM(L42:L42)</f>
        <v>19096000</v>
      </c>
      <c r="M41" s="260">
        <f>SUM(M42)</f>
        <v>22746000</v>
      </c>
      <c r="N41" s="308">
        <f>M41-L41</f>
        <v>3650000</v>
      </c>
      <c r="O41" s="1508" t="s">
        <v>2910</v>
      </c>
    </row>
    <row r="42" spans="1:15" ht="66" customHeight="1">
      <c r="A42" s="365"/>
      <c r="B42" s="1674"/>
      <c r="C42" s="292"/>
      <c r="D42" s="301" t="s">
        <v>429</v>
      </c>
      <c r="E42" s="301" t="s">
        <v>404</v>
      </c>
      <c r="F42" s="163"/>
      <c r="G42" s="369"/>
      <c r="H42" s="248" t="s">
        <v>1841</v>
      </c>
      <c r="I42" s="227" t="s">
        <v>29</v>
      </c>
      <c r="J42" s="151"/>
      <c r="K42" s="152"/>
      <c r="L42" s="364">
        <v>19096000</v>
      </c>
      <c r="M42" s="268">
        <f>+[1]Sheet1!$K$435</f>
        <v>22746000</v>
      </c>
      <c r="N42" s="422">
        <f t="shared" ref="N42" si="7">M42-L42</f>
        <v>3650000</v>
      </c>
    </row>
    <row r="43" spans="1:15" ht="56.25" customHeight="1">
      <c r="A43" s="355">
        <v>6</v>
      </c>
      <c r="B43" s="1674"/>
      <c r="C43" s="292"/>
      <c r="D43" s="5" t="s">
        <v>430</v>
      </c>
      <c r="E43" s="301"/>
      <c r="F43" s="8" t="s">
        <v>1369</v>
      </c>
      <c r="G43" s="367" t="s">
        <v>320</v>
      </c>
      <c r="H43" s="301"/>
      <c r="I43" s="227"/>
      <c r="J43" s="151"/>
      <c r="K43" s="152"/>
      <c r="L43" s="72">
        <f>SUM(L44:L44)</f>
        <v>5000000</v>
      </c>
      <c r="M43" s="260">
        <f>SUM(M44)</f>
        <v>5000000</v>
      </c>
      <c r="N43" s="308">
        <f>M43-L43</f>
        <v>0</v>
      </c>
      <c r="O43" s="1508" t="s">
        <v>2910</v>
      </c>
    </row>
    <row r="44" spans="1:15" ht="68.25" customHeight="1">
      <c r="A44" s="365"/>
      <c r="B44" s="1674"/>
      <c r="C44" s="292"/>
      <c r="D44" s="301" t="s">
        <v>431</v>
      </c>
      <c r="E44" s="301" t="s">
        <v>404</v>
      </c>
      <c r="F44" s="163"/>
      <c r="G44" s="369"/>
      <c r="H44" s="248" t="s">
        <v>1842</v>
      </c>
      <c r="I44" s="227" t="s">
        <v>322</v>
      </c>
      <c r="J44" s="151"/>
      <c r="K44" s="152"/>
      <c r="L44" s="364">
        <v>5000000</v>
      </c>
      <c r="M44" s="268">
        <f>+[1]Sheet1!$K$432</f>
        <v>5000000</v>
      </c>
      <c r="N44" s="422">
        <f t="shared" ref="N44" si="8">M44-L44</f>
        <v>0</v>
      </c>
    </row>
    <row r="45" spans="1:15" ht="40.5" customHeight="1">
      <c r="A45" s="355">
        <v>7</v>
      </c>
      <c r="B45" s="1674"/>
      <c r="C45" s="292"/>
      <c r="D45" s="5" t="s">
        <v>432</v>
      </c>
      <c r="E45" s="301"/>
      <c r="F45" s="8" t="s">
        <v>1370</v>
      </c>
      <c r="G45" s="367" t="s">
        <v>1843</v>
      </c>
      <c r="H45" s="301"/>
      <c r="I45" s="227"/>
      <c r="J45" s="151"/>
      <c r="K45" s="152"/>
      <c r="L45" s="72">
        <f>SUM(L46:L46)</f>
        <v>8650000</v>
      </c>
      <c r="M45" s="260">
        <f>SUM(M46)</f>
        <v>5000000</v>
      </c>
      <c r="N45" s="308">
        <f>M45-L45</f>
        <v>-3650000</v>
      </c>
      <c r="O45" s="1508" t="s">
        <v>2910</v>
      </c>
    </row>
    <row r="46" spans="1:15" ht="81" customHeight="1">
      <c r="A46" s="365"/>
      <c r="B46" s="1674"/>
      <c r="C46" s="292"/>
      <c r="D46" s="170" t="s">
        <v>433</v>
      </c>
      <c r="E46" s="301" t="s">
        <v>416</v>
      </c>
      <c r="F46" s="163"/>
      <c r="G46" s="369"/>
      <c r="H46" s="301" t="s">
        <v>434</v>
      </c>
      <c r="I46" s="227" t="s">
        <v>1843</v>
      </c>
      <c r="J46" s="151"/>
      <c r="K46" s="152"/>
      <c r="L46" s="364">
        <v>8650000</v>
      </c>
      <c r="M46" s="268">
        <f>+[1]Sheet1!$K$438</f>
        <v>5000000</v>
      </c>
      <c r="N46" s="422">
        <f t="shared" ref="N46" si="9">M46-L46</f>
        <v>-3650000</v>
      </c>
    </row>
    <row r="47" spans="1:15" s="22" customFormat="1" ht="21.75" customHeight="1">
      <c r="A47" s="353"/>
      <c r="B47" s="47" t="s">
        <v>143</v>
      </c>
      <c r="C47" s="354"/>
      <c r="D47" s="342"/>
      <c r="E47" s="1724" t="s">
        <v>143</v>
      </c>
      <c r="F47" s="1725"/>
      <c r="G47" s="1725"/>
      <c r="H47" s="1725"/>
      <c r="I47" s="1726"/>
      <c r="J47" s="50"/>
      <c r="K47" s="50"/>
      <c r="L47" s="50">
        <f>0+L10+L14+L16+L21+L23+L31+L38+L41+L43+L45</f>
        <v>9483236000</v>
      </c>
      <c r="M47" s="50">
        <f>0+M10+M14+M16+M21+M23+M31+M38+M41+M43+M45</f>
        <v>9121324000</v>
      </c>
      <c r="N47" s="308">
        <f>M47-L47</f>
        <v>-361912000</v>
      </c>
      <c r="O47" s="93"/>
    </row>
    <row r="48" spans="1:15">
      <c r="A48" s="51"/>
    </row>
    <row r="50" spans="12:14">
      <c r="L50" s="1770"/>
      <c r="M50" s="1771"/>
      <c r="N50" s="1771"/>
    </row>
    <row r="51" spans="12:14" ht="15" customHeight="1">
      <c r="L51" s="1772"/>
      <c r="M51" s="1773"/>
      <c r="N51" s="1773"/>
    </row>
    <row r="52" spans="12:14">
      <c r="L52" s="1773"/>
      <c r="M52" s="1773"/>
      <c r="N52" s="1773"/>
    </row>
    <row r="53" spans="12:14">
      <c r="L53" s="6"/>
      <c r="M53" s="1651">
        <f>+M47-[1]Sheet1!$K$415</f>
        <v>0</v>
      </c>
      <c r="N53"/>
    </row>
    <row r="54" spans="12:14">
      <c r="L54" s="6"/>
      <c r="M54" s="6"/>
      <c r="N54"/>
    </row>
    <row r="55" spans="12:14">
      <c r="L55" s="6"/>
      <c r="M55" s="6"/>
      <c r="N55"/>
    </row>
    <row r="56" spans="12:14">
      <c r="L56" s="6"/>
      <c r="M56" s="6"/>
      <c r="N56"/>
    </row>
    <row r="57" spans="12:14">
      <c r="L57" s="1774"/>
      <c r="M57" s="1774"/>
      <c r="N57" s="1774"/>
    </row>
    <row r="58" spans="12:14">
      <c r="L58" s="1775"/>
      <c r="M58" s="1776"/>
      <c r="N58" s="1776"/>
    </row>
  </sheetData>
  <mergeCells count="29">
    <mergeCell ref="L57:N57"/>
    <mergeCell ref="L58:N58"/>
    <mergeCell ref="D23:D24"/>
    <mergeCell ref="D31:D32"/>
    <mergeCell ref="D37:N37"/>
    <mergeCell ref="E47:I47"/>
    <mergeCell ref="L50:N50"/>
    <mergeCell ref="L51:N52"/>
    <mergeCell ref="F5:K5"/>
    <mergeCell ref="A1:O1"/>
    <mergeCell ref="A2:O2"/>
    <mergeCell ref="A3:O3"/>
    <mergeCell ref="B21:B46"/>
    <mergeCell ref="L5:L7"/>
    <mergeCell ref="M5:M7"/>
    <mergeCell ref="N5:N7"/>
    <mergeCell ref="F6:G6"/>
    <mergeCell ref="H6:I6"/>
    <mergeCell ref="J6:K6"/>
    <mergeCell ref="D9:I9"/>
    <mergeCell ref="B10:B13"/>
    <mergeCell ref="B16:B19"/>
    <mergeCell ref="D19:I19"/>
    <mergeCell ref="D20:N20"/>
    <mergeCell ref="A5:A7"/>
    <mergeCell ref="B5:B7"/>
    <mergeCell ref="C5:C7"/>
    <mergeCell ref="D5:D7"/>
    <mergeCell ref="E5:E7"/>
  </mergeCells>
  <printOptions horizontalCentered="1"/>
  <pageMargins left="0.44" right="0.47" top="0.74803149606299213" bottom="0.74803149606299213" header="0.31496062992125984" footer="0.31496062992125984"/>
  <pageSetup paperSize="9" scale="72" firstPageNumber="89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6"/>
  <sheetViews>
    <sheetView showWhiteSpace="0" topLeftCell="G31" zoomScale="90" zoomScaleNormal="90" zoomScalePageLayoutView="89" workbookViewId="0">
      <selection activeCell="O41" sqref="O41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1.140625" style="15" customWidth="1"/>
    <col min="5" max="5" width="11.140625" style="416" customWidth="1"/>
    <col min="6" max="6" width="17.140625" style="15" customWidth="1"/>
    <col min="7" max="7" width="12.85546875" style="15" customWidth="1"/>
    <col min="8" max="8" width="16.42578125" style="15" customWidth="1"/>
    <col min="9" max="9" width="8" style="52" customWidth="1"/>
    <col min="10" max="10" width="12.140625" style="52" customWidth="1"/>
    <col min="11" max="11" width="8.5703125" style="52" customWidth="1"/>
    <col min="12" max="12" width="16.85546875" style="52" customWidth="1"/>
    <col min="13" max="13" width="16.28515625" style="52" customWidth="1"/>
    <col min="14" max="14" width="19.8554687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2002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46"/>
      <c r="C4" s="146"/>
      <c r="D4" s="146"/>
      <c r="E4" s="1650"/>
      <c r="F4" s="146"/>
      <c r="G4" s="146"/>
      <c r="H4" s="146"/>
      <c r="I4" s="17"/>
      <c r="J4" s="17"/>
      <c r="K4" s="17"/>
      <c r="L4" s="17"/>
      <c r="M4" s="17"/>
      <c r="N4" s="146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02"/>
      <c r="N9" s="4"/>
    </row>
    <row r="10" spans="1:15" ht="78.75" customHeight="1">
      <c r="A10" s="355">
        <v>1</v>
      </c>
      <c r="B10" s="1661" t="s">
        <v>4</v>
      </c>
      <c r="C10" s="292" t="s">
        <v>5</v>
      </c>
      <c r="D10" s="5" t="s">
        <v>6</v>
      </c>
      <c r="E10" s="1516"/>
      <c r="F10" s="81" t="s">
        <v>1290</v>
      </c>
      <c r="G10" s="14">
        <v>1</v>
      </c>
      <c r="H10" s="23"/>
      <c r="I10" s="24"/>
      <c r="J10" s="151"/>
      <c r="K10" s="152"/>
      <c r="L10" s="72">
        <f>SUM(L11)</f>
        <v>165388000</v>
      </c>
      <c r="M10" s="72">
        <f>SUM(M11)</f>
        <v>115388000</v>
      </c>
      <c r="N10" s="308">
        <f>M10-L10</f>
        <v>-50000000</v>
      </c>
      <c r="O10" s="1508" t="s">
        <v>2910</v>
      </c>
    </row>
    <row r="11" spans="1:15" ht="51" customHeight="1">
      <c r="A11" s="346"/>
      <c r="B11" s="1662"/>
      <c r="C11" s="292"/>
      <c r="D11" s="301" t="s">
        <v>16</v>
      </c>
      <c r="E11" s="420" t="s">
        <v>256</v>
      </c>
      <c r="F11" s="8"/>
      <c r="G11" s="14"/>
      <c r="H11" s="301" t="s">
        <v>257</v>
      </c>
      <c r="I11" s="227" t="s">
        <v>13</v>
      </c>
      <c r="J11" s="151"/>
      <c r="K11" s="152"/>
      <c r="L11" s="323">
        <v>165388000</v>
      </c>
      <c r="M11" s="364">
        <f>+[1]Sheet1!$K$468</f>
        <v>115388000</v>
      </c>
      <c r="N11" s="422">
        <f t="shared" ref="N11" si="0">M11-L11</f>
        <v>-50000000</v>
      </c>
    </row>
    <row r="12" spans="1:15" ht="59.25" customHeight="1">
      <c r="A12" s="355">
        <v>2</v>
      </c>
      <c r="B12" s="294"/>
      <c r="C12" s="292"/>
      <c r="D12" s="5" t="s">
        <v>20</v>
      </c>
      <c r="E12" s="420"/>
      <c r="F12" s="81" t="s">
        <v>1296</v>
      </c>
      <c r="G12" s="14">
        <v>1</v>
      </c>
      <c r="H12" s="301"/>
      <c r="I12" s="227"/>
      <c r="J12" s="151"/>
      <c r="K12" s="152"/>
      <c r="L12" s="72">
        <f>SUM(L13)</f>
        <v>40000000</v>
      </c>
      <c r="M12" s="72">
        <f>SUM(M13)</f>
        <v>108500000</v>
      </c>
      <c r="N12" s="308">
        <f>M12-L12</f>
        <v>68500000</v>
      </c>
    </row>
    <row r="13" spans="1:15" ht="54" customHeight="1">
      <c r="A13" s="345"/>
      <c r="B13" s="294"/>
      <c r="C13" s="292"/>
      <c r="D13" s="301" t="s">
        <v>21</v>
      </c>
      <c r="E13" s="420" t="s">
        <v>256</v>
      </c>
      <c r="F13" s="8"/>
      <c r="G13" s="14"/>
      <c r="H13" s="301" t="s">
        <v>258</v>
      </c>
      <c r="I13" s="227" t="s">
        <v>259</v>
      </c>
      <c r="J13" s="151"/>
      <c r="K13" s="152"/>
      <c r="L13" s="323">
        <v>40000000</v>
      </c>
      <c r="M13" s="364">
        <f>+[1]Sheet1!$K$471</f>
        <v>108500000</v>
      </c>
      <c r="N13" s="422">
        <f t="shared" ref="N13" si="1">M13-L13</f>
        <v>68500000</v>
      </c>
    </row>
    <row r="14" spans="1:15" ht="57" customHeight="1">
      <c r="A14" s="355">
        <v>3</v>
      </c>
      <c r="B14" s="1661" t="s">
        <v>32</v>
      </c>
      <c r="C14" s="292" t="s">
        <v>33</v>
      </c>
      <c r="D14" s="149" t="s">
        <v>34</v>
      </c>
      <c r="E14" s="1516"/>
      <c r="F14" s="81" t="s">
        <v>1240</v>
      </c>
      <c r="G14" s="14">
        <v>1</v>
      </c>
      <c r="H14" s="292"/>
      <c r="I14" s="370"/>
      <c r="J14" s="151"/>
      <c r="K14" s="152"/>
      <c r="L14" s="72">
        <f>SUM(L15:L16)</f>
        <v>980374416</v>
      </c>
      <c r="M14" s="309">
        <f>SUM(M15:M16)</f>
        <v>987724316</v>
      </c>
      <c r="N14" s="308">
        <f>M14-L14</f>
        <v>7349900</v>
      </c>
      <c r="O14" s="1508" t="s">
        <v>2910</v>
      </c>
    </row>
    <row r="15" spans="1:15" ht="54" customHeight="1">
      <c r="A15" s="345"/>
      <c r="B15" s="1662"/>
      <c r="C15" s="292"/>
      <c r="D15" s="301" t="s">
        <v>55</v>
      </c>
      <c r="E15" s="420" t="s">
        <v>256</v>
      </c>
      <c r="F15" s="292"/>
      <c r="G15" s="292"/>
      <c r="H15" s="301" t="s">
        <v>260</v>
      </c>
      <c r="I15" s="227" t="s">
        <v>162</v>
      </c>
      <c r="J15" s="151"/>
      <c r="K15" s="152"/>
      <c r="L15" s="323">
        <v>162000000</v>
      </c>
      <c r="M15" s="323">
        <f>+[1]Sheet1!$K$464</f>
        <v>233650000</v>
      </c>
      <c r="N15" s="422">
        <f t="shared" ref="N15:N16" si="2">M15-L15</f>
        <v>71650000</v>
      </c>
    </row>
    <row r="16" spans="1:15" ht="51" customHeight="1">
      <c r="A16" s="345"/>
      <c r="B16" s="1662"/>
      <c r="C16" s="292"/>
      <c r="D16" s="301" t="s">
        <v>235</v>
      </c>
      <c r="E16" s="420" t="s">
        <v>261</v>
      </c>
      <c r="F16" s="292"/>
      <c r="G16" s="292"/>
      <c r="H16" s="301" t="s">
        <v>54</v>
      </c>
      <c r="I16" s="227" t="s">
        <v>162</v>
      </c>
      <c r="J16" s="151"/>
      <c r="K16" s="152"/>
      <c r="L16" s="323">
        <v>818374416</v>
      </c>
      <c r="M16" s="323">
        <f>+[1]Sheet1!$K$465</f>
        <v>754074316</v>
      </c>
      <c r="N16" s="422">
        <f t="shared" si="2"/>
        <v>-64300100</v>
      </c>
    </row>
    <row r="17" spans="1:15">
      <c r="A17" s="345"/>
      <c r="B17" s="1663"/>
      <c r="C17" s="292"/>
      <c r="D17" s="1671" t="s">
        <v>157</v>
      </c>
      <c r="E17" s="1672"/>
      <c r="F17" s="1672"/>
      <c r="G17" s="1672"/>
      <c r="H17" s="1672"/>
      <c r="I17" s="1673"/>
      <c r="J17" s="1"/>
      <c r="K17" s="2"/>
      <c r="L17" s="3"/>
      <c r="M17" s="302"/>
      <c r="N17" s="4"/>
    </row>
    <row r="18" spans="1:15">
      <c r="A18" s="345"/>
      <c r="B18" s="292"/>
      <c r="C18" s="292"/>
      <c r="D18" s="1676" t="s">
        <v>262</v>
      </c>
      <c r="E18" s="1677"/>
      <c r="F18" s="1677"/>
      <c r="G18" s="1677"/>
      <c r="H18" s="1677"/>
      <c r="I18" s="1677"/>
      <c r="J18" s="1677"/>
      <c r="K18" s="1677"/>
      <c r="L18" s="1677"/>
      <c r="M18" s="1677"/>
      <c r="N18" s="1678"/>
    </row>
    <row r="19" spans="1:15" ht="119.25" customHeight="1">
      <c r="A19" s="355">
        <v>4</v>
      </c>
      <c r="B19" s="1674"/>
      <c r="C19" s="292"/>
      <c r="D19" s="5" t="s">
        <v>264</v>
      </c>
      <c r="E19" s="145"/>
      <c r="F19" s="81" t="s">
        <v>1372</v>
      </c>
      <c r="G19" s="14">
        <v>0.6</v>
      </c>
      <c r="H19" s="90"/>
      <c r="I19" s="166"/>
      <c r="J19" s="151"/>
      <c r="K19" s="152"/>
      <c r="L19" s="72">
        <f>SUM(L20:L29)</f>
        <v>4949871500</v>
      </c>
      <c r="M19" s="310">
        <f>SUM(M20:M29)</f>
        <v>4582309950</v>
      </c>
      <c r="N19" s="308">
        <f>M19-L19</f>
        <v>-367561550</v>
      </c>
      <c r="O19" s="1508" t="s">
        <v>2910</v>
      </c>
    </row>
    <row r="20" spans="1:15" ht="68.25" customHeight="1">
      <c r="A20" s="365"/>
      <c r="B20" s="1674"/>
      <c r="C20" s="292"/>
      <c r="D20" s="301" t="s">
        <v>281</v>
      </c>
      <c r="E20" s="420" t="s">
        <v>268</v>
      </c>
      <c r="F20" s="81"/>
      <c r="G20" s="14"/>
      <c r="H20" s="301" t="s">
        <v>282</v>
      </c>
      <c r="I20" s="221" t="s">
        <v>274</v>
      </c>
      <c r="J20" s="151"/>
      <c r="K20" s="152"/>
      <c r="L20" s="323">
        <v>210870000</v>
      </c>
      <c r="M20" s="323">
        <f>+[1]Sheet1!$K$474</f>
        <v>146170000</v>
      </c>
      <c r="N20" s="422">
        <f t="shared" ref="N20:N29" si="3">M20-L20</f>
        <v>-64700000</v>
      </c>
    </row>
    <row r="21" spans="1:15" ht="150" customHeight="1">
      <c r="A21" s="365"/>
      <c r="B21" s="1674"/>
      <c r="C21" s="292"/>
      <c r="D21" s="301" t="s">
        <v>279</v>
      </c>
      <c r="E21" s="420" t="s">
        <v>28</v>
      </c>
      <c r="F21" s="81"/>
      <c r="G21" s="14"/>
      <c r="H21" s="301" t="s">
        <v>280</v>
      </c>
      <c r="I21" s="221" t="s">
        <v>1783</v>
      </c>
      <c r="J21" s="151"/>
      <c r="K21" s="152"/>
      <c r="L21" s="323">
        <v>101400000</v>
      </c>
      <c r="M21" s="323">
        <f>+[1]Sheet1!$K$475</f>
        <v>101400000</v>
      </c>
      <c r="N21" s="422">
        <f t="shared" si="3"/>
        <v>0</v>
      </c>
    </row>
    <row r="22" spans="1:15" ht="62.25" customHeight="1">
      <c r="A22" s="365"/>
      <c r="B22" s="1674"/>
      <c r="C22" s="292"/>
      <c r="D22" s="301" t="s">
        <v>286</v>
      </c>
      <c r="E22" s="420" t="s">
        <v>287</v>
      </c>
      <c r="F22" s="8"/>
      <c r="G22" s="13"/>
      <c r="H22" s="301" t="s">
        <v>288</v>
      </c>
      <c r="I22" s="221" t="s">
        <v>289</v>
      </c>
      <c r="J22" s="151"/>
      <c r="K22" s="152"/>
      <c r="L22" s="323">
        <v>171500000</v>
      </c>
      <c r="M22" s="323">
        <f>+[1]Sheet1!$K$476</f>
        <v>190187500</v>
      </c>
      <c r="N22" s="422">
        <f t="shared" si="3"/>
        <v>18687500</v>
      </c>
    </row>
    <row r="23" spans="1:15" ht="51.75" customHeight="1">
      <c r="A23" s="365"/>
      <c r="B23" s="1674"/>
      <c r="C23" s="292"/>
      <c r="D23" s="301" t="s">
        <v>270</v>
      </c>
      <c r="E23" s="420" t="s">
        <v>28</v>
      </c>
      <c r="F23" s="81"/>
      <c r="G23" s="14"/>
      <c r="H23" s="301" t="s">
        <v>271</v>
      </c>
      <c r="I23" s="221" t="s">
        <v>29</v>
      </c>
      <c r="J23" s="151"/>
      <c r="K23" s="152"/>
      <c r="L23" s="323">
        <v>80659000</v>
      </c>
      <c r="M23" s="323">
        <f>+[1]Sheet1!$K$477</f>
        <v>80659000</v>
      </c>
      <c r="N23" s="422">
        <f t="shared" si="3"/>
        <v>0</v>
      </c>
    </row>
    <row r="24" spans="1:15" ht="43.5" customHeight="1">
      <c r="A24" s="365"/>
      <c r="B24" s="1674"/>
      <c r="C24" s="292"/>
      <c r="D24" s="301" t="s">
        <v>283</v>
      </c>
      <c r="E24" s="420" t="s">
        <v>28</v>
      </c>
      <c r="F24" s="81"/>
      <c r="G24" s="14"/>
      <c r="H24" s="301" t="s">
        <v>284</v>
      </c>
      <c r="I24" s="221" t="s">
        <v>2085</v>
      </c>
      <c r="J24" s="151"/>
      <c r="K24" s="152"/>
      <c r="L24" s="323">
        <v>2658190000</v>
      </c>
      <c r="M24" s="323">
        <f>+[1]Sheet1!$K$478</f>
        <v>2394217000</v>
      </c>
      <c r="N24" s="422">
        <f t="shared" si="3"/>
        <v>-263973000</v>
      </c>
    </row>
    <row r="25" spans="1:15" ht="43.5" customHeight="1">
      <c r="A25" s="365"/>
      <c r="B25" s="1674"/>
      <c r="C25" s="292"/>
      <c r="D25" s="301" t="s">
        <v>285</v>
      </c>
      <c r="E25" s="420" t="s">
        <v>28</v>
      </c>
      <c r="F25" s="8"/>
      <c r="G25" s="14"/>
      <c r="H25" s="301" t="s">
        <v>284</v>
      </c>
      <c r="I25" s="221" t="s">
        <v>2085</v>
      </c>
      <c r="J25" s="151"/>
      <c r="K25" s="152"/>
      <c r="L25" s="323">
        <v>372920000</v>
      </c>
      <c r="M25" s="323">
        <f>+[1]Sheet1!$K$480</f>
        <v>412628950</v>
      </c>
      <c r="N25" s="422">
        <f t="shared" si="3"/>
        <v>39708950</v>
      </c>
    </row>
    <row r="26" spans="1:15" ht="75" customHeight="1">
      <c r="A26" s="365"/>
      <c r="B26" s="1674"/>
      <c r="C26" s="292"/>
      <c r="D26" s="301" t="s">
        <v>272</v>
      </c>
      <c r="E26" s="420" t="s">
        <v>268</v>
      </c>
      <c r="F26" s="81"/>
      <c r="G26" s="14"/>
      <c r="H26" s="301" t="s">
        <v>273</v>
      </c>
      <c r="I26" s="221" t="s">
        <v>2086</v>
      </c>
      <c r="J26" s="151"/>
      <c r="K26" s="152"/>
      <c r="L26" s="323">
        <v>900162500</v>
      </c>
      <c r="M26" s="323">
        <f>+[1]Sheet1!$K$482</f>
        <v>818935500</v>
      </c>
      <c r="N26" s="422">
        <f t="shared" si="3"/>
        <v>-81227000</v>
      </c>
    </row>
    <row r="27" spans="1:15" ht="53.25" customHeight="1">
      <c r="A27" s="365"/>
      <c r="B27" s="1674"/>
      <c r="C27" s="292"/>
      <c r="D27" s="301" t="s">
        <v>265</v>
      </c>
      <c r="E27" s="420" t="s">
        <v>28</v>
      </c>
      <c r="F27" s="81"/>
      <c r="G27" s="14"/>
      <c r="H27" s="301" t="s">
        <v>266</v>
      </c>
      <c r="I27" s="221" t="s">
        <v>29</v>
      </c>
      <c r="J27" s="151"/>
      <c r="K27" s="152"/>
      <c r="L27" s="323">
        <v>280880000</v>
      </c>
      <c r="M27" s="323">
        <f>+[1]Sheet1!$K$483</f>
        <v>282380000</v>
      </c>
      <c r="N27" s="422">
        <f t="shared" si="3"/>
        <v>1500000</v>
      </c>
    </row>
    <row r="28" spans="1:15" ht="77.25" customHeight="1">
      <c r="A28" s="365"/>
      <c r="B28" s="1674"/>
      <c r="C28" s="292"/>
      <c r="D28" s="301" t="s">
        <v>267</v>
      </c>
      <c r="E28" s="420" t="s">
        <v>268</v>
      </c>
      <c r="F28" s="81"/>
      <c r="G28" s="14"/>
      <c r="H28" s="301" t="s">
        <v>269</v>
      </c>
      <c r="I28" s="221" t="s">
        <v>1783</v>
      </c>
      <c r="J28" s="151"/>
      <c r="K28" s="152"/>
      <c r="L28" s="323">
        <v>97500000</v>
      </c>
      <c r="M28" s="323">
        <f>+[1]Sheet1!$K$484</f>
        <v>114500000</v>
      </c>
      <c r="N28" s="422">
        <f t="shared" si="3"/>
        <v>17000000</v>
      </c>
    </row>
    <row r="29" spans="1:15" ht="51.75" customHeight="1">
      <c r="A29" s="365"/>
      <c r="B29" s="1674"/>
      <c r="C29" s="292"/>
      <c r="D29" s="301" t="s">
        <v>275</v>
      </c>
      <c r="E29" s="420" t="s">
        <v>276</v>
      </c>
      <c r="F29" s="81"/>
      <c r="G29" s="14"/>
      <c r="H29" s="301" t="s">
        <v>277</v>
      </c>
      <c r="I29" s="221" t="s">
        <v>278</v>
      </c>
      <c r="J29" s="151"/>
      <c r="K29" s="152"/>
      <c r="L29" s="323">
        <v>75790000</v>
      </c>
      <c r="M29" s="323">
        <f>+[1]Sheet1!$K$485</f>
        <v>41232000</v>
      </c>
      <c r="N29" s="422">
        <f t="shared" si="3"/>
        <v>-34558000</v>
      </c>
    </row>
    <row r="30" spans="1:15" ht="53.25" customHeight="1">
      <c r="A30" s="355">
        <v>5</v>
      </c>
      <c r="B30" s="1674"/>
      <c r="C30" s="292"/>
      <c r="D30" s="5" t="s">
        <v>290</v>
      </c>
      <c r="E30" s="420"/>
      <c r="F30" s="8" t="s">
        <v>1373</v>
      </c>
      <c r="G30" s="13" t="s">
        <v>1374</v>
      </c>
      <c r="H30" s="301"/>
      <c r="I30" s="297"/>
      <c r="J30" s="151"/>
      <c r="K30" s="152"/>
      <c r="L30" s="72">
        <f>SUM(L31:L32)</f>
        <v>174379000</v>
      </c>
      <c r="M30" s="86">
        <f>SUM(M31:M32)</f>
        <v>219787000</v>
      </c>
      <c r="N30" s="308">
        <f>M30-L30</f>
        <v>45408000</v>
      </c>
      <c r="O30" s="1508" t="s">
        <v>2910</v>
      </c>
    </row>
    <row r="31" spans="1:15" ht="51.75" customHeight="1">
      <c r="A31" s="365"/>
      <c r="B31" s="1674"/>
      <c r="C31" s="292"/>
      <c r="D31" s="301" t="s">
        <v>293</v>
      </c>
      <c r="E31" s="420" t="s">
        <v>256</v>
      </c>
      <c r="F31" s="163"/>
      <c r="G31" s="164"/>
      <c r="H31" s="301" t="s">
        <v>294</v>
      </c>
      <c r="I31" s="297" t="s">
        <v>295</v>
      </c>
      <c r="J31" s="151"/>
      <c r="K31" s="152"/>
      <c r="L31" s="364">
        <v>129031000</v>
      </c>
      <c r="M31" s="364">
        <f>+[1]Sheet1!$K$489</f>
        <v>164439000</v>
      </c>
      <c r="N31" s="422">
        <f t="shared" ref="N31:N32" si="4">M31-L31</f>
        <v>35408000</v>
      </c>
    </row>
    <row r="32" spans="1:15" ht="43.5" customHeight="1">
      <c r="A32" s="365"/>
      <c r="B32" s="1674"/>
      <c r="C32" s="292"/>
      <c r="D32" s="301" t="s">
        <v>291</v>
      </c>
      <c r="E32" s="420" t="s">
        <v>28</v>
      </c>
      <c r="F32" s="163"/>
      <c r="G32" s="164"/>
      <c r="H32" s="301" t="s">
        <v>292</v>
      </c>
      <c r="I32" s="7">
        <v>0.9</v>
      </c>
      <c r="J32" s="151"/>
      <c r="K32" s="152"/>
      <c r="L32" s="323">
        <v>45348000</v>
      </c>
      <c r="M32" s="323">
        <f>+[1]Sheet1!$K$490</f>
        <v>55348000</v>
      </c>
      <c r="N32" s="422">
        <f t="shared" si="4"/>
        <v>10000000</v>
      </c>
    </row>
    <row r="33" spans="1:15" ht="81" customHeight="1">
      <c r="A33" s="355">
        <v>6</v>
      </c>
      <c r="B33" s="1674"/>
      <c r="C33" s="292"/>
      <c r="D33" s="5" t="s">
        <v>296</v>
      </c>
      <c r="E33" s="420"/>
      <c r="F33" s="8" t="s">
        <v>1375</v>
      </c>
      <c r="G33" s="13" t="s">
        <v>274</v>
      </c>
      <c r="H33" s="301"/>
      <c r="I33" s="297"/>
      <c r="J33" s="151"/>
      <c r="K33" s="152"/>
      <c r="L33" s="72">
        <f>SUM(L34)</f>
        <v>274550000</v>
      </c>
      <c r="M33" s="86">
        <f>SUM(M34)</f>
        <v>332736600</v>
      </c>
      <c r="N33" s="308">
        <f>M33-L33</f>
        <v>58186600</v>
      </c>
      <c r="O33" s="1508" t="s">
        <v>2910</v>
      </c>
    </row>
    <row r="34" spans="1:15" ht="42.75" customHeight="1">
      <c r="A34" s="365"/>
      <c r="B34" s="1674"/>
      <c r="C34" s="292"/>
      <c r="D34" s="301" t="s">
        <v>297</v>
      </c>
      <c r="E34" s="420" t="s">
        <v>268</v>
      </c>
      <c r="F34" s="163"/>
      <c r="G34" s="164"/>
      <c r="H34" s="301" t="s">
        <v>298</v>
      </c>
      <c r="I34" s="297" t="s">
        <v>299</v>
      </c>
      <c r="J34" s="151"/>
      <c r="K34" s="152"/>
      <c r="L34" s="364">
        <v>274550000</v>
      </c>
      <c r="M34" s="364">
        <f>+[1]Sheet1!$K$493</f>
        <v>332736600</v>
      </c>
      <c r="N34" s="422">
        <f t="shared" ref="N34" si="5">M34-L34</f>
        <v>58186600</v>
      </c>
    </row>
    <row r="35" spans="1:15" s="22" customFormat="1">
      <c r="A35" s="353"/>
      <c r="B35" s="47" t="s">
        <v>143</v>
      </c>
      <c r="C35" s="354"/>
      <c r="D35" s="342"/>
      <c r="E35" s="1724" t="s">
        <v>143</v>
      </c>
      <c r="F35" s="1725"/>
      <c r="G35" s="1725"/>
      <c r="H35" s="1725"/>
      <c r="I35" s="1726"/>
      <c r="J35" s="50"/>
      <c r="K35" s="50"/>
      <c r="L35" s="50">
        <f>L33+L30+L19+L14+L12+L10</f>
        <v>6584562916</v>
      </c>
      <c r="M35" s="50">
        <f>M33+M30+M19+M14+M12+M10</f>
        <v>6346445866</v>
      </c>
      <c r="N35" s="308">
        <f>M35-L35</f>
        <v>-238117050</v>
      </c>
      <c r="O35" s="93"/>
    </row>
    <row r="36" spans="1:15">
      <c r="A36" s="51"/>
    </row>
    <row r="37" spans="1:15">
      <c r="M37" s="1622">
        <f>+M35-[1]Sheet1!$K$461</f>
        <v>0</v>
      </c>
    </row>
    <row r="38" spans="1:15">
      <c r="L38" s="1770"/>
      <c r="M38" s="1771"/>
      <c r="N38" s="1771"/>
    </row>
    <row r="39" spans="1:15" ht="15" customHeight="1">
      <c r="L39" s="1777"/>
      <c r="M39" s="1778"/>
      <c r="N39" s="1778"/>
    </row>
    <row r="40" spans="1:15">
      <c r="L40" s="1778"/>
      <c r="M40" s="1778"/>
      <c r="N40" s="1778"/>
    </row>
    <row r="41" spans="1:15">
      <c r="L41" s="6"/>
      <c r="M41" s="6"/>
      <c r="N41"/>
    </row>
    <row r="42" spans="1:15">
      <c r="L42" s="6"/>
      <c r="M42" s="6"/>
      <c r="N42"/>
    </row>
    <row r="43" spans="1:15">
      <c r="L43" s="6"/>
      <c r="M43" s="6"/>
      <c r="N43"/>
    </row>
    <row r="44" spans="1:15">
      <c r="L44" s="6"/>
      <c r="M44" s="6"/>
      <c r="N44"/>
    </row>
    <row r="45" spans="1:15">
      <c r="L45" s="1774"/>
      <c r="M45" s="1774"/>
      <c r="N45" s="1774"/>
    </row>
    <row r="46" spans="1:15">
      <c r="L46" s="1775"/>
      <c r="M46" s="1776"/>
      <c r="N46" s="1776"/>
    </row>
  </sheetData>
  <mergeCells count="26">
    <mergeCell ref="E35:I35"/>
    <mergeCell ref="L38:N38"/>
    <mergeCell ref="L39:N40"/>
    <mergeCell ref="L45:N45"/>
    <mergeCell ref="L46:N46"/>
    <mergeCell ref="F5:K5"/>
    <mergeCell ref="A1:O1"/>
    <mergeCell ref="A2:O2"/>
    <mergeCell ref="A3:O3"/>
    <mergeCell ref="B19:B34"/>
    <mergeCell ref="L5:L7"/>
    <mergeCell ref="M5:M7"/>
    <mergeCell ref="N5:N7"/>
    <mergeCell ref="F6:G6"/>
    <mergeCell ref="H6:I6"/>
    <mergeCell ref="J6:K6"/>
    <mergeCell ref="D9:I9"/>
    <mergeCell ref="B10:B11"/>
    <mergeCell ref="B14:B17"/>
    <mergeCell ref="D17:I17"/>
    <mergeCell ref="D18:N18"/>
    <mergeCell ref="A5:A7"/>
    <mergeCell ref="B5:B7"/>
    <mergeCell ref="C5:C7"/>
    <mergeCell ref="D5:D7"/>
    <mergeCell ref="E5:E7"/>
  </mergeCells>
  <printOptions horizontalCentered="1"/>
  <pageMargins left="0.55118110236220474" right="0.70866141732283472" top="0.74803149606299213" bottom="0.74803149606299213" header="0.31496062992125984" footer="0.31496062992125984"/>
  <pageSetup paperSize="9" scale="72" firstPageNumber="93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7"/>
  <sheetViews>
    <sheetView showWhiteSpace="0" topLeftCell="A4" zoomScale="90" zoomScaleNormal="90" zoomScalePageLayoutView="89" workbookViewId="0">
      <selection activeCell="I10" sqref="I10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2" style="15" customWidth="1"/>
    <col min="5" max="5" width="12.140625" style="15" customWidth="1"/>
    <col min="6" max="6" width="17.28515625" style="15" customWidth="1"/>
    <col min="7" max="7" width="9.5703125" style="15" customWidth="1"/>
    <col min="8" max="8" width="17.5703125" style="15" customWidth="1"/>
    <col min="9" max="9" width="8" style="52" customWidth="1"/>
    <col min="10" max="10" width="16.28515625" style="52" customWidth="1"/>
    <col min="11" max="11" width="9.7109375" style="52" customWidth="1"/>
    <col min="12" max="12" width="18.28515625" style="52" customWidth="1"/>
    <col min="13" max="13" width="16.5703125" style="52" customWidth="1"/>
    <col min="14" max="14" width="20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2003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55"/>
      <c r="C4" s="155"/>
      <c r="D4" s="155"/>
      <c r="E4" s="155"/>
      <c r="F4" s="155"/>
      <c r="G4" s="155"/>
      <c r="H4" s="155"/>
      <c r="I4" s="17"/>
      <c r="J4" s="17"/>
      <c r="K4" s="17"/>
      <c r="L4" s="17"/>
      <c r="M4" s="17"/>
      <c r="N4" s="155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02"/>
      <c r="N9" s="4"/>
    </row>
    <row r="10" spans="1:15" ht="77.25" customHeight="1">
      <c r="A10" s="355">
        <v>1</v>
      </c>
      <c r="B10" s="1661" t="s">
        <v>4</v>
      </c>
      <c r="C10" s="292" t="s">
        <v>5</v>
      </c>
      <c r="D10" s="5" t="s">
        <v>6</v>
      </c>
      <c r="E10" s="292"/>
      <c r="F10" s="8" t="s">
        <v>1295</v>
      </c>
      <c r="G10" s="14">
        <v>0.9</v>
      </c>
      <c r="H10" s="23"/>
      <c r="I10" s="24"/>
      <c r="J10" s="151"/>
      <c r="K10" s="152"/>
      <c r="L10" s="124">
        <f>SUM(L11:L13)</f>
        <v>829500000</v>
      </c>
      <c r="M10" s="260">
        <f>SUM(M11:M13)</f>
        <v>1003236000</v>
      </c>
      <c r="N10" s="308">
        <f>M10-L10</f>
        <v>173736000</v>
      </c>
      <c r="O10" s="1508" t="s">
        <v>2910</v>
      </c>
    </row>
    <row r="11" spans="1:15" ht="56.25" customHeight="1">
      <c r="A11" s="346"/>
      <c r="B11" s="1662"/>
      <c r="C11" s="292"/>
      <c r="D11" s="248" t="s">
        <v>10</v>
      </c>
      <c r="E11" s="88" t="s">
        <v>300</v>
      </c>
      <c r="F11" s="8"/>
      <c r="G11" s="14"/>
      <c r="H11" s="252" t="s">
        <v>1864</v>
      </c>
      <c r="I11" s="252" t="s">
        <v>325</v>
      </c>
      <c r="J11" s="151"/>
      <c r="K11" s="152"/>
      <c r="L11" s="296">
        <v>0</v>
      </c>
      <c r="M11" s="256">
        <f>+[1]Sheet1!$K$504</f>
        <v>15000000</v>
      </c>
      <c r="N11" s="422">
        <f t="shared" ref="N11:N13" si="0">M11-L11</f>
        <v>15000000</v>
      </c>
    </row>
    <row r="12" spans="1:15" ht="52.5" customHeight="1">
      <c r="A12" s="346"/>
      <c r="B12" s="1662"/>
      <c r="C12" s="292"/>
      <c r="D12" s="248" t="s">
        <v>627</v>
      </c>
      <c r="E12" s="88" t="s">
        <v>300</v>
      </c>
      <c r="F12" s="8"/>
      <c r="G12" s="14"/>
      <c r="H12" s="252" t="s">
        <v>1865</v>
      </c>
      <c r="I12" s="252" t="s">
        <v>24</v>
      </c>
      <c r="J12" s="151"/>
      <c r="K12" s="152"/>
      <c r="L12" s="373">
        <v>743000000</v>
      </c>
      <c r="M12" s="256">
        <f>+[1]Sheet1!$K$505</f>
        <v>693000000</v>
      </c>
      <c r="N12" s="422">
        <f t="shared" si="0"/>
        <v>-50000000</v>
      </c>
    </row>
    <row r="13" spans="1:15" ht="52.5" customHeight="1">
      <c r="A13" s="346"/>
      <c r="B13" s="1662"/>
      <c r="C13" s="292"/>
      <c r="D13" s="248" t="s">
        <v>8</v>
      </c>
      <c r="E13" s="88" t="s">
        <v>300</v>
      </c>
      <c r="F13" s="8"/>
      <c r="G13" s="14"/>
      <c r="H13" s="252" t="s">
        <v>1866</v>
      </c>
      <c r="I13" s="252" t="s">
        <v>1867</v>
      </c>
      <c r="J13" s="151"/>
      <c r="K13" s="152"/>
      <c r="L13" s="340">
        <v>86500000</v>
      </c>
      <c r="M13" s="256">
        <f>+[1]Sheet1!$K$506</f>
        <v>295236000</v>
      </c>
      <c r="N13" s="422">
        <f t="shared" si="0"/>
        <v>208736000</v>
      </c>
    </row>
    <row r="14" spans="1:15" ht="48.75" customHeight="1">
      <c r="A14" s="355">
        <v>2</v>
      </c>
      <c r="B14" s="294"/>
      <c r="C14" s="292"/>
      <c r="D14" s="5" t="s">
        <v>20</v>
      </c>
      <c r="E14" s="88"/>
      <c r="F14" s="81" t="s">
        <v>1296</v>
      </c>
      <c r="G14" s="14">
        <v>1</v>
      </c>
      <c r="H14" s="88"/>
      <c r="I14" s="227"/>
      <c r="J14" s="151"/>
      <c r="K14" s="152"/>
      <c r="L14" s="124">
        <f>SUM(L15:L15)</f>
        <v>205466000</v>
      </c>
      <c r="M14" s="261">
        <f>SUM(M15)</f>
        <v>128826000</v>
      </c>
      <c r="N14" s="308">
        <f>M14-L14</f>
        <v>-76640000</v>
      </c>
      <c r="O14" s="1508" t="s">
        <v>2910</v>
      </c>
    </row>
    <row r="15" spans="1:15" ht="51" customHeight="1">
      <c r="A15" s="345"/>
      <c r="B15" s="294"/>
      <c r="C15" s="292"/>
      <c r="D15" s="248" t="s">
        <v>655</v>
      </c>
      <c r="E15" s="88" t="s">
        <v>300</v>
      </c>
      <c r="F15" s="81"/>
      <c r="G15" s="14"/>
      <c r="H15" s="252" t="s">
        <v>1868</v>
      </c>
      <c r="I15" s="227" t="s">
        <v>1869</v>
      </c>
      <c r="J15" s="151"/>
      <c r="K15" s="152"/>
      <c r="L15" s="373">
        <v>205466000</v>
      </c>
      <c r="M15" s="256">
        <f>+[1]Sheet1!$K$509</f>
        <v>128826000</v>
      </c>
      <c r="N15" s="422">
        <f t="shared" ref="N15" si="1">M15-L15</f>
        <v>-76640000</v>
      </c>
    </row>
    <row r="16" spans="1:15" ht="57" customHeight="1">
      <c r="A16" s="355">
        <v>3</v>
      </c>
      <c r="B16" s="1661" t="s">
        <v>32</v>
      </c>
      <c r="C16" s="292" t="s">
        <v>33</v>
      </c>
      <c r="D16" s="149" t="s">
        <v>34</v>
      </c>
      <c r="E16" s="223"/>
      <c r="F16" s="81" t="s">
        <v>1240</v>
      </c>
      <c r="G16" s="14">
        <v>0.95</v>
      </c>
      <c r="H16" s="223"/>
      <c r="I16" s="370"/>
      <c r="J16" s="151"/>
      <c r="K16" s="152"/>
      <c r="L16" s="124">
        <f>SUM(L17:L18)</f>
        <v>1698106000</v>
      </c>
      <c r="M16" s="260">
        <f>SUM(M17:M18)</f>
        <v>1673975000</v>
      </c>
      <c r="N16" s="308">
        <f>M16-L16</f>
        <v>-24131000</v>
      </c>
      <c r="O16" s="1508" t="s">
        <v>2910</v>
      </c>
    </row>
    <row r="17" spans="1:15" ht="66" customHeight="1">
      <c r="A17" s="345"/>
      <c r="B17" s="1662"/>
      <c r="C17" s="292"/>
      <c r="D17" s="248" t="s">
        <v>370</v>
      </c>
      <c r="E17" s="88" t="s">
        <v>300</v>
      </c>
      <c r="F17" s="81"/>
      <c r="G17" s="14"/>
      <c r="H17" s="252" t="s">
        <v>1870</v>
      </c>
      <c r="I17" s="252" t="s">
        <v>1871</v>
      </c>
      <c r="J17" s="151"/>
      <c r="K17" s="152"/>
      <c r="L17" s="340">
        <v>217465000</v>
      </c>
      <c r="M17" s="256">
        <f>+[1]Sheet1!$K$500</f>
        <v>224504000</v>
      </c>
      <c r="N17" s="422">
        <f t="shared" ref="N17:N18" si="2">M17-L17</f>
        <v>7039000</v>
      </c>
    </row>
    <row r="18" spans="1:15" ht="51.75" customHeight="1">
      <c r="A18" s="345"/>
      <c r="B18" s="1662"/>
      <c r="C18" s="292"/>
      <c r="D18" s="301" t="s">
        <v>305</v>
      </c>
      <c r="E18" s="88" t="s">
        <v>300</v>
      </c>
      <c r="F18" s="292"/>
      <c r="G18" s="292"/>
      <c r="H18" s="88" t="s">
        <v>306</v>
      </c>
      <c r="I18" s="252" t="s">
        <v>19</v>
      </c>
      <c r="J18" s="151"/>
      <c r="K18" s="152"/>
      <c r="L18" s="340">
        <v>1480641000</v>
      </c>
      <c r="M18" s="256">
        <f>+[1]Sheet1!$K$501</f>
        <v>1449471000</v>
      </c>
      <c r="N18" s="422">
        <f t="shared" si="2"/>
        <v>-31170000</v>
      </c>
    </row>
    <row r="19" spans="1:15">
      <c r="A19" s="345"/>
      <c r="B19" s="1663"/>
      <c r="C19" s="292"/>
      <c r="D19" s="1671" t="s">
        <v>157</v>
      </c>
      <c r="E19" s="1672"/>
      <c r="F19" s="1672"/>
      <c r="G19" s="1672"/>
      <c r="H19" s="1672"/>
      <c r="I19" s="1673"/>
      <c r="J19" s="1"/>
      <c r="K19" s="2"/>
      <c r="L19" s="3"/>
      <c r="M19" s="302"/>
      <c r="N19" s="4"/>
    </row>
    <row r="20" spans="1:15">
      <c r="A20" s="345"/>
      <c r="B20" s="292"/>
      <c r="C20" s="292"/>
      <c r="D20" s="1676" t="s">
        <v>307</v>
      </c>
      <c r="E20" s="1677"/>
      <c r="F20" s="1677"/>
      <c r="G20" s="1677"/>
      <c r="H20" s="1677"/>
      <c r="I20" s="1677"/>
      <c r="J20" s="1677"/>
      <c r="K20" s="1677"/>
      <c r="L20" s="1677"/>
      <c r="M20" s="1677"/>
      <c r="N20" s="1678"/>
    </row>
    <row r="21" spans="1:15" ht="34.5" customHeight="1">
      <c r="A21" s="356">
        <v>1</v>
      </c>
      <c r="B21" s="1674" t="s">
        <v>58</v>
      </c>
      <c r="C21" s="292" t="s">
        <v>59</v>
      </c>
      <c r="D21" s="263" t="s">
        <v>1872</v>
      </c>
      <c r="E21" s="249"/>
      <c r="F21" s="8"/>
      <c r="G21" s="62"/>
      <c r="H21" s="171"/>
      <c r="I21" s="165"/>
      <c r="J21" s="143"/>
      <c r="K21" s="144"/>
      <c r="L21" s="124">
        <f>SUM(L22:L25)</f>
        <v>483276000</v>
      </c>
      <c r="M21" s="124">
        <f>SUM(M22:M25)</f>
        <v>410311000</v>
      </c>
      <c r="N21" s="308">
        <f>M21-L21</f>
        <v>-72965000</v>
      </c>
      <c r="O21" s="1508" t="s">
        <v>2910</v>
      </c>
    </row>
    <row r="22" spans="1:15" ht="52.5" customHeight="1">
      <c r="A22" s="365"/>
      <c r="B22" s="1674"/>
      <c r="C22" s="292"/>
      <c r="D22" s="248" t="s">
        <v>1873</v>
      </c>
      <c r="E22" s="88" t="s">
        <v>300</v>
      </c>
      <c r="F22" s="8"/>
      <c r="G22" s="63"/>
      <c r="H22" s="252" t="s">
        <v>1875</v>
      </c>
      <c r="I22" s="221" t="s">
        <v>117</v>
      </c>
      <c r="J22" s="143"/>
      <c r="K22" s="144"/>
      <c r="L22" s="323">
        <v>92050000</v>
      </c>
      <c r="M22" s="256">
        <f>+[1]Sheet1!$K$512</f>
        <v>92050000</v>
      </c>
      <c r="N22" s="422">
        <f t="shared" ref="N22:N25" si="3">M22-L22</f>
        <v>0</v>
      </c>
    </row>
    <row r="23" spans="1:15" ht="52.5" customHeight="1">
      <c r="A23" s="365"/>
      <c r="B23" s="1674"/>
      <c r="C23" s="1516"/>
      <c r="D23" s="248" t="str">
        <f>+[1]Sheet1!$I$514</f>
        <v>Pengolahan dalam penyusunan laporan informasi kependudukan</v>
      </c>
      <c r="E23" s="88"/>
      <c r="F23" s="8"/>
      <c r="G23" s="63"/>
      <c r="H23" s="252"/>
      <c r="I23" s="221"/>
      <c r="J23" s="143"/>
      <c r="K23" s="144"/>
      <c r="L23" s="323"/>
      <c r="M23" s="256">
        <f>+[1]Sheet1!$K$514</f>
        <v>20000000</v>
      </c>
      <c r="N23" s="422"/>
    </row>
    <row r="24" spans="1:15" ht="58.5" customHeight="1">
      <c r="A24" s="365"/>
      <c r="B24" s="1674"/>
      <c r="C24" s="292"/>
      <c r="D24" s="248" t="s">
        <v>1874</v>
      </c>
      <c r="E24" s="88" t="s">
        <v>300</v>
      </c>
      <c r="F24" s="8"/>
      <c r="G24" s="63"/>
      <c r="H24" s="252" t="s">
        <v>1876</v>
      </c>
      <c r="I24" s="221" t="s">
        <v>1878</v>
      </c>
      <c r="J24" s="143"/>
      <c r="K24" s="144"/>
      <c r="L24" s="323">
        <v>189825000</v>
      </c>
      <c r="M24" s="256">
        <f>+[1]Sheet1!$K$515</f>
        <v>86750000</v>
      </c>
      <c r="N24" s="422">
        <f t="shared" si="3"/>
        <v>-103075000</v>
      </c>
    </row>
    <row r="25" spans="1:15" ht="52.5" customHeight="1">
      <c r="A25" s="365"/>
      <c r="B25" s="1674"/>
      <c r="C25" s="292"/>
      <c r="D25" s="248" t="s">
        <v>1763</v>
      </c>
      <c r="E25" s="88" t="s">
        <v>300</v>
      </c>
      <c r="F25" s="8"/>
      <c r="G25" s="63"/>
      <c r="H25" s="252" t="s">
        <v>1877</v>
      </c>
      <c r="I25" s="221" t="s">
        <v>301</v>
      </c>
      <c r="J25" s="143"/>
      <c r="K25" s="144"/>
      <c r="L25" s="323">
        <v>201401000</v>
      </c>
      <c r="M25" s="256">
        <f>+[1]Sheet1!$K$516</f>
        <v>211511000</v>
      </c>
      <c r="N25" s="422">
        <f t="shared" si="3"/>
        <v>10110000</v>
      </c>
    </row>
    <row r="26" spans="1:15" s="22" customFormat="1">
      <c r="A26" s="353"/>
      <c r="B26" s="47" t="s">
        <v>143</v>
      </c>
      <c r="C26" s="354"/>
      <c r="D26" s="342"/>
      <c r="E26" s="1724" t="s">
        <v>143</v>
      </c>
      <c r="F26" s="1725"/>
      <c r="G26" s="1725"/>
      <c r="H26" s="1725"/>
      <c r="I26" s="1726"/>
      <c r="J26" s="50"/>
      <c r="K26" s="50"/>
      <c r="L26" s="50">
        <f>L21+L16+L14+L10</f>
        <v>3216348000</v>
      </c>
      <c r="M26" s="50">
        <f>M21+M16+M14+M10</f>
        <v>3216348000</v>
      </c>
      <c r="N26" s="308">
        <f>M26-L26</f>
        <v>0</v>
      </c>
      <c r="O26" s="93"/>
    </row>
    <row r="27" spans="1:15">
      <c r="A27" s="51"/>
    </row>
    <row r="28" spans="1:15">
      <c r="M28" s="1622">
        <f>+M26-[1]Sheet1!$K$497</f>
        <v>0</v>
      </c>
    </row>
    <row r="29" spans="1:15">
      <c r="L29" s="1770"/>
      <c r="M29" s="1771"/>
      <c r="N29" s="1771"/>
    </row>
    <row r="30" spans="1:15" ht="15" customHeight="1">
      <c r="L30" s="1777"/>
      <c r="M30" s="1778"/>
      <c r="N30" s="1778"/>
    </row>
    <row r="31" spans="1:15">
      <c r="L31" s="1778"/>
      <c r="M31" s="1778"/>
      <c r="N31" s="1778"/>
    </row>
    <row r="32" spans="1:15">
      <c r="L32" s="6"/>
      <c r="M32" s="6"/>
      <c r="N32"/>
    </row>
    <row r="33" spans="12:14">
      <c r="L33" s="6"/>
      <c r="M33" s="6"/>
      <c r="N33"/>
    </row>
    <row r="34" spans="12:14">
      <c r="L34" s="6"/>
      <c r="M34" s="6"/>
      <c r="N34"/>
    </row>
    <row r="35" spans="12:14">
      <c r="L35" s="6"/>
      <c r="M35" s="6"/>
      <c r="N35"/>
    </row>
    <row r="36" spans="12:14">
      <c r="L36" s="1774"/>
      <c r="M36" s="1774"/>
      <c r="N36" s="1774"/>
    </row>
    <row r="37" spans="12:14">
      <c r="L37" s="1775"/>
      <c r="M37" s="1776"/>
      <c r="N37" s="1776"/>
    </row>
  </sheetData>
  <mergeCells count="26">
    <mergeCell ref="J6:K6"/>
    <mergeCell ref="L30:N31"/>
    <mergeCell ref="L36:N36"/>
    <mergeCell ref="L37:N37"/>
    <mergeCell ref="D9:I9"/>
    <mergeCell ref="B10:B13"/>
    <mergeCell ref="B16:B19"/>
    <mergeCell ref="D19:I19"/>
    <mergeCell ref="D20:N20"/>
    <mergeCell ref="B21:B25"/>
    <mergeCell ref="A1:O1"/>
    <mergeCell ref="A2:O2"/>
    <mergeCell ref="A3:O3"/>
    <mergeCell ref="E26:I26"/>
    <mergeCell ref="L29:N29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</mergeCells>
  <printOptions horizontalCentered="1"/>
  <pageMargins left="0.52" right="0.6692913385826772" top="0.74803149606299213" bottom="0.74803149606299213" header="0.31496062992125984" footer="0.31496062992125984"/>
  <pageSetup paperSize="9" scale="72" firstPageNumber="96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8"/>
  <sheetViews>
    <sheetView showWhiteSpace="0" topLeftCell="A34" zoomScale="80" zoomScaleNormal="80" zoomScalePageLayoutView="89" workbookViewId="0">
      <selection activeCell="D48" sqref="D48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29.7109375" style="15" customWidth="1"/>
    <col min="5" max="5" width="10.140625" style="15" customWidth="1"/>
    <col min="6" max="6" width="17.5703125" style="15" customWidth="1"/>
    <col min="7" max="7" width="10.140625" style="15" customWidth="1"/>
    <col min="8" max="8" width="17.140625" style="15" customWidth="1"/>
    <col min="9" max="9" width="8.140625" style="52" customWidth="1"/>
    <col min="10" max="10" width="15.85546875" style="52" customWidth="1"/>
    <col min="11" max="11" width="9.28515625" style="52" customWidth="1"/>
    <col min="12" max="12" width="20.7109375" style="52" customWidth="1"/>
    <col min="13" max="13" width="17.28515625" style="52" customWidth="1"/>
    <col min="14" max="14" width="19.8554687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2004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55"/>
      <c r="C4" s="155"/>
      <c r="D4" s="155"/>
      <c r="E4" s="155"/>
      <c r="F4" s="155"/>
      <c r="G4" s="155"/>
      <c r="H4" s="155"/>
      <c r="I4" s="17"/>
      <c r="J4" s="17"/>
      <c r="K4" s="17"/>
      <c r="L4" s="17"/>
      <c r="M4" s="17"/>
      <c r="N4" s="155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02"/>
      <c r="N9" s="4"/>
    </row>
    <row r="10" spans="1:15" ht="66.75" customHeight="1">
      <c r="A10" s="355">
        <v>1</v>
      </c>
      <c r="B10" s="1661" t="s">
        <v>4</v>
      </c>
      <c r="C10" s="292" t="s">
        <v>5</v>
      </c>
      <c r="D10" s="5" t="s">
        <v>6</v>
      </c>
      <c r="E10" s="292"/>
      <c r="F10" s="8" t="s">
        <v>1290</v>
      </c>
      <c r="G10" s="14">
        <v>0.9</v>
      </c>
      <c r="H10" s="23"/>
      <c r="I10" s="24"/>
      <c r="J10" s="151"/>
      <c r="K10" s="152"/>
      <c r="L10" s="124">
        <f>SUM(L11:L11)</f>
        <v>3205140000</v>
      </c>
      <c r="M10" s="260">
        <f>SUM(M11)</f>
        <v>2905245000</v>
      </c>
      <c r="N10" s="308">
        <f>M10-L10</f>
        <v>-299895000</v>
      </c>
      <c r="O10" s="1508" t="s">
        <v>2910</v>
      </c>
    </row>
    <row r="11" spans="1:15" ht="39.75" customHeight="1">
      <c r="A11" s="346"/>
      <c r="B11" s="1662"/>
      <c r="C11" s="292"/>
      <c r="D11" s="301" t="s">
        <v>1879</v>
      </c>
      <c r="E11" s="301" t="s">
        <v>12</v>
      </c>
      <c r="F11" s="8"/>
      <c r="G11" s="14"/>
      <c r="H11" s="301" t="s">
        <v>202</v>
      </c>
      <c r="I11" s="297" t="s">
        <v>13</v>
      </c>
      <c r="J11" s="151"/>
      <c r="K11" s="152"/>
      <c r="L11" s="364">
        <v>3205140000</v>
      </c>
      <c r="M11" s="268">
        <f>+[1]Sheet1!$K$527</f>
        <v>2905245000</v>
      </c>
      <c r="N11" s="422">
        <f t="shared" ref="N11" si="0">M11-L11</f>
        <v>-299895000</v>
      </c>
    </row>
    <row r="12" spans="1:15" ht="52.5" customHeight="1">
      <c r="A12" s="355">
        <v>2</v>
      </c>
      <c r="B12" s="1661" t="s">
        <v>32</v>
      </c>
      <c r="C12" s="292" t="s">
        <v>33</v>
      </c>
      <c r="D12" s="149" t="s">
        <v>34</v>
      </c>
      <c r="E12" s="292"/>
      <c r="F12" s="8" t="s">
        <v>1376</v>
      </c>
      <c r="G12" s="14">
        <v>0.95</v>
      </c>
      <c r="H12" s="292"/>
      <c r="I12" s="24"/>
      <c r="J12" s="151"/>
      <c r="K12" s="152"/>
      <c r="L12" s="72">
        <f>SUM(L13:L14)</f>
        <v>1444190000</v>
      </c>
      <c r="M12" s="260">
        <f>SUM(M13:M14)</f>
        <v>1413190000</v>
      </c>
      <c r="N12" s="308">
        <f>M12-L12</f>
        <v>-31000000</v>
      </c>
      <c r="O12" s="1508" t="s">
        <v>2910</v>
      </c>
    </row>
    <row r="13" spans="1:15" ht="31.5" customHeight="1">
      <c r="A13" s="349"/>
      <c r="B13" s="1662"/>
      <c r="C13" s="292"/>
      <c r="D13" s="301" t="s">
        <v>44</v>
      </c>
      <c r="E13" s="301" t="s">
        <v>12</v>
      </c>
      <c r="F13" s="292"/>
      <c r="G13" s="292"/>
      <c r="H13" s="301" t="s">
        <v>203</v>
      </c>
      <c r="I13" s="297" t="s">
        <v>204</v>
      </c>
      <c r="J13" s="151"/>
      <c r="K13" s="152"/>
      <c r="L13" s="340">
        <v>211450000</v>
      </c>
      <c r="M13" s="268">
        <f>+[1]Sheet1!$K$523</f>
        <v>246250000</v>
      </c>
      <c r="N13" s="422">
        <f t="shared" ref="N13:N14" si="1">M13-L13</f>
        <v>34800000</v>
      </c>
    </row>
    <row r="14" spans="1:15" ht="38.25" customHeight="1">
      <c r="A14" s="381"/>
      <c r="B14" s="1662"/>
      <c r="C14" s="292"/>
      <c r="D14" s="301" t="s">
        <v>2900</v>
      </c>
      <c r="E14" s="301" t="s">
        <v>12</v>
      </c>
      <c r="F14" s="292"/>
      <c r="G14" s="292"/>
      <c r="H14" s="301" t="s">
        <v>205</v>
      </c>
      <c r="I14" s="297" t="s">
        <v>206</v>
      </c>
      <c r="J14" s="151"/>
      <c r="K14" s="152"/>
      <c r="L14" s="340">
        <v>1232740000</v>
      </c>
      <c r="M14" s="268">
        <f>+[1]Sheet1!$K$524</f>
        <v>1166940000</v>
      </c>
      <c r="N14" s="422">
        <f t="shared" si="1"/>
        <v>-65800000</v>
      </c>
    </row>
    <row r="15" spans="1:15">
      <c r="A15" s="345"/>
      <c r="B15" s="1663"/>
      <c r="C15" s="292"/>
      <c r="D15" s="1671" t="s">
        <v>157</v>
      </c>
      <c r="E15" s="1672"/>
      <c r="F15" s="1672"/>
      <c r="G15" s="1672"/>
      <c r="H15" s="1672"/>
      <c r="I15" s="1673"/>
      <c r="J15" s="1"/>
      <c r="K15" s="2"/>
      <c r="L15" s="3"/>
      <c r="M15" s="302"/>
      <c r="N15" s="4"/>
    </row>
    <row r="16" spans="1:15">
      <c r="A16" s="345"/>
      <c r="B16" s="292"/>
      <c r="C16" s="292"/>
      <c r="D16" s="1676" t="s">
        <v>207</v>
      </c>
      <c r="E16" s="1677"/>
      <c r="F16" s="1677"/>
      <c r="G16" s="1677"/>
      <c r="H16" s="1677"/>
      <c r="I16" s="1677"/>
      <c r="J16" s="1677"/>
      <c r="K16" s="1677"/>
      <c r="L16" s="1677"/>
      <c r="M16" s="1677"/>
      <c r="N16" s="1678"/>
    </row>
    <row r="17" spans="1:15" ht="54" customHeight="1">
      <c r="A17" s="355">
        <v>3</v>
      </c>
      <c r="B17" s="1674" t="s">
        <v>58</v>
      </c>
      <c r="C17" s="292" t="s">
        <v>59</v>
      </c>
      <c r="D17" s="5" t="s">
        <v>1883</v>
      </c>
      <c r="E17" s="121"/>
      <c r="F17" s="8"/>
      <c r="G17" s="13"/>
      <c r="H17" s="141"/>
      <c r="I17" s="165"/>
      <c r="J17" s="143"/>
      <c r="K17" s="144"/>
      <c r="L17" s="362">
        <f>SUM(L18:L19)</f>
        <v>277400000</v>
      </c>
      <c r="M17" s="1468">
        <f>SUM(M18:M19)</f>
        <v>277400000</v>
      </c>
      <c r="N17" s="308">
        <f>M17-L17</f>
        <v>0</v>
      </c>
      <c r="O17" s="1508" t="s">
        <v>2910</v>
      </c>
    </row>
    <row r="18" spans="1:15" ht="42.75" customHeight="1">
      <c r="A18" s="365"/>
      <c r="B18" s="1674"/>
      <c r="C18" s="292"/>
      <c r="D18" s="301" t="s">
        <v>209</v>
      </c>
      <c r="E18" s="301" t="s">
        <v>12</v>
      </c>
      <c r="F18" s="81"/>
      <c r="G18" s="14"/>
      <c r="H18" s="301" t="s">
        <v>210</v>
      </c>
      <c r="I18" s="297" t="s">
        <v>1882</v>
      </c>
      <c r="J18" s="151"/>
      <c r="K18" s="152"/>
      <c r="L18" s="340">
        <v>162400000</v>
      </c>
      <c r="M18" s="1456">
        <f>+[1]Sheet1!$K$530</f>
        <v>162400000</v>
      </c>
      <c r="N18" s="422">
        <f t="shared" ref="N18:N19" si="2">M18-L18</f>
        <v>0</v>
      </c>
    </row>
    <row r="19" spans="1:15" ht="54.75" customHeight="1">
      <c r="A19" s="365"/>
      <c r="B19" s="1674"/>
      <c r="C19" s="292"/>
      <c r="D19" s="247" t="s">
        <v>1880</v>
      </c>
      <c r="E19" s="301" t="s">
        <v>12</v>
      </c>
      <c r="F19" s="81"/>
      <c r="G19" s="14"/>
      <c r="H19" s="247" t="s">
        <v>1881</v>
      </c>
      <c r="I19" s="297" t="s">
        <v>242</v>
      </c>
      <c r="J19" s="151"/>
      <c r="K19" s="152"/>
      <c r="L19" s="340">
        <v>115000000</v>
      </c>
      <c r="M19" s="1456">
        <f>+[1]Sheet1!$K$531</f>
        <v>115000000</v>
      </c>
      <c r="N19" s="422">
        <f t="shared" si="2"/>
        <v>0</v>
      </c>
    </row>
    <row r="20" spans="1:15" ht="18" customHeight="1">
      <c r="A20" s="371"/>
      <c r="B20" s="1674"/>
      <c r="C20" s="292"/>
      <c r="D20" s="1779" t="s">
        <v>212</v>
      </c>
      <c r="E20" s="1780"/>
      <c r="F20" s="1780"/>
      <c r="G20" s="1780"/>
      <c r="H20" s="1780"/>
      <c r="I20" s="1780"/>
      <c r="J20" s="1780"/>
      <c r="K20" s="1780"/>
      <c r="L20" s="1780"/>
      <c r="M20" s="1780"/>
      <c r="N20" s="1781"/>
    </row>
    <row r="21" spans="1:15" ht="45.75" customHeight="1">
      <c r="A21" s="355">
        <v>4</v>
      </c>
      <c r="B21" s="1674"/>
      <c r="C21" s="292"/>
      <c r="D21" s="380" t="s">
        <v>213</v>
      </c>
      <c r="E21" s="145"/>
      <c r="F21" s="8" t="s">
        <v>1377</v>
      </c>
      <c r="G21" s="13" t="s">
        <v>1381</v>
      </c>
      <c r="H21" s="90"/>
      <c r="I21" s="166"/>
      <c r="J21" s="151"/>
      <c r="K21" s="152"/>
      <c r="L21" s="124">
        <f>SUM(L25:L27)</f>
        <v>1235565000</v>
      </c>
      <c r="M21" s="1455">
        <f>SUM(M25:M27)</f>
        <v>1260565000</v>
      </c>
      <c r="N21" s="308">
        <f>M21-L21</f>
        <v>25000000</v>
      </c>
      <c r="O21" s="1508" t="s">
        <v>2910</v>
      </c>
    </row>
    <row r="22" spans="1:15" ht="39" customHeight="1">
      <c r="A22" s="365"/>
      <c r="B22" s="1674"/>
      <c r="C22" s="292"/>
      <c r="D22" s="374"/>
      <c r="E22" s="376"/>
      <c r="F22" s="300" t="s">
        <v>1378</v>
      </c>
      <c r="G22" s="377">
        <v>8553</v>
      </c>
      <c r="H22" s="378"/>
      <c r="I22" s="379"/>
      <c r="J22" s="43"/>
      <c r="K22" s="44"/>
      <c r="L22" s="174"/>
      <c r="M22" s="1469"/>
      <c r="N22" s="45"/>
    </row>
    <row r="23" spans="1:15" ht="43.5" customHeight="1">
      <c r="A23" s="365"/>
      <c r="B23" s="1674"/>
      <c r="C23" s="292"/>
      <c r="D23" s="374"/>
      <c r="E23" s="145"/>
      <c r="F23" s="8" t="s">
        <v>1379</v>
      </c>
      <c r="G23" s="64">
        <v>0.02</v>
      </c>
      <c r="H23" s="90"/>
      <c r="I23" s="166"/>
      <c r="J23" s="151"/>
      <c r="K23" s="152"/>
      <c r="L23" s="72"/>
      <c r="M23" s="1458"/>
      <c r="N23" s="153"/>
    </row>
    <row r="24" spans="1:15" ht="54" customHeight="1">
      <c r="A24" s="365"/>
      <c r="B24" s="1674"/>
      <c r="C24" s="292"/>
      <c r="D24" s="375"/>
      <c r="E24" s="145"/>
      <c r="F24" s="8" t="s">
        <v>1380</v>
      </c>
      <c r="G24" s="13" t="s">
        <v>1382</v>
      </c>
      <c r="H24" s="90"/>
      <c r="I24" s="166"/>
      <c r="J24" s="151"/>
      <c r="K24" s="152"/>
      <c r="L24" s="72"/>
      <c r="M24" s="1458"/>
      <c r="N24" s="153"/>
    </row>
    <row r="25" spans="1:15" ht="36" customHeight="1">
      <c r="A25" s="365"/>
      <c r="B25" s="1674"/>
      <c r="C25" s="292"/>
      <c r="D25" s="247" t="s">
        <v>216</v>
      </c>
      <c r="E25" s="301" t="s">
        <v>12</v>
      </c>
      <c r="F25" s="8"/>
      <c r="G25" s="13"/>
      <c r="H25" s="247" t="s">
        <v>217</v>
      </c>
      <c r="I25" s="246" t="s">
        <v>1886</v>
      </c>
      <c r="J25" s="151"/>
      <c r="K25" s="152"/>
      <c r="L25" s="323">
        <v>105605000</v>
      </c>
      <c r="M25" s="1456">
        <f>+[1]Sheet1!$K$535</f>
        <v>105605000</v>
      </c>
      <c r="N25" s="422">
        <f t="shared" ref="N25:N27" si="3">M25-L25</f>
        <v>0</v>
      </c>
    </row>
    <row r="26" spans="1:15" ht="29.25" customHeight="1">
      <c r="A26" s="365"/>
      <c r="B26" s="1674"/>
      <c r="C26" s="292"/>
      <c r="D26" s="247" t="s">
        <v>214</v>
      </c>
      <c r="E26" s="301" t="s">
        <v>12</v>
      </c>
      <c r="F26" s="81"/>
      <c r="G26" s="14"/>
      <c r="H26" s="247" t="s">
        <v>215</v>
      </c>
      <c r="I26" s="246" t="s">
        <v>1887</v>
      </c>
      <c r="J26" s="151"/>
      <c r="K26" s="152"/>
      <c r="L26" s="323">
        <v>325000000</v>
      </c>
      <c r="M26" s="1456">
        <f>+[1]Sheet1!$K$536</f>
        <v>350000000</v>
      </c>
      <c r="N26" s="422">
        <f t="shared" si="3"/>
        <v>25000000</v>
      </c>
    </row>
    <row r="27" spans="1:15" ht="42.75" customHeight="1">
      <c r="A27" s="365"/>
      <c r="B27" s="1674"/>
      <c r="C27" s="292"/>
      <c r="D27" s="247" t="s">
        <v>1884</v>
      </c>
      <c r="E27" s="301" t="s">
        <v>12</v>
      </c>
      <c r="F27" s="81"/>
      <c r="G27" s="14"/>
      <c r="H27" s="247" t="s">
        <v>1885</v>
      </c>
      <c r="I27" s="246" t="s">
        <v>1888</v>
      </c>
      <c r="J27" s="151"/>
      <c r="K27" s="152"/>
      <c r="L27" s="323">
        <v>804960000</v>
      </c>
      <c r="M27" s="1456">
        <f>+[1]Sheet1!$K$537</f>
        <v>804960000</v>
      </c>
      <c r="N27" s="422">
        <f t="shared" si="3"/>
        <v>0</v>
      </c>
    </row>
    <row r="28" spans="1:15" ht="39.75" customHeight="1">
      <c r="A28" s="355">
        <v>5</v>
      </c>
      <c r="B28" s="1674"/>
      <c r="C28" s="292"/>
      <c r="D28" s="5" t="s">
        <v>218</v>
      </c>
      <c r="E28" s="301"/>
      <c r="F28" s="8" t="s">
        <v>1383</v>
      </c>
      <c r="G28" s="267">
        <v>0.8</v>
      </c>
      <c r="H28" s="301"/>
      <c r="I28" s="297"/>
      <c r="J28" s="151"/>
      <c r="K28" s="152"/>
      <c r="L28" s="124">
        <f>SUM(L29:L29)</f>
        <v>80125000</v>
      </c>
      <c r="M28" s="1455">
        <f>SUM(M29)</f>
        <v>80125000</v>
      </c>
      <c r="N28" s="308">
        <f>M28-L28</f>
        <v>0</v>
      </c>
      <c r="O28" s="1508" t="s">
        <v>2910</v>
      </c>
    </row>
    <row r="29" spans="1:15" ht="50.25" customHeight="1">
      <c r="A29" s="365"/>
      <c r="B29" s="1674"/>
      <c r="C29" s="292"/>
      <c r="D29" s="301" t="s">
        <v>219</v>
      </c>
      <c r="E29" s="301" t="s">
        <v>12</v>
      </c>
      <c r="F29" s="8"/>
      <c r="G29" s="13"/>
      <c r="H29" s="247" t="s">
        <v>220</v>
      </c>
      <c r="I29" s="267">
        <v>0.8</v>
      </c>
      <c r="J29" s="151"/>
      <c r="K29" s="152"/>
      <c r="L29" s="364">
        <v>80125000</v>
      </c>
      <c r="M29" s="1456">
        <f>+[1]Sheet1!$K$543</f>
        <v>80125000</v>
      </c>
      <c r="N29" s="422">
        <f t="shared" ref="N29" si="4">M29-L29</f>
        <v>0</v>
      </c>
    </row>
    <row r="30" spans="1:15" ht="37.5" customHeight="1">
      <c r="A30" s="355">
        <v>6</v>
      </c>
      <c r="B30" s="1674"/>
      <c r="C30" s="292"/>
      <c r="D30" s="5" t="s">
        <v>221</v>
      </c>
      <c r="E30" s="301"/>
      <c r="F30" s="8" t="s">
        <v>1383</v>
      </c>
      <c r="G30" s="14">
        <v>0.75</v>
      </c>
      <c r="H30" s="301"/>
      <c r="I30" s="297"/>
      <c r="J30" s="151"/>
      <c r="K30" s="152"/>
      <c r="L30" s="124">
        <f>SUM(L31:L31)</f>
        <v>54521000</v>
      </c>
      <c r="M30" s="1455">
        <f>SUM(M31)</f>
        <v>54521000</v>
      </c>
      <c r="N30" s="308">
        <f>M30-L30</f>
        <v>0</v>
      </c>
      <c r="O30" s="1508" t="s">
        <v>2910</v>
      </c>
    </row>
    <row r="31" spans="1:15" ht="64.5" customHeight="1">
      <c r="A31" s="365"/>
      <c r="B31" s="1674"/>
      <c r="C31" s="292"/>
      <c r="D31" s="247" t="s">
        <v>1889</v>
      </c>
      <c r="E31" s="301"/>
      <c r="F31" s="8"/>
      <c r="G31" s="13"/>
      <c r="H31" s="247" t="s">
        <v>1891</v>
      </c>
      <c r="I31" s="246" t="s">
        <v>1890</v>
      </c>
      <c r="J31" s="151"/>
      <c r="K31" s="152"/>
      <c r="L31" s="364">
        <v>54521000</v>
      </c>
      <c r="M31" s="1456">
        <f>+[1]Sheet1!$K$540</f>
        <v>54521000</v>
      </c>
      <c r="N31" s="422">
        <f t="shared" ref="N31" si="5">M31-L31</f>
        <v>0</v>
      </c>
    </row>
    <row r="32" spans="1:15" ht="54" customHeight="1">
      <c r="A32" s="346">
        <v>7</v>
      </c>
      <c r="B32" s="1674"/>
      <c r="C32" s="292"/>
      <c r="D32" s="5" t="s">
        <v>222</v>
      </c>
      <c r="E32" s="301"/>
      <c r="F32" s="8" t="s">
        <v>1384</v>
      </c>
      <c r="G32" s="172" t="s">
        <v>225</v>
      </c>
      <c r="H32" s="301"/>
      <c r="I32" s="297"/>
      <c r="J32" s="151"/>
      <c r="K32" s="152"/>
      <c r="L32" s="124">
        <f>SUM(L33:L35)</f>
        <v>2274050000</v>
      </c>
      <c r="M32" s="1455">
        <f>SUM(M33:M35)</f>
        <v>2374050000</v>
      </c>
      <c r="N32" s="308">
        <f>M32-L32</f>
        <v>100000000</v>
      </c>
      <c r="O32" s="1508" t="s">
        <v>2910</v>
      </c>
    </row>
    <row r="33" spans="1:15" ht="53.25" customHeight="1">
      <c r="A33" s="365"/>
      <c r="B33" s="1674"/>
      <c r="C33" s="292"/>
      <c r="D33" s="247" t="s">
        <v>1892</v>
      </c>
      <c r="E33" s="301" t="s">
        <v>14</v>
      </c>
      <c r="F33" s="8"/>
      <c r="G33" s="173"/>
      <c r="H33" s="247" t="s">
        <v>1893</v>
      </c>
      <c r="I33" s="227" t="s">
        <v>1894</v>
      </c>
      <c r="J33" s="151"/>
      <c r="K33" s="152"/>
      <c r="L33" s="323">
        <v>30000000</v>
      </c>
      <c r="M33" s="1456">
        <f>+[1]Sheet1!$K$546</f>
        <v>30000000</v>
      </c>
      <c r="N33" s="422">
        <f t="shared" ref="N33:N35" si="6">M33-L33</f>
        <v>0</v>
      </c>
    </row>
    <row r="34" spans="1:15" ht="54" customHeight="1">
      <c r="A34" s="365"/>
      <c r="B34" s="1674"/>
      <c r="C34" s="292"/>
      <c r="D34" s="247" t="s">
        <v>223</v>
      </c>
      <c r="E34" s="301" t="s">
        <v>14</v>
      </c>
      <c r="F34" s="8"/>
      <c r="G34" s="173"/>
      <c r="H34" s="247" t="s">
        <v>224</v>
      </c>
      <c r="I34" s="227" t="s">
        <v>225</v>
      </c>
      <c r="J34" s="151"/>
      <c r="K34" s="152"/>
      <c r="L34" s="323">
        <v>1845000000</v>
      </c>
      <c r="M34" s="1456">
        <f>+[1]Sheet1!$K$547</f>
        <v>1940000000</v>
      </c>
      <c r="N34" s="422">
        <f t="shared" si="6"/>
        <v>95000000</v>
      </c>
    </row>
    <row r="35" spans="1:15" ht="66.75" customHeight="1">
      <c r="A35" s="365"/>
      <c r="B35" s="1674"/>
      <c r="C35" s="292"/>
      <c r="D35" s="247" t="s">
        <v>226</v>
      </c>
      <c r="E35" s="301" t="s">
        <v>12</v>
      </c>
      <c r="F35" s="163"/>
      <c r="G35" s="164"/>
      <c r="H35" s="247" t="s">
        <v>82</v>
      </c>
      <c r="I35" s="227" t="s">
        <v>164</v>
      </c>
      <c r="J35" s="151"/>
      <c r="K35" s="152"/>
      <c r="L35" s="323">
        <v>399050000</v>
      </c>
      <c r="M35" s="1456">
        <f>+[1]Sheet1!$K$548</f>
        <v>404050000</v>
      </c>
      <c r="N35" s="422">
        <f t="shared" si="6"/>
        <v>5000000</v>
      </c>
    </row>
    <row r="36" spans="1:15" s="22" customFormat="1" ht="21.75" customHeight="1">
      <c r="A36" s="353"/>
      <c r="B36" s="47" t="s">
        <v>143</v>
      </c>
      <c r="C36" s="354"/>
      <c r="D36" s="342"/>
      <c r="E36" s="1724" t="s">
        <v>143</v>
      </c>
      <c r="F36" s="1725"/>
      <c r="G36" s="1725"/>
      <c r="H36" s="1725"/>
      <c r="I36" s="1726"/>
      <c r="J36" s="50"/>
      <c r="K36" s="50"/>
      <c r="L36" s="50">
        <f>L32+L30+L28+L21+L17+L12+L10</f>
        <v>8570991000</v>
      </c>
      <c r="M36" s="1453">
        <f>M32+M30+M28+M21+M17+M12+M10</f>
        <v>8365096000</v>
      </c>
      <c r="N36" s="308">
        <f>M36-L36</f>
        <v>-205895000</v>
      </c>
      <c r="O36" s="93"/>
    </row>
    <row r="37" spans="1:15">
      <c r="A37" s="51"/>
    </row>
    <row r="39" spans="1:15">
      <c r="L39" s="1770"/>
      <c r="M39" s="1771"/>
      <c r="N39" s="1771"/>
    </row>
    <row r="40" spans="1:15" ht="15" customHeight="1">
      <c r="L40" s="168"/>
      <c r="M40" s="1652">
        <f>+M36-[1]Sheet1!$K$520</f>
        <v>0</v>
      </c>
      <c r="N40" s="169"/>
    </row>
    <row r="41" spans="1:15">
      <c r="L41" s="1782"/>
      <c r="M41" s="1778"/>
      <c r="N41" s="1778"/>
    </row>
    <row r="42" spans="1:15">
      <c r="L42" s="1778"/>
      <c r="M42" s="1778"/>
      <c r="N42" s="1778"/>
    </row>
    <row r="43" spans="1:15">
      <c r="L43" s="6"/>
      <c r="M43" s="6"/>
      <c r="N43"/>
    </row>
    <row r="44" spans="1:15">
      <c r="L44" s="6"/>
      <c r="M44" s="6"/>
      <c r="N44"/>
    </row>
    <row r="45" spans="1:15">
      <c r="L45" s="6"/>
      <c r="M45" s="6"/>
      <c r="N45"/>
    </row>
    <row r="46" spans="1:15">
      <c r="L46" s="6"/>
      <c r="M46" s="6"/>
      <c r="N46"/>
    </row>
    <row r="47" spans="1:15">
      <c r="L47" s="1774"/>
      <c r="M47" s="1774"/>
      <c r="N47" s="1774"/>
    </row>
    <row r="48" spans="1:15">
      <c r="L48" s="1775"/>
      <c r="M48" s="1776"/>
      <c r="N48" s="1776"/>
    </row>
  </sheetData>
  <mergeCells count="27">
    <mergeCell ref="L48:N48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B10:B11"/>
    <mergeCell ref="L47:N47"/>
    <mergeCell ref="L41:N42"/>
    <mergeCell ref="J6:K6"/>
    <mergeCell ref="D9:I9"/>
    <mergeCell ref="D15:I15"/>
    <mergeCell ref="D16:N16"/>
    <mergeCell ref="A1:O1"/>
    <mergeCell ref="A2:O2"/>
    <mergeCell ref="A3:O3"/>
    <mergeCell ref="E36:I36"/>
    <mergeCell ref="L39:N39"/>
    <mergeCell ref="B12:B15"/>
    <mergeCell ref="B17:B35"/>
    <mergeCell ref="D20:N20"/>
  </mergeCells>
  <printOptions horizontalCentered="1"/>
  <pageMargins left="0.59" right="0.70866141732283472" top="0.74803149606299213" bottom="0.74803149606299213" header="0.31496062992125984" footer="0.31496062992125984"/>
  <pageSetup paperSize="9" scale="72" firstPageNumber="98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70"/>
  <sheetViews>
    <sheetView showWhiteSpace="0" topLeftCell="A55" zoomScale="90" zoomScaleNormal="90" zoomScalePageLayoutView="89" workbookViewId="0">
      <selection activeCell="J30" sqref="J30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1" style="15" customWidth="1"/>
    <col min="5" max="5" width="10.28515625" style="15" customWidth="1"/>
    <col min="6" max="6" width="17.7109375" style="15" customWidth="1"/>
    <col min="7" max="7" width="8.5703125" style="15" customWidth="1"/>
    <col min="8" max="8" width="17.5703125" style="15" customWidth="1"/>
    <col min="9" max="9" width="7.42578125" style="52" customWidth="1"/>
    <col min="10" max="10" width="13.85546875" style="52" customWidth="1"/>
    <col min="11" max="11" width="9.42578125" style="52" customWidth="1"/>
    <col min="12" max="12" width="23.28515625" style="52" customWidth="1"/>
    <col min="13" max="13" width="18.42578125" style="52" customWidth="1"/>
    <col min="14" max="14" width="19.8554687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2005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22"/>
      <c r="N9" s="4"/>
    </row>
    <row r="10" spans="1:15" ht="66.75" customHeight="1">
      <c r="A10" s="355">
        <v>1</v>
      </c>
      <c r="B10" s="1661" t="s">
        <v>4</v>
      </c>
      <c r="C10" s="314" t="s">
        <v>5</v>
      </c>
      <c r="D10" s="5" t="s">
        <v>6</v>
      </c>
      <c r="E10" s="314"/>
      <c r="F10" s="8" t="s">
        <v>1385</v>
      </c>
      <c r="G10" s="14">
        <v>0.9</v>
      </c>
      <c r="H10" s="23"/>
      <c r="I10" s="24"/>
      <c r="J10" s="151"/>
      <c r="K10" s="152"/>
      <c r="L10" s="72">
        <f>SUM(L11)</f>
        <v>138090000</v>
      </c>
      <c r="M10" s="260">
        <f>SUM(M11)</f>
        <v>97600000</v>
      </c>
      <c r="N10" s="308">
        <f>M10-L10</f>
        <v>-40490000</v>
      </c>
      <c r="O10" s="1508" t="s">
        <v>2910</v>
      </c>
    </row>
    <row r="11" spans="1:15" ht="39.75" customHeight="1">
      <c r="A11" s="346"/>
      <c r="B11" s="1662"/>
      <c r="C11" s="314"/>
      <c r="D11" s="321" t="s">
        <v>8</v>
      </c>
      <c r="E11" s="321" t="s">
        <v>17</v>
      </c>
      <c r="F11" s="8"/>
      <c r="G11" s="14"/>
      <c r="H11" s="321" t="s">
        <v>435</v>
      </c>
      <c r="I11" s="316" t="s">
        <v>436</v>
      </c>
      <c r="J11" s="151"/>
      <c r="K11" s="152"/>
      <c r="L11" s="373">
        <v>138090000</v>
      </c>
      <c r="M11" s="268">
        <f>+[1]Sheet1!$K$559</f>
        <v>97600000</v>
      </c>
      <c r="N11" s="422">
        <f t="shared" ref="N11" si="0">M11-L11</f>
        <v>-40490000</v>
      </c>
    </row>
    <row r="12" spans="1:15" ht="57" customHeight="1">
      <c r="A12" s="355">
        <v>2</v>
      </c>
      <c r="B12" s="1661" t="s">
        <v>32</v>
      </c>
      <c r="C12" s="314" t="s">
        <v>33</v>
      </c>
      <c r="D12" s="149" t="s">
        <v>34</v>
      </c>
      <c r="E12" s="314"/>
      <c r="F12" s="8" t="s">
        <v>1386</v>
      </c>
      <c r="G12" s="14">
        <v>1</v>
      </c>
      <c r="H12" s="314"/>
      <c r="I12" s="24"/>
      <c r="J12" s="151"/>
      <c r="K12" s="152"/>
      <c r="L12" s="72">
        <f>SUM(L13:L14)</f>
        <v>1120528043</v>
      </c>
      <c r="M12" s="72">
        <f>SUM(M13:M14)</f>
        <v>1199718243</v>
      </c>
      <c r="N12" s="308">
        <f>M12-L12</f>
        <v>79190200</v>
      </c>
      <c r="O12" s="1508" t="s">
        <v>2910</v>
      </c>
    </row>
    <row r="13" spans="1:15" ht="57" customHeight="1">
      <c r="A13" s="345"/>
      <c r="B13" s="1662"/>
      <c r="C13" s="314"/>
      <c r="D13" s="247" t="s">
        <v>656</v>
      </c>
      <c r="E13" s="321" t="s">
        <v>17</v>
      </c>
      <c r="F13" s="8"/>
      <c r="G13" s="14"/>
      <c r="H13" s="247" t="s">
        <v>1900</v>
      </c>
      <c r="I13" s="227" t="s">
        <v>1901</v>
      </c>
      <c r="J13" s="151"/>
      <c r="K13" s="152"/>
      <c r="L13" s="340">
        <v>220635543</v>
      </c>
      <c r="M13" s="268">
        <f>+[1]Sheet1!$K$555</f>
        <v>228635543</v>
      </c>
      <c r="N13" s="422">
        <f t="shared" ref="N13:N14" si="1">M13-L13</f>
        <v>8000000</v>
      </c>
    </row>
    <row r="14" spans="1:15" ht="45.75" customHeight="1">
      <c r="A14" s="345"/>
      <c r="B14" s="1662"/>
      <c r="C14" s="314"/>
      <c r="D14" s="321" t="s">
        <v>406</v>
      </c>
      <c r="E14" s="321" t="s">
        <v>17</v>
      </c>
      <c r="F14" s="314"/>
      <c r="G14" s="314"/>
      <c r="H14" s="321" t="s">
        <v>437</v>
      </c>
      <c r="I14" s="316" t="s">
        <v>436</v>
      </c>
      <c r="J14" s="151"/>
      <c r="K14" s="152"/>
      <c r="L14" s="340">
        <v>899892500</v>
      </c>
      <c r="M14" s="268">
        <f>+[1]Sheet1!$K$556</f>
        <v>971082700</v>
      </c>
      <c r="N14" s="422">
        <f t="shared" si="1"/>
        <v>71190200</v>
      </c>
    </row>
    <row r="15" spans="1:15" ht="52.5" customHeight="1">
      <c r="A15" s="355">
        <v>3</v>
      </c>
      <c r="B15" s="1662"/>
      <c r="C15" s="314"/>
      <c r="D15" s="5" t="s">
        <v>554</v>
      </c>
      <c r="E15" s="321"/>
      <c r="F15" s="8" t="s">
        <v>1439</v>
      </c>
      <c r="G15" s="253" t="s">
        <v>1908</v>
      </c>
      <c r="H15" s="321"/>
      <c r="I15" s="316"/>
      <c r="J15" s="151"/>
      <c r="K15" s="152"/>
      <c r="L15" s="362">
        <f>SUM(L16:L18)</f>
        <v>56000000</v>
      </c>
      <c r="M15" s="261">
        <f>SUM(M16:M18)</f>
        <v>53540000</v>
      </c>
      <c r="N15" s="308">
        <f>M15-L15</f>
        <v>-2460000</v>
      </c>
      <c r="O15" s="1508" t="s">
        <v>2910</v>
      </c>
    </row>
    <row r="16" spans="1:15" ht="45.75" customHeight="1">
      <c r="A16" s="345"/>
      <c r="B16" s="1662"/>
      <c r="C16" s="314"/>
      <c r="D16" s="247" t="s">
        <v>1902</v>
      </c>
      <c r="E16" s="321"/>
      <c r="F16" s="314"/>
      <c r="G16" s="314"/>
      <c r="H16" s="247" t="s">
        <v>1904</v>
      </c>
      <c r="I16" s="221" t="s">
        <v>304</v>
      </c>
      <c r="J16" s="151"/>
      <c r="K16" s="152"/>
      <c r="L16" s="340">
        <v>15500000</v>
      </c>
      <c r="M16" s="268">
        <f>+[1]Sheet1!$K$565</f>
        <v>13094000</v>
      </c>
      <c r="N16" s="422">
        <f t="shared" ref="N16:N18" si="2">M16-L16</f>
        <v>-2406000</v>
      </c>
    </row>
    <row r="17" spans="1:15" ht="45.75" customHeight="1">
      <c r="A17" s="345"/>
      <c r="B17" s="1662"/>
      <c r="C17" s="314"/>
      <c r="D17" s="247" t="s">
        <v>1667</v>
      </c>
      <c r="E17" s="321"/>
      <c r="F17" s="314"/>
      <c r="G17" s="314"/>
      <c r="H17" s="247" t="s">
        <v>1905</v>
      </c>
      <c r="I17" s="221" t="s">
        <v>1907</v>
      </c>
      <c r="J17" s="151"/>
      <c r="K17" s="152"/>
      <c r="L17" s="340">
        <v>19500000</v>
      </c>
      <c r="M17" s="268">
        <f>+[1]Sheet1!$K$563</f>
        <v>19468000</v>
      </c>
      <c r="N17" s="422">
        <f t="shared" si="2"/>
        <v>-32000</v>
      </c>
    </row>
    <row r="18" spans="1:15" ht="87.75" customHeight="1">
      <c r="A18" s="345"/>
      <c r="B18" s="1662"/>
      <c r="C18" s="314"/>
      <c r="D18" s="247" t="s">
        <v>1903</v>
      </c>
      <c r="E18" s="321"/>
      <c r="F18" s="314"/>
      <c r="G18" s="314"/>
      <c r="H18" s="247" t="s">
        <v>1906</v>
      </c>
      <c r="I18" s="221" t="s">
        <v>29</v>
      </c>
      <c r="J18" s="151"/>
      <c r="K18" s="152"/>
      <c r="L18" s="340">
        <v>21000000</v>
      </c>
      <c r="M18" s="268">
        <f>+[1]Sheet1!$K$564</f>
        <v>20978000</v>
      </c>
      <c r="N18" s="422">
        <f t="shared" si="2"/>
        <v>-22000</v>
      </c>
    </row>
    <row r="19" spans="1:15">
      <c r="A19" s="345"/>
      <c r="B19" s="1663"/>
      <c r="C19" s="314"/>
      <c r="D19" s="1671" t="s">
        <v>157</v>
      </c>
      <c r="E19" s="1672"/>
      <c r="F19" s="1672"/>
      <c r="G19" s="1672"/>
      <c r="H19" s="1672"/>
      <c r="I19" s="1673"/>
      <c r="J19" s="1"/>
      <c r="K19" s="2"/>
      <c r="L19" s="3"/>
      <c r="M19" s="322"/>
      <c r="N19" s="4"/>
    </row>
    <row r="20" spans="1:15">
      <c r="A20" s="345"/>
      <c r="B20" s="314"/>
      <c r="C20" s="314"/>
      <c r="D20" s="1676" t="s">
        <v>438</v>
      </c>
      <c r="E20" s="1677"/>
      <c r="F20" s="1677"/>
      <c r="G20" s="1677"/>
      <c r="H20" s="1677"/>
      <c r="I20" s="1677"/>
      <c r="J20" s="1677"/>
      <c r="K20" s="1677"/>
      <c r="L20" s="1677"/>
      <c r="M20" s="1677"/>
      <c r="N20" s="1678"/>
    </row>
    <row r="21" spans="1:15" ht="36.75" customHeight="1">
      <c r="A21" s="355">
        <v>1</v>
      </c>
      <c r="B21" s="1674" t="s">
        <v>58</v>
      </c>
      <c r="C21" s="314" t="s">
        <v>59</v>
      </c>
      <c r="D21" s="5" t="s">
        <v>439</v>
      </c>
      <c r="E21" s="121"/>
      <c r="F21" s="8" t="s">
        <v>1387</v>
      </c>
      <c r="G21" s="253" t="s">
        <v>1078</v>
      </c>
      <c r="H21" s="141"/>
      <c r="I21" s="165"/>
      <c r="J21" s="143"/>
      <c r="K21" s="144"/>
      <c r="L21" s="72">
        <f>SUM(L22:L22)</f>
        <v>136090000</v>
      </c>
      <c r="M21" s="72">
        <f>SUM(M22:M22)</f>
        <v>154273000</v>
      </c>
      <c r="N21" s="308">
        <f>M21-L21</f>
        <v>18183000</v>
      </c>
      <c r="O21" s="1508" t="s">
        <v>2910</v>
      </c>
    </row>
    <row r="22" spans="1:15" ht="37.5" customHeight="1">
      <c r="A22" s="365"/>
      <c r="B22" s="1674"/>
      <c r="C22" s="314"/>
      <c r="D22" s="247" t="s">
        <v>440</v>
      </c>
      <c r="E22" s="321" t="s">
        <v>17</v>
      </c>
      <c r="F22" s="81"/>
      <c r="G22" s="14"/>
      <c r="H22" s="247" t="s">
        <v>441</v>
      </c>
      <c r="I22" s="316" t="s">
        <v>1078</v>
      </c>
      <c r="J22" s="151"/>
      <c r="K22" s="152"/>
      <c r="L22" s="364">
        <v>136090000</v>
      </c>
      <c r="M22" s="385">
        <f>+[1]Sheet1!$K$584</f>
        <v>154273000</v>
      </c>
      <c r="N22" s="422">
        <f t="shared" ref="N22" si="3">M22-L22</f>
        <v>18183000</v>
      </c>
    </row>
    <row r="23" spans="1:15" ht="105" customHeight="1">
      <c r="A23" s="355">
        <v>2</v>
      </c>
      <c r="B23" s="1674"/>
      <c r="C23" s="314"/>
      <c r="D23" s="5" t="s">
        <v>442</v>
      </c>
      <c r="E23" s="145"/>
      <c r="F23" s="8" t="s">
        <v>1388</v>
      </c>
      <c r="G23" s="82" t="s">
        <v>1389</v>
      </c>
      <c r="H23" s="90"/>
      <c r="I23" s="166"/>
      <c r="J23" s="151"/>
      <c r="K23" s="152"/>
      <c r="L23" s="72"/>
      <c r="M23" s="260">
        <f>SUM(M24)</f>
        <v>0</v>
      </c>
      <c r="N23" s="308">
        <f>M23-L23</f>
        <v>0</v>
      </c>
      <c r="O23" s="1508" t="s">
        <v>2910</v>
      </c>
    </row>
    <row r="24" spans="1:15" ht="89.25" customHeight="1">
      <c r="A24" s="365"/>
      <c r="B24" s="1674"/>
      <c r="C24" s="314"/>
      <c r="D24" s="247" t="s">
        <v>443</v>
      </c>
      <c r="E24" s="321" t="s">
        <v>17</v>
      </c>
      <c r="F24" s="81"/>
      <c r="G24" s="14"/>
      <c r="H24" s="321" t="s">
        <v>444</v>
      </c>
      <c r="I24" s="316" t="s">
        <v>445</v>
      </c>
      <c r="J24" s="151"/>
      <c r="K24" s="152"/>
      <c r="L24" s="315"/>
      <c r="M24" s="268"/>
      <c r="N24" s="422">
        <f t="shared" ref="N24" si="4">M24-L24</f>
        <v>0</v>
      </c>
    </row>
    <row r="25" spans="1:15" ht="87.75" customHeight="1">
      <c r="A25" s="355">
        <v>3</v>
      </c>
      <c r="B25" s="1674"/>
      <c r="C25" s="314"/>
      <c r="D25" s="5" t="s">
        <v>446</v>
      </c>
      <c r="E25" s="321"/>
      <c r="F25" s="8" t="s">
        <v>1390</v>
      </c>
      <c r="G25" s="13" t="s">
        <v>447</v>
      </c>
      <c r="H25" s="321"/>
      <c r="I25" s="316"/>
      <c r="J25" s="151"/>
      <c r="K25" s="152"/>
      <c r="L25" s="72">
        <f>SUM(L26:L31)</f>
        <v>1456467083</v>
      </c>
      <c r="M25" s="72">
        <f>SUM(M26:M31)</f>
        <v>1667756483</v>
      </c>
      <c r="N25" s="308">
        <f>M25-L25</f>
        <v>211289400</v>
      </c>
    </row>
    <row r="26" spans="1:15" ht="42.75" customHeight="1">
      <c r="A26" s="365"/>
      <c r="B26" s="1674"/>
      <c r="C26" s="314"/>
      <c r="D26" s="218" t="s">
        <v>1668</v>
      </c>
      <c r="E26" s="321" t="s">
        <v>17</v>
      </c>
      <c r="F26" s="8"/>
      <c r="G26" s="13"/>
      <c r="H26" s="321"/>
      <c r="I26" s="316"/>
      <c r="J26" s="151"/>
      <c r="K26" s="152"/>
      <c r="L26" s="323">
        <v>80424000</v>
      </c>
      <c r="M26" s="340">
        <f>+[1]Sheet1!$K$572</f>
        <v>77274000</v>
      </c>
      <c r="N26" s="422">
        <f t="shared" ref="N26:N57" si="5">M26-L26</f>
        <v>-3150000</v>
      </c>
    </row>
    <row r="27" spans="1:15" ht="38.25" customHeight="1">
      <c r="A27" s="365"/>
      <c r="B27" s="1674"/>
      <c r="C27" s="314"/>
      <c r="D27" s="218" t="s">
        <v>1936</v>
      </c>
      <c r="E27" s="321" t="s">
        <v>17</v>
      </c>
      <c r="F27" s="8"/>
      <c r="G27" s="13"/>
      <c r="H27" s="321"/>
      <c r="I27" s="316"/>
      <c r="J27" s="151"/>
      <c r="K27" s="152"/>
      <c r="L27" s="323">
        <v>146470000</v>
      </c>
      <c r="M27" s="340">
        <f>+[1]Sheet1!$K$573</f>
        <v>131888800</v>
      </c>
      <c r="N27" s="422">
        <f t="shared" si="5"/>
        <v>-14581200</v>
      </c>
    </row>
    <row r="28" spans="1:15" ht="38.25" customHeight="1">
      <c r="A28" s="365"/>
      <c r="B28" s="1674"/>
      <c r="C28" s="314"/>
      <c r="D28" s="218" t="s">
        <v>1669</v>
      </c>
      <c r="E28" s="321" t="s">
        <v>17</v>
      </c>
      <c r="F28" s="8"/>
      <c r="G28" s="13"/>
      <c r="H28" s="321"/>
      <c r="I28" s="316"/>
      <c r="J28" s="151"/>
      <c r="K28" s="152"/>
      <c r="L28" s="323">
        <v>182781083</v>
      </c>
      <c r="M28" s="340">
        <f>+[1]Sheet1!$K$574</f>
        <v>218784683</v>
      </c>
      <c r="N28" s="422">
        <f t="shared" si="5"/>
        <v>36003600</v>
      </c>
    </row>
    <row r="29" spans="1:15" ht="38.25" customHeight="1">
      <c r="A29" s="365"/>
      <c r="B29" s="1674"/>
      <c r="C29" s="314"/>
      <c r="D29" s="218" t="s">
        <v>1937</v>
      </c>
      <c r="E29" s="321" t="s">
        <v>17</v>
      </c>
      <c r="F29" s="8"/>
      <c r="G29" s="13"/>
      <c r="H29" s="321"/>
      <c r="I29" s="316"/>
      <c r="J29" s="151"/>
      <c r="K29" s="152"/>
      <c r="L29" s="323">
        <v>280000000</v>
      </c>
      <c r="M29" s="340">
        <f>+[1]Sheet1!$K$575</f>
        <v>260000000</v>
      </c>
      <c r="N29" s="422">
        <f t="shared" si="5"/>
        <v>-20000000</v>
      </c>
    </row>
    <row r="30" spans="1:15" ht="38.25" customHeight="1">
      <c r="A30" s="372"/>
      <c r="B30" s="1674"/>
      <c r="C30" s="314"/>
      <c r="D30" s="218" t="s">
        <v>1938</v>
      </c>
      <c r="E30" s="321" t="s">
        <v>17</v>
      </c>
      <c r="F30" s="8"/>
      <c r="G30" s="13"/>
      <c r="H30" s="321"/>
      <c r="I30" s="316"/>
      <c r="J30" s="151"/>
      <c r="K30" s="152"/>
      <c r="L30" s="323">
        <v>679420000</v>
      </c>
      <c r="M30" s="340">
        <f>+[1]Sheet1!$K$576</f>
        <v>894670000</v>
      </c>
      <c r="N30" s="422">
        <f t="shared" si="5"/>
        <v>215250000</v>
      </c>
    </row>
    <row r="31" spans="1:15" ht="38.25" customHeight="1">
      <c r="A31" s="383"/>
      <c r="B31" s="1674"/>
      <c r="C31" s="314"/>
      <c r="D31" s="218" t="s">
        <v>1670</v>
      </c>
      <c r="E31" s="321" t="s">
        <v>17</v>
      </c>
      <c r="F31" s="13"/>
      <c r="G31" s="13"/>
      <c r="H31" s="321"/>
      <c r="I31" s="316"/>
      <c r="J31" s="151"/>
      <c r="K31" s="152"/>
      <c r="L31" s="323">
        <v>87372000</v>
      </c>
      <c r="M31" s="340">
        <f>+[1]Sheet1!$K$577</f>
        <v>85139000</v>
      </c>
      <c r="N31" s="422">
        <f t="shared" si="5"/>
        <v>-2233000</v>
      </c>
    </row>
    <row r="32" spans="1:15" ht="45.75" customHeight="1">
      <c r="A32" s="355">
        <v>4</v>
      </c>
      <c r="B32" s="1674"/>
      <c r="C32" s="314"/>
      <c r="D32" s="5" t="s">
        <v>448</v>
      </c>
      <c r="E32" s="321"/>
      <c r="F32" s="8" t="s">
        <v>1391</v>
      </c>
      <c r="G32" s="253" t="s">
        <v>253</v>
      </c>
      <c r="H32" s="321"/>
      <c r="I32" s="316"/>
      <c r="J32" s="151"/>
      <c r="K32" s="152"/>
      <c r="L32" s="72">
        <f>SUM(L33:L33)</f>
        <v>157319810</v>
      </c>
      <c r="M32" s="260">
        <f>SUM(M33)</f>
        <v>157319810</v>
      </c>
      <c r="N32" s="308">
        <f>M32-L32</f>
        <v>0</v>
      </c>
      <c r="O32" s="1508" t="s">
        <v>2910</v>
      </c>
    </row>
    <row r="33" spans="1:15" ht="56.25" customHeight="1">
      <c r="A33" s="365"/>
      <c r="B33" s="1674"/>
      <c r="C33" s="314"/>
      <c r="D33" s="237" t="s">
        <v>1911</v>
      </c>
      <c r="E33" s="321" t="s">
        <v>17</v>
      </c>
      <c r="F33" s="8"/>
      <c r="G33" s="13"/>
      <c r="H33" s="321" t="s">
        <v>449</v>
      </c>
      <c r="I33" s="316" t="s">
        <v>253</v>
      </c>
      <c r="J33" s="151"/>
      <c r="K33" s="152"/>
      <c r="L33" s="364">
        <v>157319810</v>
      </c>
      <c r="M33" s="268">
        <f>+[1]Sheet1!$K$587</f>
        <v>157319810</v>
      </c>
      <c r="N33" s="422">
        <f t="shared" si="5"/>
        <v>0</v>
      </c>
    </row>
    <row r="34" spans="1:15" ht="49.5" customHeight="1">
      <c r="A34" s="355">
        <v>5</v>
      </c>
      <c r="B34" s="1674"/>
      <c r="C34" s="314"/>
      <c r="D34" s="5" t="s">
        <v>450</v>
      </c>
      <c r="E34" s="321"/>
      <c r="F34" s="8" t="s">
        <v>1392</v>
      </c>
      <c r="G34" s="13" t="s">
        <v>451</v>
      </c>
      <c r="H34" s="321"/>
      <c r="I34" s="316"/>
      <c r="J34" s="151"/>
      <c r="K34" s="152"/>
      <c r="L34" s="72">
        <f>SUM(L35:L37)</f>
        <v>171555830</v>
      </c>
      <c r="M34" s="72">
        <f>SUM(M35:M37)</f>
        <v>174555830</v>
      </c>
      <c r="N34" s="308">
        <f>M34-L34</f>
        <v>3000000</v>
      </c>
      <c r="O34" s="1508" t="s">
        <v>2910</v>
      </c>
    </row>
    <row r="35" spans="1:15" ht="55.5" customHeight="1">
      <c r="A35" s="365"/>
      <c r="B35" s="1674"/>
      <c r="C35" s="314"/>
      <c r="D35" s="321" t="s">
        <v>1913</v>
      </c>
      <c r="E35" s="321" t="s">
        <v>17</v>
      </c>
      <c r="F35" s="8"/>
      <c r="G35" s="173"/>
      <c r="H35" s="321" t="s">
        <v>1914</v>
      </c>
      <c r="I35" s="221" t="s">
        <v>1912</v>
      </c>
      <c r="J35" s="151"/>
      <c r="K35" s="152"/>
      <c r="L35" s="323">
        <v>41843000</v>
      </c>
      <c r="M35" s="323">
        <f>+[1]Sheet1!$K$590</f>
        <v>41843000</v>
      </c>
      <c r="N35" s="422">
        <f t="shared" si="5"/>
        <v>0</v>
      </c>
    </row>
    <row r="36" spans="1:15" ht="49.5" customHeight="1">
      <c r="A36" s="365"/>
      <c r="B36" s="1674"/>
      <c r="C36" s="314"/>
      <c r="D36" s="218" t="s">
        <v>1915</v>
      </c>
      <c r="E36" s="232" t="s">
        <v>483</v>
      </c>
      <c r="F36" s="8"/>
      <c r="G36" s="13"/>
      <c r="H36" s="321" t="s">
        <v>1917</v>
      </c>
      <c r="I36" s="221" t="s">
        <v>117</v>
      </c>
      <c r="J36" s="151"/>
      <c r="K36" s="152"/>
      <c r="L36" s="323">
        <v>49785616</v>
      </c>
      <c r="M36" s="323">
        <f>+[1]Sheet1!$K$591</f>
        <v>52785616</v>
      </c>
      <c r="N36" s="422">
        <f t="shared" si="5"/>
        <v>3000000</v>
      </c>
    </row>
    <row r="37" spans="1:15" ht="56.25" customHeight="1">
      <c r="A37" s="365"/>
      <c r="B37" s="1674"/>
      <c r="C37" s="314"/>
      <c r="D37" s="218" t="s">
        <v>1916</v>
      </c>
      <c r="E37" s="423" t="s">
        <v>483</v>
      </c>
      <c r="F37" s="342"/>
      <c r="G37" s="342"/>
      <c r="H37" s="342"/>
      <c r="I37" s="233"/>
      <c r="J37" s="342"/>
      <c r="K37" s="342"/>
      <c r="L37" s="323">
        <v>79927214</v>
      </c>
      <c r="M37" s="323">
        <f>+[1]Sheet1!$K$592</f>
        <v>79927214</v>
      </c>
      <c r="N37" s="422">
        <f t="shared" si="5"/>
        <v>0</v>
      </c>
    </row>
    <row r="38" spans="1:15" ht="55.5" customHeight="1">
      <c r="A38" s="355">
        <v>6</v>
      </c>
      <c r="B38" s="1674"/>
      <c r="C38" s="314"/>
      <c r="D38" s="5" t="s">
        <v>452</v>
      </c>
      <c r="E38" s="321"/>
      <c r="F38" s="8" t="s">
        <v>1393</v>
      </c>
      <c r="G38" s="13" t="s">
        <v>453</v>
      </c>
      <c r="H38" s="321"/>
      <c r="I38" s="316"/>
      <c r="J38" s="151"/>
      <c r="K38" s="152"/>
      <c r="L38" s="72">
        <f>SUM(L39:L40)</f>
        <v>313500000</v>
      </c>
      <c r="M38" s="72">
        <f>SUM(M39:M40)</f>
        <v>198624600</v>
      </c>
      <c r="N38" s="308">
        <f>M38-L38</f>
        <v>-114875400</v>
      </c>
    </row>
    <row r="39" spans="1:15" ht="46.5" customHeight="1">
      <c r="A39" s="365"/>
      <c r="B39" s="1674"/>
      <c r="C39" s="314"/>
      <c r="D39" s="218" t="s">
        <v>1918</v>
      </c>
      <c r="E39" s="286" t="s">
        <v>483</v>
      </c>
      <c r="F39" s="8"/>
      <c r="G39" s="13"/>
      <c r="H39" s="221" t="s">
        <v>1394</v>
      </c>
      <c r="I39" s="316"/>
      <c r="J39" s="151"/>
      <c r="K39" s="152"/>
      <c r="L39" s="323">
        <v>281500000</v>
      </c>
      <c r="M39" s="1653">
        <f>+[1]Sheet1!$K$596</f>
        <v>166624600</v>
      </c>
      <c r="N39" s="422"/>
    </row>
    <row r="40" spans="1:15" ht="34.5" customHeight="1">
      <c r="A40" s="372"/>
      <c r="B40" s="1674"/>
      <c r="C40" s="314"/>
      <c r="D40" s="218" t="s">
        <v>1919</v>
      </c>
      <c r="E40" s="221" t="s">
        <v>483</v>
      </c>
      <c r="F40" s="8"/>
      <c r="G40" s="13"/>
      <c r="H40" s="221" t="s">
        <v>1394</v>
      </c>
      <c r="I40" s="316"/>
      <c r="J40" s="151"/>
      <c r="K40" s="152"/>
      <c r="L40" s="323">
        <v>32000000</v>
      </c>
      <c r="M40" s="1653">
        <f>+[1]Sheet1!$K$597</f>
        <v>32000000</v>
      </c>
      <c r="N40" s="422"/>
    </row>
    <row r="41" spans="1:15" ht="129" customHeight="1">
      <c r="A41" s="355">
        <v>7</v>
      </c>
      <c r="B41" s="1674"/>
      <c r="C41" s="314"/>
      <c r="D41" s="5" t="s">
        <v>454</v>
      </c>
      <c r="E41" s="321"/>
      <c r="F41" s="8" t="s">
        <v>1395</v>
      </c>
      <c r="G41" s="13" t="s">
        <v>455</v>
      </c>
      <c r="H41" s="321"/>
      <c r="I41" s="316"/>
      <c r="J41" s="151"/>
      <c r="K41" s="152"/>
      <c r="L41" s="72">
        <f>SUM(L42:L48)</f>
        <v>958254234</v>
      </c>
      <c r="M41" s="72">
        <f>SUM(M42:M48)</f>
        <v>938004234</v>
      </c>
      <c r="N41" s="308">
        <f>M41-L41</f>
        <v>-20250000</v>
      </c>
      <c r="O41" s="1508" t="s">
        <v>2910</v>
      </c>
    </row>
    <row r="42" spans="1:15" ht="36" customHeight="1">
      <c r="A42" s="365"/>
      <c r="B42" s="1674"/>
      <c r="C42" s="314"/>
      <c r="D42" s="218" t="s">
        <v>1920</v>
      </c>
      <c r="E42" s="221" t="s">
        <v>483</v>
      </c>
      <c r="F42" s="8"/>
      <c r="G42" s="342"/>
      <c r="H42" s="321"/>
      <c r="I42" s="221" t="s">
        <v>1927</v>
      </c>
      <c r="J42" s="151"/>
      <c r="K42" s="152"/>
      <c r="L42" s="323">
        <v>27000000</v>
      </c>
      <c r="M42" s="323">
        <f>+[1]Sheet1!$K$600</f>
        <v>27000000</v>
      </c>
      <c r="N42" s="422">
        <f t="shared" si="5"/>
        <v>0</v>
      </c>
    </row>
    <row r="43" spans="1:15" ht="32.25" customHeight="1">
      <c r="A43" s="365"/>
      <c r="B43" s="1674"/>
      <c r="C43" s="314"/>
      <c r="D43" s="218" t="s">
        <v>1921</v>
      </c>
      <c r="E43" s="221" t="s">
        <v>483</v>
      </c>
      <c r="F43" s="8"/>
      <c r="G43" s="342"/>
      <c r="H43" s="321"/>
      <c r="I43" s="233"/>
      <c r="J43" s="151"/>
      <c r="K43" s="152"/>
      <c r="L43" s="323">
        <v>50000000</v>
      </c>
      <c r="M43" s="323">
        <f>+[1]Sheet1!$K$601</f>
        <v>50000000</v>
      </c>
      <c r="N43" s="422">
        <f t="shared" si="5"/>
        <v>0</v>
      </c>
    </row>
    <row r="44" spans="1:15" ht="33" customHeight="1">
      <c r="A44" s="365"/>
      <c r="B44" s="1674"/>
      <c r="C44" s="314"/>
      <c r="D44" s="218" t="s">
        <v>1922</v>
      </c>
      <c r="E44" s="221" t="s">
        <v>483</v>
      </c>
      <c r="F44" s="8"/>
      <c r="G44" s="342"/>
      <c r="H44" s="321"/>
      <c r="I44" s="221" t="s">
        <v>1928</v>
      </c>
      <c r="J44" s="151"/>
      <c r="K44" s="152"/>
      <c r="L44" s="323">
        <v>144817500</v>
      </c>
      <c r="M44" s="323">
        <f>+[1]Sheet1!$K$602</f>
        <v>136267500</v>
      </c>
      <c r="N44" s="422">
        <f t="shared" si="5"/>
        <v>-8550000</v>
      </c>
    </row>
    <row r="45" spans="1:15" ht="36" customHeight="1">
      <c r="A45" s="365"/>
      <c r="B45" s="1674"/>
      <c r="C45" s="314"/>
      <c r="D45" s="218" t="s">
        <v>1923</v>
      </c>
      <c r="E45" s="221" t="s">
        <v>483</v>
      </c>
      <c r="F45" s="8"/>
      <c r="G45" s="342"/>
      <c r="H45" s="321"/>
      <c r="I45" s="221" t="s">
        <v>1929</v>
      </c>
      <c r="J45" s="151"/>
      <c r="K45" s="152"/>
      <c r="L45" s="323">
        <v>600000000</v>
      </c>
      <c r="M45" s="323">
        <f>+[1]Sheet1!$K$603</f>
        <v>600000000</v>
      </c>
      <c r="N45" s="422">
        <f t="shared" si="5"/>
        <v>0</v>
      </c>
    </row>
    <row r="46" spans="1:15" ht="36" customHeight="1">
      <c r="A46" s="365"/>
      <c r="B46" s="1674"/>
      <c r="C46" s="314"/>
      <c r="D46" s="218" t="s">
        <v>1924</v>
      </c>
      <c r="E46" s="221" t="s">
        <v>483</v>
      </c>
      <c r="F46" s="8"/>
      <c r="G46" s="342"/>
      <c r="H46" s="321"/>
      <c r="I46" s="221" t="s">
        <v>1930</v>
      </c>
      <c r="J46" s="151"/>
      <c r="K46" s="152"/>
      <c r="L46" s="323">
        <v>31086734</v>
      </c>
      <c r="M46" s="323">
        <f>+[1]Sheet1!$K$604</f>
        <v>38886734</v>
      </c>
      <c r="N46" s="422">
        <f t="shared" si="5"/>
        <v>7800000</v>
      </c>
    </row>
    <row r="47" spans="1:15" ht="31.5" customHeight="1">
      <c r="A47" s="365"/>
      <c r="B47" s="1674"/>
      <c r="C47" s="314"/>
      <c r="D47" s="218" t="s">
        <v>1925</v>
      </c>
      <c r="E47" s="221" t="s">
        <v>483</v>
      </c>
      <c r="F47" s="8"/>
      <c r="G47" s="342"/>
      <c r="H47" s="321"/>
      <c r="I47" s="221" t="s">
        <v>1931</v>
      </c>
      <c r="J47" s="151"/>
      <c r="K47" s="152"/>
      <c r="L47" s="323">
        <v>88700000</v>
      </c>
      <c r="M47" s="323">
        <f>+[1]Sheet1!$K$605</f>
        <v>69200000</v>
      </c>
      <c r="N47" s="422">
        <f t="shared" si="5"/>
        <v>-19500000</v>
      </c>
    </row>
    <row r="48" spans="1:15" ht="30.75" customHeight="1">
      <c r="A48" s="365"/>
      <c r="B48" s="1674"/>
      <c r="C48" s="314"/>
      <c r="D48" s="218" t="s">
        <v>1926</v>
      </c>
      <c r="E48" s="221" t="s">
        <v>483</v>
      </c>
      <c r="F48" s="8"/>
      <c r="G48" s="342"/>
      <c r="H48" s="321"/>
      <c r="I48" s="221" t="s">
        <v>1932</v>
      </c>
      <c r="J48" s="151"/>
      <c r="K48" s="152"/>
      <c r="L48" s="323">
        <v>16650000</v>
      </c>
      <c r="M48" s="323">
        <f>+[1]Sheet1!$K$606</f>
        <v>16650000</v>
      </c>
      <c r="N48" s="422">
        <f t="shared" si="5"/>
        <v>0</v>
      </c>
    </row>
    <row r="49" spans="1:15" ht="45.75" customHeight="1">
      <c r="A49" s="355">
        <v>8</v>
      </c>
      <c r="B49" s="1674"/>
      <c r="C49" s="314"/>
      <c r="D49" s="287" t="s">
        <v>446</v>
      </c>
      <c r="E49" s="321"/>
      <c r="F49" s="8"/>
      <c r="G49" s="13"/>
      <c r="H49" s="321"/>
      <c r="I49" s="316"/>
      <c r="J49" s="151"/>
      <c r="K49" s="152"/>
      <c r="L49" s="124">
        <f>SUM(L50:L51)</f>
        <v>191755000</v>
      </c>
      <c r="M49" s="124">
        <f>SUM(M50:M51)</f>
        <v>183167800</v>
      </c>
      <c r="N49" s="308">
        <f>M49-L49</f>
        <v>-8587200</v>
      </c>
      <c r="O49" s="1508" t="s">
        <v>2910</v>
      </c>
    </row>
    <row r="50" spans="1:15" ht="33.75" customHeight="1">
      <c r="A50" s="365"/>
      <c r="B50" s="1674"/>
      <c r="C50" s="314"/>
      <c r="D50" s="187" t="s">
        <v>1909</v>
      </c>
      <c r="E50" s="321"/>
      <c r="F50" s="8"/>
      <c r="G50" s="13"/>
      <c r="H50" s="321"/>
      <c r="I50" s="316"/>
      <c r="J50" s="151"/>
      <c r="K50" s="152"/>
      <c r="L50" s="323">
        <v>90255000</v>
      </c>
      <c r="M50" s="323">
        <f>+[1]Sheet1!$K$580</f>
        <v>81667800</v>
      </c>
      <c r="N50" s="422">
        <f t="shared" si="5"/>
        <v>-8587200</v>
      </c>
    </row>
    <row r="51" spans="1:15" ht="32.25" customHeight="1">
      <c r="A51" s="365"/>
      <c r="B51" s="1674"/>
      <c r="C51" s="314"/>
      <c r="D51" s="187" t="s">
        <v>1910</v>
      </c>
      <c r="E51" s="321"/>
      <c r="F51" s="8"/>
      <c r="G51" s="13"/>
      <c r="H51" s="321"/>
      <c r="I51" s="384" t="s">
        <v>232</v>
      </c>
      <c r="J51" s="151"/>
      <c r="K51" s="152"/>
      <c r="L51" s="323">
        <v>101500000</v>
      </c>
      <c r="M51" s="323">
        <f>+[1]Sheet1!$K$581</f>
        <v>101500000</v>
      </c>
      <c r="N51" s="422">
        <f t="shared" si="5"/>
        <v>0</v>
      </c>
    </row>
    <row r="52" spans="1:15" ht="81.75" customHeight="1">
      <c r="A52" s="355">
        <v>9</v>
      </c>
      <c r="B52" s="1674"/>
      <c r="C52" s="314"/>
      <c r="D52" s="5" t="s">
        <v>456</v>
      </c>
      <c r="E52" s="321"/>
      <c r="F52" s="8" t="s">
        <v>1396</v>
      </c>
      <c r="G52" s="253" t="s">
        <v>232</v>
      </c>
      <c r="H52" s="321"/>
      <c r="I52" s="316"/>
      <c r="J52" s="151"/>
      <c r="K52" s="152"/>
      <c r="L52" s="72">
        <f>SUM(L53)</f>
        <v>50000000</v>
      </c>
      <c r="M52" s="260">
        <f>SUM(M53)</f>
        <v>50000000</v>
      </c>
      <c r="N52" s="308">
        <f>M52-L52</f>
        <v>0</v>
      </c>
      <c r="O52" s="1508" t="s">
        <v>2910</v>
      </c>
    </row>
    <row r="53" spans="1:15" ht="70.5" customHeight="1">
      <c r="A53" s="365"/>
      <c r="B53" s="1674"/>
      <c r="C53" s="314"/>
      <c r="D53" s="237" t="s">
        <v>1933</v>
      </c>
      <c r="E53" s="321" t="s">
        <v>17</v>
      </c>
      <c r="F53" s="8"/>
      <c r="G53" s="13"/>
      <c r="H53" s="321" t="s">
        <v>457</v>
      </c>
      <c r="I53" s="286" t="s">
        <v>1939</v>
      </c>
      <c r="J53" s="151"/>
      <c r="K53" s="152"/>
      <c r="L53" s="323">
        <v>50000000</v>
      </c>
      <c r="M53" s="268">
        <f>+[1]Sheet1!$K$568</f>
        <v>50000000</v>
      </c>
      <c r="N53" s="422">
        <f t="shared" si="5"/>
        <v>0</v>
      </c>
    </row>
    <row r="54" spans="1:15" ht="66.75" customHeight="1">
      <c r="A54" s="355">
        <v>10</v>
      </c>
      <c r="B54" s="1674"/>
      <c r="C54" s="314"/>
      <c r="D54" s="5" t="s">
        <v>458</v>
      </c>
      <c r="E54" s="321"/>
      <c r="F54" s="8" t="s">
        <v>1397</v>
      </c>
      <c r="G54" s="13" t="s">
        <v>211</v>
      </c>
      <c r="H54" s="321"/>
      <c r="I54" s="316"/>
      <c r="J54" s="151"/>
      <c r="K54" s="152"/>
      <c r="L54" s="72">
        <f>SUM(L55)</f>
        <v>50200000</v>
      </c>
      <c r="M54" s="72">
        <f>SUM(M55)</f>
        <v>50200000</v>
      </c>
      <c r="N54" s="308">
        <f>M54-L54</f>
        <v>0</v>
      </c>
      <c r="O54" s="1508" t="s">
        <v>2910</v>
      </c>
    </row>
    <row r="55" spans="1:15" ht="48.75" customHeight="1">
      <c r="A55" s="365"/>
      <c r="B55" s="1674"/>
      <c r="C55" s="314"/>
      <c r="D55" s="237" t="s">
        <v>1934</v>
      </c>
      <c r="E55" s="321" t="s">
        <v>17</v>
      </c>
      <c r="F55" s="8"/>
      <c r="G55" s="13"/>
      <c r="H55" s="321" t="s">
        <v>459</v>
      </c>
      <c r="I55" s="316" t="s">
        <v>211</v>
      </c>
      <c r="J55" s="151"/>
      <c r="K55" s="152"/>
      <c r="L55" s="364">
        <v>50200000</v>
      </c>
      <c r="M55" s="382">
        <f>+[1]Sheet1!$K$609</f>
        <v>50200000</v>
      </c>
      <c r="N55" s="422">
        <f t="shared" si="5"/>
        <v>0</v>
      </c>
    </row>
    <row r="56" spans="1:15" ht="95.25" customHeight="1">
      <c r="A56" s="355">
        <v>11</v>
      </c>
      <c r="B56" s="1674"/>
      <c r="C56" s="314"/>
      <c r="D56" s="5" t="s">
        <v>460</v>
      </c>
      <c r="E56" s="321"/>
      <c r="F56" s="8" t="s">
        <v>1398</v>
      </c>
      <c r="G56" s="13" t="s">
        <v>462</v>
      </c>
      <c r="H56" s="321"/>
      <c r="I56" s="316"/>
      <c r="J56" s="151"/>
      <c r="K56" s="152"/>
      <c r="L56" s="72">
        <f>SUM(L57:L57)</f>
        <v>80160000</v>
      </c>
      <c r="M56" s="275">
        <f>SUM(M57)</f>
        <v>80160000</v>
      </c>
      <c r="N56" s="308">
        <f>M56-L56</f>
        <v>0</v>
      </c>
      <c r="O56" s="1508" t="s">
        <v>2910</v>
      </c>
    </row>
    <row r="57" spans="1:15" ht="95.25" customHeight="1">
      <c r="A57" s="365"/>
      <c r="B57" s="1674"/>
      <c r="C57" s="314"/>
      <c r="D57" s="285" t="s">
        <v>1935</v>
      </c>
      <c r="E57" s="321" t="s">
        <v>17</v>
      </c>
      <c r="F57" s="8"/>
      <c r="G57" s="13"/>
      <c r="H57" s="321" t="s">
        <v>461</v>
      </c>
      <c r="I57" s="316" t="s">
        <v>462</v>
      </c>
      <c r="J57" s="151"/>
      <c r="K57" s="152"/>
      <c r="L57" s="364">
        <v>80160000</v>
      </c>
      <c r="M57" s="268">
        <f>+[1]Sheet1!$K$613</f>
        <v>80160000</v>
      </c>
      <c r="N57" s="422">
        <f t="shared" si="5"/>
        <v>0</v>
      </c>
    </row>
    <row r="58" spans="1:15" s="22" customFormat="1">
      <c r="A58" s="353"/>
      <c r="B58" s="47" t="s">
        <v>143</v>
      </c>
      <c r="C58" s="354"/>
      <c r="D58" s="342"/>
      <c r="E58" s="1724" t="s">
        <v>143</v>
      </c>
      <c r="F58" s="1725"/>
      <c r="G58" s="1725"/>
      <c r="H58" s="1725"/>
      <c r="I58" s="1726"/>
      <c r="J58" s="50"/>
      <c r="K58" s="50"/>
      <c r="L58" s="50">
        <f>L56+L54+L52+L49+L41+L38+L34+L32+L25+L21+L15+L12+L10</f>
        <v>4879920000</v>
      </c>
      <c r="M58" s="50">
        <f>M56+M54+M52+M49+M41+M38+M34+M32+M25+M21+M15+M12+M10</f>
        <v>5004920000</v>
      </c>
      <c r="N58" s="308">
        <f>+M58-L58</f>
        <v>125000000</v>
      </c>
      <c r="O58" s="93"/>
    </row>
    <row r="59" spans="1:15">
      <c r="A59" s="51"/>
    </row>
    <row r="61" spans="1:15">
      <c r="L61" s="1770"/>
      <c r="M61" s="1771"/>
      <c r="N61" s="1771"/>
    </row>
    <row r="62" spans="1:15" ht="15" customHeight="1">
      <c r="L62" s="1772"/>
      <c r="M62" s="1773"/>
      <c r="N62" s="1773"/>
    </row>
    <row r="63" spans="1:15" ht="15" customHeight="1">
      <c r="L63" s="1773"/>
      <c r="M63" s="1773"/>
      <c r="N63" s="1773"/>
    </row>
    <row r="64" spans="1:15">
      <c r="L64" s="6"/>
      <c r="M64" s="1651">
        <f>+M58-[1]Sheet1!$K$552</f>
        <v>0</v>
      </c>
      <c r="N64"/>
    </row>
    <row r="65" spans="12:14">
      <c r="L65" s="6"/>
      <c r="M65" s="6"/>
      <c r="N65"/>
    </row>
    <row r="66" spans="12:14">
      <c r="L66" s="6"/>
      <c r="M66" s="6"/>
      <c r="N66"/>
    </row>
    <row r="67" spans="12:14">
      <c r="L67" s="6"/>
      <c r="M67" s="6"/>
      <c r="N67"/>
    </row>
    <row r="68" spans="12:14">
      <c r="L68" s="1774"/>
      <c r="M68" s="1774"/>
      <c r="N68" s="1774"/>
    </row>
    <row r="69" spans="12:14">
      <c r="L69" s="1775"/>
      <c r="M69" s="1776"/>
      <c r="N69" s="1776"/>
    </row>
    <row r="70" spans="12:14">
      <c r="L70" s="1775"/>
      <c r="M70" s="1776"/>
      <c r="N70" s="1776"/>
    </row>
  </sheetData>
  <mergeCells count="27">
    <mergeCell ref="E58:I58"/>
    <mergeCell ref="L61:N61"/>
    <mergeCell ref="L69:N69"/>
    <mergeCell ref="L70:N70"/>
    <mergeCell ref="L62:N63"/>
    <mergeCell ref="L68:N68"/>
    <mergeCell ref="F5:K5"/>
    <mergeCell ref="A1:O1"/>
    <mergeCell ref="A2:O2"/>
    <mergeCell ref="A3:O3"/>
    <mergeCell ref="B21:B57"/>
    <mergeCell ref="L5:L7"/>
    <mergeCell ref="M5:M7"/>
    <mergeCell ref="N5:N7"/>
    <mergeCell ref="F6:G6"/>
    <mergeCell ref="H6:I6"/>
    <mergeCell ref="J6:K6"/>
    <mergeCell ref="D9:I9"/>
    <mergeCell ref="B10:B11"/>
    <mergeCell ref="B12:B19"/>
    <mergeCell ref="D19:I19"/>
    <mergeCell ref="D20:N20"/>
    <mergeCell ref="A5:A7"/>
    <mergeCell ref="B5:B7"/>
    <mergeCell ref="C5:C7"/>
    <mergeCell ref="D5:D7"/>
    <mergeCell ref="E5:E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01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1"/>
  <sheetViews>
    <sheetView showWhiteSpace="0" topLeftCell="A37" zoomScale="80" zoomScaleNormal="80" zoomScalePageLayoutView="89" workbookViewId="0">
      <selection activeCell="G53" sqref="G53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1.5703125" style="15" customWidth="1"/>
    <col min="5" max="5" width="14.42578125" style="15" customWidth="1"/>
    <col min="6" max="6" width="17.140625" style="15" customWidth="1"/>
    <col min="7" max="7" width="9.28515625" style="15" customWidth="1"/>
    <col min="8" max="8" width="18.5703125" style="15" customWidth="1"/>
    <col min="9" max="9" width="8.140625" style="52" customWidth="1"/>
    <col min="10" max="10" width="15" style="52" customWidth="1"/>
    <col min="11" max="11" width="8.7109375" style="52" customWidth="1"/>
    <col min="12" max="12" width="16.85546875" style="52" customWidth="1"/>
    <col min="13" max="13" width="18" style="52" customWidth="1"/>
    <col min="14" max="14" width="19.8554687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2006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31.5" customHeight="1">
      <c r="B4" s="167"/>
      <c r="C4" s="167"/>
      <c r="D4" s="269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</row>
    <row r="7" spans="1:15" ht="29.25" customHeight="1">
      <c r="A7" s="1740"/>
      <c r="B7" s="1667"/>
      <c r="C7" s="1667"/>
      <c r="D7" s="1667"/>
      <c r="E7" s="1667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670"/>
      <c r="M7" s="1670"/>
      <c r="N7" s="1670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</row>
    <row r="9" spans="1:15" s="22" customFormat="1">
      <c r="A9" s="345"/>
      <c r="B9" s="314"/>
      <c r="C9" s="314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22"/>
      <c r="N9" s="4"/>
    </row>
    <row r="10" spans="1:15" ht="85.5" customHeight="1">
      <c r="A10" s="355">
        <v>1</v>
      </c>
      <c r="B10" s="1661" t="s">
        <v>4</v>
      </c>
      <c r="C10" s="314" t="s">
        <v>5</v>
      </c>
      <c r="D10" s="5" t="s">
        <v>6</v>
      </c>
      <c r="E10" s="314"/>
      <c r="F10" s="8" t="s">
        <v>1649</v>
      </c>
      <c r="G10" s="14">
        <v>0.9</v>
      </c>
      <c r="H10" s="23"/>
      <c r="I10" s="24"/>
      <c r="J10" s="151"/>
      <c r="K10" s="152"/>
      <c r="L10" s="72">
        <f>SUM(L11:L12)</f>
        <v>29500000</v>
      </c>
      <c r="M10" s="260">
        <f>SUM(M11)</f>
        <v>22000000</v>
      </c>
      <c r="N10" s="308">
        <f>M10-L10</f>
        <v>-7500000</v>
      </c>
    </row>
    <row r="11" spans="1:15" ht="36.75" customHeight="1">
      <c r="A11" s="356"/>
      <c r="B11" s="1662"/>
      <c r="C11" s="314"/>
      <c r="D11" s="420" t="s">
        <v>16</v>
      </c>
      <c r="E11" s="321" t="s">
        <v>463</v>
      </c>
      <c r="F11" s="8"/>
      <c r="G11" s="14"/>
      <c r="H11" s="247" t="s">
        <v>341</v>
      </c>
      <c r="I11" s="227" t="s">
        <v>117</v>
      </c>
      <c r="J11" s="245"/>
      <c r="K11" s="152"/>
      <c r="L11" s="373">
        <v>29500000</v>
      </c>
      <c r="M11" s="268">
        <f>+[1]Sheet1!$K$624</f>
        <v>22000000</v>
      </c>
      <c r="N11" s="422">
        <f t="shared" ref="N11:N12" si="0">M11-L11</f>
        <v>-7500000</v>
      </c>
    </row>
    <row r="12" spans="1:15" ht="45.75" customHeight="1">
      <c r="A12" s="386"/>
      <c r="B12" s="1662"/>
      <c r="C12" s="314"/>
      <c r="D12" s="321" t="s">
        <v>16</v>
      </c>
      <c r="E12" s="321" t="s">
        <v>463</v>
      </c>
      <c r="F12" s="8"/>
      <c r="G12" s="14"/>
      <c r="H12" s="247" t="s">
        <v>464</v>
      </c>
      <c r="I12" s="227" t="s">
        <v>24</v>
      </c>
      <c r="J12" s="151"/>
      <c r="K12" s="152"/>
      <c r="L12" s="315">
        <v>0</v>
      </c>
      <c r="M12" s="24"/>
      <c r="N12" s="422">
        <f t="shared" si="0"/>
        <v>0</v>
      </c>
    </row>
    <row r="13" spans="1:15" ht="57" customHeight="1">
      <c r="A13" s="355">
        <v>2</v>
      </c>
      <c r="B13" s="1661" t="s">
        <v>32</v>
      </c>
      <c r="C13" s="314" t="s">
        <v>33</v>
      </c>
      <c r="D13" s="149" t="s">
        <v>34</v>
      </c>
      <c r="E13" s="314"/>
      <c r="F13" s="8" t="s">
        <v>465</v>
      </c>
      <c r="G13" s="14">
        <v>1</v>
      </c>
      <c r="H13" s="314"/>
      <c r="I13" s="24"/>
      <c r="J13" s="151"/>
      <c r="K13" s="152"/>
      <c r="L13" s="72">
        <f>SUM(L14:L15)</f>
        <v>1019219014</v>
      </c>
      <c r="M13" s="260">
        <f>SUM(M14:M15)</f>
        <v>1066719014</v>
      </c>
      <c r="N13" s="308">
        <f>M13-L13</f>
        <v>47500000</v>
      </c>
      <c r="O13" s="1508" t="s">
        <v>2910</v>
      </c>
    </row>
    <row r="14" spans="1:15" ht="48" customHeight="1">
      <c r="A14" s="181"/>
      <c r="B14" s="1662"/>
      <c r="C14" s="314"/>
      <c r="D14" s="247" t="s">
        <v>467</v>
      </c>
      <c r="E14" s="321" t="s">
        <v>463</v>
      </c>
      <c r="F14" s="314"/>
      <c r="G14" s="314"/>
      <c r="H14" s="321" t="s">
        <v>468</v>
      </c>
      <c r="I14" s="316" t="s">
        <v>19</v>
      </c>
      <c r="J14" s="321"/>
      <c r="K14" s="152"/>
      <c r="L14" s="340">
        <v>132660000</v>
      </c>
      <c r="M14" s="268">
        <f>+[1]Sheet1!$K$620</f>
        <v>140160000</v>
      </c>
      <c r="N14" s="422">
        <f t="shared" ref="N14:N15" si="1">M14-L14</f>
        <v>7500000</v>
      </c>
    </row>
    <row r="15" spans="1:15" ht="58.5" customHeight="1">
      <c r="A15" s="381"/>
      <c r="B15" s="1662"/>
      <c r="C15" s="314"/>
      <c r="D15" s="218" t="s">
        <v>235</v>
      </c>
      <c r="E15" s="321" t="s">
        <v>463</v>
      </c>
      <c r="F15" s="314"/>
      <c r="G15" s="314"/>
      <c r="H15" s="321" t="s">
        <v>466</v>
      </c>
      <c r="I15" s="316" t="s">
        <v>19</v>
      </c>
      <c r="J15" s="151"/>
      <c r="K15" s="152"/>
      <c r="L15" s="340">
        <v>886559014</v>
      </c>
      <c r="M15" s="268">
        <f>+[1]Sheet1!$K$621</f>
        <v>926559014</v>
      </c>
      <c r="N15" s="422">
        <f t="shared" si="1"/>
        <v>40000000</v>
      </c>
    </row>
    <row r="16" spans="1:15">
      <c r="A16" s="345"/>
      <c r="B16" s="1663"/>
      <c r="C16" s="314"/>
      <c r="D16" s="1671" t="s">
        <v>157</v>
      </c>
      <c r="E16" s="1672"/>
      <c r="F16" s="1672"/>
      <c r="G16" s="1672"/>
      <c r="H16" s="1672"/>
      <c r="I16" s="1673"/>
      <c r="J16" s="1"/>
      <c r="K16" s="2"/>
      <c r="L16" s="3"/>
      <c r="M16" s="322"/>
      <c r="N16" s="4"/>
    </row>
    <row r="17" spans="1:15">
      <c r="A17" s="345"/>
      <c r="B17" s="314"/>
      <c r="C17" s="314"/>
      <c r="D17" s="1676" t="s">
        <v>469</v>
      </c>
      <c r="E17" s="1677"/>
      <c r="F17" s="1677"/>
      <c r="G17" s="1677"/>
      <c r="H17" s="1677"/>
      <c r="I17" s="1677"/>
      <c r="J17" s="1677"/>
      <c r="K17" s="1677"/>
      <c r="L17" s="1677"/>
      <c r="M17" s="1677"/>
      <c r="N17" s="1678"/>
    </row>
    <row r="18" spans="1:15" ht="79.5" customHeight="1">
      <c r="A18" s="355">
        <v>1</v>
      </c>
      <c r="B18" s="1674" t="s">
        <v>58</v>
      </c>
      <c r="C18" s="314" t="s">
        <v>59</v>
      </c>
      <c r="D18" s="5" t="s">
        <v>470</v>
      </c>
      <c r="E18" s="121"/>
      <c r="F18" s="8" t="s">
        <v>1650</v>
      </c>
      <c r="G18" s="13" t="s">
        <v>1651</v>
      </c>
      <c r="H18" s="141"/>
      <c r="I18" s="165"/>
      <c r="J18" s="143"/>
      <c r="K18" s="144"/>
      <c r="L18" s="72">
        <f>SUM(L19:L21)</f>
        <v>1205835000</v>
      </c>
      <c r="M18" s="264">
        <f>SUM(M19:M21)</f>
        <v>1205835000</v>
      </c>
      <c r="N18" s="308">
        <f>M18-L18</f>
        <v>0</v>
      </c>
      <c r="O18" s="1508" t="s">
        <v>2910</v>
      </c>
    </row>
    <row r="19" spans="1:15" ht="47.25" customHeight="1">
      <c r="A19" s="372"/>
      <c r="B19" s="1674"/>
      <c r="C19" s="314"/>
      <c r="D19" s="218" t="s">
        <v>473</v>
      </c>
      <c r="E19" s="321" t="s">
        <v>471</v>
      </c>
      <c r="F19" s="8"/>
      <c r="G19" s="13"/>
      <c r="H19" s="247" t="s">
        <v>474</v>
      </c>
      <c r="I19" s="246" t="s">
        <v>475</v>
      </c>
      <c r="J19" s="151"/>
      <c r="K19" s="152"/>
      <c r="L19" s="340">
        <v>911460000</v>
      </c>
      <c r="M19" s="268">
        <f>+[1]Sheet1!$K$632</f>
        <v>911460000</v>
      </c>
      <c r="N19" s="422">
        <f t="shared" ref="N19:N21" si="2">M19-L19</f>
        <v>0</v>
      </c>
    </row>
    <row r="20" spans="1:15" ht="48" customHeight="1">
      <c r="A20" s="383"/>
      <c r="B20" s="1674"/>
      <c r="C20" s="314"/>
      <c r="D20" s="218" t="s">
        <v>1940</v>
      </c>
      <c r="E20" s="321" t="s">
        <v>471</v>
      </c>
      <c r="F20" s="8"/>
      <c r="G20" s="13"/>
      <c r="H20" s="247" t="s">
        <v>472</v>
      </c>
      <c r="I20" s="246" t="s">
        <v>13</v>
      </c>
      <c r="J20" s="143"/>
      <c r="K20" s="144"/>
      <c r="L20" s="340">
        <v>31975000</v>
      </c>
      <c r="M20" s="268">
        <f>+[1]Sheet1!$K$633</f>
        <v>31975000</v>
      </c>
      <c r="N20" s="422">
        <f t="shared" si="2"/>
        <v>0</v>
      </c>
    </row>
    <row r="21" spans="1:15" ht="42" customHeight="1">
      <c r="A21" s="365"/>
      <c r="B21" s="1674"/>
      <c r="C21" s="314"/>
      <c r="D21" s="218" t="s">
        <v>1941</v>
      </c>
      <c r="E21" s="321" t="s">
        <v>471</v>
      </c>
      <c r="F21" s="8"/>
      <c r="G21" s="13"/>
      <c r="H21" s="247" t="s">
        <v>476</v>
      </c>
      <c r="I21" s="246" t="s">
        <v>477</v>
      </c>
      <c r="J21" s="143"/>
      <c r="K21" s="144"/>
      <c r="L21" s="340">
        <v>262400000</v>
      </c>
      <c r="M21" s="268">
        <f>+[1]Sheet1!$K$634</f>
        <v>262400000</v>
      </c>
      <c r="N21" s="422">
        <f t="shared" si="2"/>
        <v>0</v>
      </c>
    </row>
    <row r="22" spans="1:15" ht="50.25" customHeight="1">
      <c r="A22" s="357">
        <v>2</v>
      </c>
      <c r="B22" s="1674"/>
      <c r="C22" s="314"/>
      <c r="D22" s="1721" t="s">
        <v>478</v>
      </c>
      <c r="E22" s="145"/>
      <c r="F22" s="8" t="s">
        <v>1652</v>
      </c>
      <c r="G22" s="13" t="s">
        <v>1654</v>
      </c>
      <c r="H22" s="90"/>
      <c r="I22" s="166"/>
      <c r="J22" s="151"/>
      <c r="K22" s="152"/>
      <c r="L22" s="72">
        <f>SUM(L24:L25)</f>
        <v>2962620000</v>
      </c>
      <c r="M22" s="260">
        <f>SUM(M24:M25)</f>
        <v>3267620000</v>
      </c>
      <c r="N22" s="308">
        <f>M22-L22</f>
        <v>305000000</v>
      </c>
      <c r="O22" s="1508" t="s">
        <v>2910</v>
      </c>
    </row>
    <row r="23" spans="1:15" ht="69.75" customHeight="1">
      <c r="A23" s="372"/>
      <c r="B23" s="1674"/>
      <c r="C23" s="314"/>
      <c r="D23" s="1723"/>
      <c r="E23" s="145"/>
      <c r="F23" s="8" t="s">
        <v>1653</v>
      </c>
      <c r="G23" s="13" t="s">
        <v>1655</v>
      </c>
      <c r="H23" s="90"/>
      <c r="I23" s="166"/>
      <c r="J23" s="151"/>
      <c r="K23" s="152"/>
      <c r="L23" s="72"/>
      <c r="M23" s="38"/>
      <c r="N23" s="153"/>
    </row>
    <row r="24" spans="1:15" ht="48.75" customHeight="1">
      <c r="A24" s="365"/>
      <c r="B24" s="1674"/>
      <c r="C24" s="314"/>
      <c r="D24" s="218" t="s">
        <v>481</v>
      </c>
      <c r="E24" s="232" t="s">
        <v>483</v>
      </c>
      <c r="F24" s="81"/>
      <c r="G24" s="14"/>
      <c r="H24" s="247" t="s">
        <v>482</v>
      </c>
      <c r="I24" s="246" t="s">
        <v>920</v>
      </c>
      <c r="J24" s="151"/>
      <c r="K24" s="152"/>
      <c r="L24" s="340">
        <v>291400000</v>
      </c>
      <c r="M24" s="268">
        <f>+[1]Sheet1!$K$636</f>
        <v>291400000</v>
      </c>
      <c r="N24" s="422">
        <f t="shared" ref="N24:N25" si="3">M24-L24</f>
        <v>0</v>
      </c>
    </row>
    <row r="25" spans="1:15" ht="45.75" customHeight="1">
      <c r="A25" s="365"/>
      <c r="B25" s="1674"/>
      <c r="C25" s="314"/>
      <c r="D25" s="218" t="s">
        <v>1942</v>
      </c>
      <c r="E25" s="232" t="s">
        <v>483</v>
      </c>
      <c r="F25" s="81"/>
      <c r="G25" s="14"/>
      <c r="H25" s="247" t="s">
        <v>479</v>
      </c>
      <c r="I25" s="246" t="s">
        <v>480</v>
      </c>
      <c r="J25" s="151"/>
      <c r="K25" s="152"/>
      <c r="L25" s="340">
        <v>2671220000</v>
      </c>
      <c r="M25" s="268">
        <f>+[1]Sheet1!$K$637</f>
        <v>2976220000</v>
      </c>
      <c r="N25" s="422">
        <f t="shared" si="3"/>
        <v>305000000</v>
      </c>
    </row>
    <row r="26" spans="1:15" ht="69.75" customHeight="1">
      <c r="A26" s="357">
        <v>3</v>
      </c>
      <c r="B26" s="1674"/>
      <c r="C26" s="314"/>
      <c r="D26" s="1783" t="s">
        <v>485</v>
      </c>
      <c r="E26" s="321"/>
      <c r="F26" s="8" t="s">
        <v>1656</v>
      </c>
      <c r="G26" s="14">
        <v>1</v>
      </c>
      <c r="H26" s="321"/>
      <c r="I26" s="316"/>
      <c r="J26" s="151"/>
      <c r="K26" s="152"/>
      <c r="L26" s="72">
        <f>SUM(L30:L32)</f>
        <v>338950000</v>
      </c>
      <c r="M26" s="260">
        <f>SUM(M30:M32)</f>
        <v>338950000</v>
      </c>
      <c r="N26" s="308">
        <f>M26-L26</f>
        <v>0</v>
      </c>
      <c r="O26" s="1508" t="s">
        <v>2910</v>
      </c>
    </row>
    <row r="27" spans="1:15" ht="56.25" customHeight="1">
      <c r="A27" s="365"/>
      <c r="B27" s="1674"/>
      <c r="C27" s="314"/>
      <c r="D27" s="1784"/>
      <c r="E27" s="321"/>
      <c r="F27" s="8" t="s">
        <v>1657</v>
      </c>
      <c r="G27" s="14" t="s">
        <v>1661</v>
      </c>
      <c r="H27" s="321"/>
      <c r="I27" s="316"/>
      <c r="J27" s="151"/>
      <c r="K27" s="152"/>
      <c r="L27" s="72"/>
      <c r="M27" s="38"/>
      <c r="N27" s="153"/>
    </row>
    <row r="28" spans="1:15" ht="56.25" customHeight="1">
      <c r="A28" s="365"/>
      <c r="B28" s="1674"/>
      <c r="C28" s="314"/>
      <c r="D28" s="1784"/>
      <c r="E28" s="321"/>
      <c r="F28" s="8" t="s">
        <v>1658</v>
      </c>
      <c r="G28" s="14" t="s">
        <v>1660</v>
      </c>
      <c r="H28" s="321"/>
      <c r="I28" s="316"/>
      <c r="J28" s="151"/>
      <c r="K28" s="152"/>
      <c r="L28" s="72"/>
      <c r="M28" s="38"/>
      <c r="N28" s="153"/>
    </row>
    <row r="29" spans="1:15" ht="56.25" customHeight="1">
      <c r="A29" s="372"/>
      <c r="B29" s="1674"/>
      <c r="C29" s="314"/>
      <c r="D29" s="1785"/>
      <c r="E29" s="321"/>
      <c r="F29" s="8" t="s">
        <v>1659</v>
      </c>
      <c r="G29" s="14">
        <v>0.1</v>
      </c>
      <c r="H29" s="321"/>
      <c r="I29" s="316"/>
      <c r="J29" s="151"/>
      <c r="K29" s="152"/>
      <c r="L29" s="72"/>
      <c r="M29" s="38"/>
      <c r="N29" s="153"/>
    </row>
    <row r="30" spans="1:15" ht="42.75" customHeight="1">
      <c r="A30" s="371"/>
      <c r="B30" s="1674"/>
      <c r="C30" s="314"/>
      <c r="D30" s="218" t="s">
        <v>489</v>
      </c>
      <c r="E30" s="321" t="s">
        <v>486</v>
      </c>
      <c r="F30" s="8"/>
      <c r="G30" s="14"/>
      <c r="H30" s="247" t="s">
        <v>1945</v>
      </c>
      <c r="I30" s="7">
        <v>0.8</v>
      </c>
      <c r="J30" s="151"/>
      <c r="K30" s="152"/>
      <c r="L30" s="340">
        <v>101300000</v>
      </c>
      <c r="M30" s="268">
        <f>+[1]Sheet1!$K$640</f>
        <v>101300000</v>
      </c>
      <c r="N30" s="422">
        <f t="shared" ref="N30:N32" si="4">M30-L30</f>
        <v>0</v>
      </c>
    </row>
    <row r="31" spans="1:15" ht="48" customHeight="1">
      <c r="A31" s="365"/>
      <c r="B31" s="1674"/>
      <c r="C31" s="314"/>
      <c r="D31" s="218" t="s">
        <v>1943</v>
      </c>
      <c r="E31" s="321" t="s">
        <v>490</v>
      </c>
      <c r="F31" s="8"/>
      <c r="G31" s="13"/>
      <c r="H31" s="247" t="s">
        <v>491</v>
      </c>
      <c r="I31" s="7">
        <v>0.9</v>
      </c>
      <c r="J31" s="151"/>
      <c r="K31" s="152"/>
      <c r="L31" s="340">
        <v>117250000</v>
      </c>
      <c r="M31" s="268">
        <f>+[1]Sheet1!$K$641</f>
        <v>117250000</v>
      </c>
      <c r="N31" s="422">
        <f t="shared" si="4"/>
        <v>0</v>
      </c>
    </row>
    <row r="32" spans="1:15" ht="43.5" customHeight="1">
      <c r="A32" s="365"/>
      <c r="B32" s="1674"/>
      <c r="C32" s="314"/>
      <c r="D32" s="218" t="s">
        <v>1944</v>
      </c>
      <c r="E32" s="321" t="s">
        <v>486</v>
      </c>
      <c r="F32" s="163"/>
      <c r="G32" s="164"/>
      <c r="H32" s="247" t="s">
        <v>487</v>
      </c>
      <c r="I32" s="316" t="s">
        <v>488</v>
      </c>
      <c r="J32" s="151"/>
      <c r="K32" s="152"/>
      <c r="L32" s="340">
        <v>120400000</v>
      </c>
      <c r="M32" s="268">
        <f>+[1]Sheet1!$K$642</f>
        <v>120400000</v>
      </c>
      <c r="N32" s="422">
        <f t="shared" si="4"/>
        <v>0</v>
      </c>
    </row>
    <row r="33" spans="1:15" ht="15.75" customHeight="1">
      <c r="A33" s="371"/>
      <c r="B33" s="1674"/>
      <c r="C33" s="314"/>
      <c r="D33" s="1671" t="s">
        <v>330</v>
      </c>
      <c r="E33" s="1672"/>
      <c r="F33" s="1672"/>
      <c r="G33" s="1672"/>
      <c r="H33" s="1672"/>
      <c r="I33" s="1672"/>
      <c r="J33" s="1672"/>
      <c r="K33" s="1672"/>
      <c r="L33" s="1672"/>
      <c r="M33" s="1672"/>
      <c r="N33" s="1673"/>
    </row>
    <row r="34" spans="1:15" ht="17.25" customHeight="1">
      <c r="A34" s="371"/>
      <c r="B34" s="1674"/>
      <c r="C34" s="314"/>
      <c r="D34" s="1676" t="s">
        <v>492</v>
      </c>
      <c r="E34" s="1677"/>
      <c r="F34" s="1677"/>
      <c r="G34" s="1677"/>
      <c r="H34" s="1677"/>
      <c r="I34" s="1677"/>
      <c r="J34" s="1677"/>
      <c r="K34" s="1677"/>
      <c r="L34" s="1677"/>
      <c r="M34" s="1677"/>
      <c r="N34" s="1678"/>
    </row>
    <row r="35" spans="1:15" ht="70.5" customHeight="1">
      <c r="A35" s="357">
        <v>4</v>
      </c>
      <c r="B35" s="1674"/>
      <c r="C35" s="314"/>
      <c r="D35" s="1721" t="s">
        <v>493</v>
      </c>
      <c r="E35" s="321"/>
      <c r="F35" s="8" t="s">
        <v>1662</v>
      </c>
      <c r="G35" s="13" t="s">
        <v>496</v>
      </c>
      <c r="H35" s="321"/>
      <c r="I35" s="316"/>
      <c r="J35" s="151"/>
      <c r="K35" s="152"/>
      <c r="L35" s="72">
        <f>SUM(L38:L39)</f>
        <v>2112659000</v>
      </c>
      <c r="M35" s="260">
        <f>SUM(M38:M39)</f>
        <v>2112659000</v>
      </c>
      <c r="N35" s="308">
        <f>M35-L35</f>
        <v>0</v>
      </c>
      <c r="O35" s="1508" t="s">
        <v>2910</v>
      </c>
    </row>
    <row r="36" spans="1:15" ht="69.75" customHeight="1">
      <c r="A36" s="365"/>
      <c r="B36" s="1674"/>
      <c r="C36" s="314"/>
      <c r="D36" s="1722"/>
      <c r="E36" s="321"/>
      <c r="F36" s="8" t="s">
        <v>1663</v>
      </c>
      <c r="G36" s="13" t="s">
        <v>29</v>
      </c>
      <c r="H36" s="321"/>
      <c r="I36" s="316"/>
      <c r="J36" s="151"/>
      <c r="K36" s="152"/>
      <c r="L36" s="315"/>
      <c r="M36" s="38"/>
      <c r="N36" s="153"/>
    </row>
    <row r="37" spans="1:15" ht="51" customHeight="1">
      <c r="A37" s="372"/>
      <c r="B37" s="1674"/>
      <c r="C37" s="314"/>
      <c r="D37" s="1723"/>
      <c r="E37" s="321"/>
      <c r="F37" s="8" t="s">
        <v>1664</v>
      </c>
      <c r="G37" s="13" t="s">
        <v>1665</v>
      </c>
      <c r="H37" s="321"/>
      <c r="I37" s="316"/>
      <c r="J37" s="151"/>
      <c r="K37" s="152"/>
      <c r="L37" s="315"/>
      <c r="M37" s="38"/>
      <c r="N37" s="153"/>
    </row>
    <row r="38" spans="1:15" ht="42.75" customHeight="1">
      <c r="A38" s="365"/>
      <c r="B38" s="1674"/>
      <c r="C38" s="314"/>
      <c r="D38" s="218" t="s">
        <v>1946</v>
      </c>
      <c r="E38" s="316" t="s">
        <v>17</v>
      </c>
      <c r="F38" s="8"/>
      <c r="G38" s="13"/>
      <c r="H38" s="289" t="s">
        <v>494</v>
      </c>
      <c r="I38" s="316" t="s">
        <v>495</v>
      </c>
      <c r="J38" s="151"/>
      <c r="K38" s="152"/>
      <c r="L38" s="340">
        <v>771884000</v>
      </c>
      <c r="M38" s="268">
        <f>+[1]Sheet1!$K$627</f>
        <v>771884000</v>
      </c>
      <c r="N38" s="422">
        <f t="shared" ref="N38:N39" si="5">M38-L38</f>
        <v>0</v>
      </c>
    </row>
    <row r="39" spans="1:15" ht="55.5" customHeight="1">
      <c r="A39" s="365"/>
      <c r="B39" s="1674"/>
      <c r="C39" s="314"/>
      <c r="D39" s="218" t="s">
        <v>1947</v>
      </c>
      <c r="E39" s="316" t="s">
        <v>17</v>
      </c>
      <c r="F39" s="8"/>
      <c r="G39" s="13"/>
      <c r="H39" s="321" t="s">
        <v>497</v>
      </c>
      <c r="I39" s="316" t="s">
        <v>496</v>
      </c>
      <c r="J39" s="151"/>
      <c r="K39" s="152"/>
      <c r="L39" s="340">
        <v>1340775000</v>
      </c>
      <c r="M39" s="268">
        <f>+[1]Sheet1!$K$628</f>
        <v>1340775000</v>
      </c>
      <c r="N39" s="422">
        <f t="shared" si="5"/>
        <v>0</v>
      </c>
    </row>
    <row r="40" spans="1:15" s="22" customFormat="1">
      <c r="A40" s="353"/>
      <c r="B40" s="47" t="s">
        <v>143</v>
      </c>
      <c r="C40" s="354"/>
      <c r="D40" s="342"/>
      <c r="E40" s="1724" t="s">
        <v>143</v>
      </c>
      <c r="F40" s="1725"/>
      <c r="G40" s="1725"/>
      <c r="H40" s="1725"/>
      <c r="I40" s="1726"/>
      <c r="J40" s="50"/>
      <c r="K40" s="50"/>
      <c r="L40" s="50">
        <f>L35+L26+L22+L18+L13+L10</f>
        <v>7668783014</v>
      </c>
      <c r="M40" s="50">
        <f>M35+M26+M22+M18+M13+M10</f>
        <v>8013783014</v>
      </c>
      <c r="N40" s="308">
        <f>M40-L40</f>
        <v>345000000</v>
      </c>
    </row>
    <row r="41" spans="1:15">
      <c r="A41" s="51"/>
    </row>
    <row r="43" spans="1:15">
      <c r="L43" s="1770"/>
      <c r="M43" s="1771"/>
      <c r="N43" s="1771"/>
    </row>
    <row r="44" spans="1:15" ht="15" customHeight="1">
      <c r="L44" s="1772"/>
      <c r="M44" s="1773"/>
      <c r="N44" s="1773"/>
    </row>
    <row r="45" spans="1:15">
      <c r="L45" s="1773"/>
      <c r="M45" s="1773"/>
      <c r="N45" s="1773"/>
    </row>
    <row r="46" spans="1:15">
      <c r="L46" s="6"/>
      <c r="M46" s="1651">
        <f>+M40-[1]Sheet1!$K$617</f>
        <v>0</v>
      </c>
      <c r="N46"/>
    </row>
    <row r="47" spans="1:15">
      <c r="L47" s="6"/>
      <c r="M47" s="6"/>
      <c r="N47"/>
    </row>
    <row r="48" spans="1:15">
      <c r="L48" s="6"/>
      <c r="M48" s="6"/>
      <c r="N48"/>
    </row>
    <row r="49" spans="12:14">
      <c r="L49" s="6"/>
      <c r="M49" s="6"/>
      <c r="N49"/>
    </row>
    <row r="50" spans="12:14">
      <c r="L50" s="1774"/>
      <c r="M50" s="1774"/>
      <c r="N50" s="1774"/>
    </row>
    <row r="51" spans="12:14">
      <c r="L51" s="1775"/>
      <c r="M51" s="1776"/>
      <c r="N51" s="1776"/>
    </row>
  </sheetData>
  <mergeCells count="31">
    <mergeCell ref="E40:I40"/>
    <mergeCell ref="L43:N43"/>
    <mergeCell ref="L44:N45"/>
    <mergeCell ref="L50:N50"/>
    <mergeCell ref="L51:N51"/>
    <mergeCell ref="A1:N1"/>
    <mergeCell ref="D22:D23"/>
    <mergeCell ref="D26:D29"/>
    <mergeCell ref="D33:N33"/>
    <mergeCell ref="D9:I9"/>
    <mergeCell ref="B10:B12"/>
    <mergeCell ref="B13:B16"/>
    <mergeCell ref="D16:I16"/>
    <mergeCell ref="D17:N17"/>
    <mergeCell ref="B18:B39"/>
    <mergeCell ref="D34:N34"/>
    <mergeCell ref="D35:D37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" right="0.70866141732283472" top="0.74803149606299213" bottom="0.74803149606299213" header="0.31496062992125984" footer="0.31496062992125984"/>
  <pageSetup paperSize="9" scale="72" firstPageNumber="106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8"/>
  <sheetViews>
    <sheetView topLeftCell="D31" zoomScale="80" zoomScaleNormal="80" zoomScalePageLayoutView="80" workbookViewId="0">
      <selection activeCell="F36" sqref="F36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2.42578125" style="15" customWidth="1"/>
    <col min="5" max="5" width="13.85546875" style="15" customWidth="1"/>
    <col min="6" max="6" width="16.85546875" style="15" customWidth="1"/>
    <col min="7" max="7" width="9.28515625" style="15" customWidth="1"/>
    <col min="8" max="8" width="18.7109375" style="15" customWidth="1"/>
    <col min="9" max="9" width="8" style="52" customWidth="1"/>
    <col min="10" max="10" width="16" style="52" customWidth="1"/>
    <col min="11" max="11" width="10.42578125" style="52" customWidth="1"/>
    <col min="12" max="12" width="20.5703125" style="52" customWidth="1"/>
    <col min="13" max="13" width="17.7109375" style="52" customWidth="1"/>
    <col min="14" max="14" width="17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2007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22"/>
      <c r="N9" s="4"/>
    </row>
    <row r="10" spans="1:15" ht="81.75" customHeight="1">
      <c r="A10" s="355">
        <v>1</v>
      </c>
      <c r="B10" s="1661" t="s">
        <v>4</v>
      </c>
      <c r="C10" s="314" t="s">
        <v>5</v>
      </c>
      <c r="D10" s="5" t="s">
        <v>6</v>
      </c>
      <c r="E10" s="314"/>
      <c r="F10" s="8" t="s">
        <v>1290</v>
      </c>
      <c r="G10" s="14">
        <v>0.9</v>
      </c>
      <c r="H10" s="23"/>
      <c r="I10" s="24"/>
      <c r="J10" s="151"/>
      <c r="K10" s="152"/>
      <c r="L10" s="72">
        <f>SUM(L11:L12)</f>
        <v>318385000</v>
      </c>
      <c r="M10" s="260">
        <f>SUM(M11:M12)</f>
        <v>399753000</v>
      </c>
      <c r="N10" s="308">
        <f>M10-L10</f>
        <v>81368000</v>
      </c>
      <c r="O10" s="1508" t="s">
        <v>2910</v>
      </c>
    </row>
    <row r="11" spans="1:15" ht="42.75" customHeight="1">
      <c r="A11" s="346"/>
      <c r="B11" s="1662"/>
      <c r="C11" s="314"/>
      <c r="D11" s="218" t="s">
        <v>1691</v>
      </c>
      <c r="E11" s="321" t="s">
        <v>309</v>
      </c>
      <c r="F11" s="8"/>
      <c r="G11" s="14"/>
      <c r="H11" s="247" t="s">
        <v>1948</v>
      </c>
      <c r="I11" s="227" t="s">
        <v>15</v>
      </c>
      <c r="J11" s="151"/>
      <c r="K11" s="152"/>
      <c r="L11" s="340">
        <v>235000000</v>
      </c>
      <c r="M11" s="268">
        <f>+[1]Sheet1!$K$654</f>
        <v>216500000</v>
      </c>
      <c r="N11" s="422">
        <f t="shared" ref="N11:N12" si="0">M11-L11</f>
        <v>-18500000</v>
      </c>
    </row>
    <row r="12" spans="1:15" ht="48" customHeight="1">
      <c r="A12" s="346"/>
      <c r="B12" s="1662"/>
      <c r="C12" s="314"/>
      <c r="D12" s="218" t="s">
        <v>8</v>
      </c>
      <c r="E12" s="321" t="s">
        <v>309</v>
      </c>
      <c r="F12" s="8"/>
      <c r="G12" s="14"/>
      <c r="H12" s="247" t="s">
        <v>311</v>
      </c>
      <c r="I12" s="227" t="s">
        <v>308</v>
      </c>
      <c r="J12" s="151"/>
      <c r="K12" s="152"/>
      <c r="L12" s="340">
        <v>83385000</v>
      </c>
      <c r="M12" s="268">
        <f>+[1]Sheet1!$K$655</f>
        <v>183253000</v>
      </c>
      <c r="N12" s="422">
        <f t="shared" si="0"/>
        <v>99868000</v>
      </c>
    </row>
    <row r="13" spans="1:15" ht="57" customHeight="1">
      <c r="A13" s="355">
        <v>2</v>
      </c>
      <c r="B13" s="1661" t="s">
        <v>32</v>
      </c>
      <c r="C13" s="314" t="s">
        <v>33</v>
      </c>
      <c r="D13" s="149" t="s">
        <v>34</v>
      </c>
      <c r="E13" s="314"/>
      <c r="F13" s="8" t="s">
        <v>1240</v>
      </c>
      <c r="G13" s="14">
        <v>0.95</v>
      </c>
      <c r="H13" s="314"/>
      <c r="I13" s="24"/>
      <c r="J13" s="151"/>
      <c r="K13" s="152"/>
      <c r="L13" s="72">
        <f>SUM(L14:L15)</f>
        <v>1078038885</v>
      </c>
      <c r="M13" s="260">
        <f>SUM(M14:M15)</f>
        <v>1144546635</v>
      </c>
      <c r="N13" s="308">
        <f>M13-L13</f>
        <v>66507750</v>
      </c>
      <c r="O13" s="1508" t="s">
        <v>2910</v>
      </c>
    </row>
    <row r="14" spans="1:15" ht="76.5" customHeight="1">
      <c r="A14" s="349"/>
      <c r="B14" s="1662"/>
      <c r="C14" s="314"/>
      <c r="D14" s="218" t="s">
        <v>44</v>
      </c>
      <c r="E14" s="321" t="s">
        <v>314</v>
      </c>
      <c r="F14" s="314"/>
      <c r="G14" s="314"/>
      <c r="H14" s="247" t="s">
        <v>54</v>
      </c>
      <c r="I14" s="246" t="s">
        <v>162</v>
      </c>
      <c r="J14" s="151"/>
      <c r="K14" s="152"/>
      <c r="L14" s="340">
        <v>170000000</v>
      </c>
      <c r="M14" s="268">
        <f>+[1]Sheet1!$K$650</f>
        <v>195687000</v>
      </c>
      <c r="N14" s="422">
        <f t="shared" ref="N14:N15" si="1">M14-L14</f>
        <v>25687000</v>
      </c>
    </row>
    <row r="15" spans="1:15" ht="66.75" customHeight="1">
      <c r="A15" s="381"/>
      <c r="B15" s="1662"/>
      <c r="C15" s="314"/>
      <c r="D15" s="218" t="s">
        <v>235</v>
      </c>
      <c r="E15" s="321" t="s">
        <v>309</v>
      </c>
      <c r="F15" s="321"/>
      <c r="G15" s="314"/>
      <c r="H15" s="247" t="s">
        <v>238</v>
      </c>
      <c r="I15" s="246" t="s">
        <v>19</v>
      </c>
      <c r="J15" s="151"/>
      <c r="K15" s="152"/>
      <c r="L15" s="340">
        <v>908038885</v>
      </c>
      <c r="M15" s="268">
        <f>+[1]Sheet1!$K$651</f>
        <v>948859635</v>
      </c>
      <c r="N15" s="422">
        <f t="shared" si="1"/>
        <v>40820750</v>
      </c>
    </row>
    <row r="16" spans="1:15">
      <c r="A16" s="345"/>
      <c r="B16" s="1663"/>
      <c r="C16" s="314"/>
      <c r="D16" s="1671" t="s">
        <v>157</v>
      </c>
      <c r="E16" s="1672"/>
      <c r="F16" s="1672"/>
      <c r="G16" s="1672"/>
      <c r="H16" s="1672"/>
      <c r="I16" s="1673"/>
      <c r="J16" s="1"/>
      <c r="K16" s="2"/>
      <c r="L16" s="3"/>
      <c r="M16" s="322"/>
      <c r="N16" s="4"/>
    </row>
    <row r="17" spans="1:15">
      <c r="A17" s="345"/>
      <c r="B17" s="314"/>
      <c r="C17" s="314"/>
      <c r="D17" s="1676" t="s">
        <v>315</v>
      </c>
      <c r="E17" s="1677"/>
      <c r="F17" s="1677"/>
      <c r="G17" s="1677"/>
      <c r="H17" s="1677"/>
      <c r="I17" s="1677"/>
      <c r="J17" s="1677"/>
      <c r="K17" s="1677"/>
      <c r="L17" s="1677"/>
      <c r="M17" s="1677"/>
      <c r="N17" s="1678"/>
    </row>
    <row r="18" spans="1:15" ht="140.25" customHeight="1">
      <c r="A18" s="355">
        <v>1</v>
      </c>
      <c r="B18" s="387" t="s">
        <v>58</v>
      </c>
      <c r="C18" s="314" t="s">
        <v>59</v>
      </c>
      <c r="D18" s="5" t="s">
        <v>316</v>
      </c>
      <c r="E18" s="121"/>
      <c r="F18" s="8" t="s">
        <v>1399</v>
      </c>
      <c r="G18" s="13" t="s">
        <v>289</v>
      </c>
      <c r="H18" s="141"/>
      <c r="I18" s="165"/>
      <c r="J18" s="143"/>
      <c r="K18" s="144"/>
      <c r="L18" s="72">
        <f>SUM(L19:L19)</f>
        <v>647370625</v>
      </c>
      <c r="M18" s="264">
        <f>SUM(M19)</f>
        <v>612350625</v>
      </c>
      <c r="N18" s="308">
        <f>M18-L18</f>
        <v>-35020000</v>
      </c>
      <c r="O18" s="1508" t="s">
        <v>2910</v>
      </c>
    </row>
    <row r="19" spans="1:15" ht="83.25" customHeight="1">
      <c r="A19" s="355"/>
      <c r="B19" s="388"/>
      <c r="C19" s="314"/>
      <c r="D19" s="321" t="s">
        <v>317</v>
      </c>
      <c r="E19" s="247" t="s">
        <v>1949</v>
      </c>
      <c r="F19" s="8"/>
      <c r="G19" s="13"/>
      <c r="H19" s="247" t="s">
        <v>1950</v>
      </c>
      <c r="I19" s="246" t="s">
        <v>1951</v>
      </c>
      <c r="J19" s="143"/>
      <c r="K19" s="144"/>
      <c r="L19" s="373">
        <v>647370625</v>
      </c>
      <c r="M19" s="268">
        <f>+[1]Sheet1!$K$662</f>
        <v>612350625</v>
      </c>
      <c r="N19" s="422">
        <f t="shared" ref="N19" si="2">M19-L19</f>
        <v>-35020000</v>
      </c>
    </row>
    <row r="20" spans="1:15" ht="60" customHeight="1">
      <c r="A20" s="355">
        <v>2</v>
      </c>
      <c r="B20" s="388"/>
      <c r="C20" s="314"/>
      <c r="D20" s="5" t="s">
        <v>319</v>
      </c>
      <c r="E20" s="145"/>
      <c r="F20" s="8" t="s">
        <v>1400</v>
      </c>
      <c r="G20" s="13">
        <v>55</v>
      </c>
      <c r="H20" s="90"/>
      <c r="I20" s="166"/>
      <c r="J20" s="151"/>
      <c r="K20" s="152"/>
      <c r="L20" s="72">
        <f>SUM(L21:L21)</f>
        <v>148035000</v>
      </c>
      <c r="M20" s="260">
        <f>SUM(M21)</f>
        <v>152335000</v>
      </c>
      <c r="N20" s="308">
        <f>M20-L20</f>
        <v>4300000</v>
      </c>
      <c r="O20" s="1508" t="s">
        <v>2910</v>
      </c>
    </row>
    <row r="21" spans="1:15" ht="105.75" customHeight="1">
      <c r="A21" s="365"/>
      <c r="B21" s="388"/>
      <c r="C21" s="314"/>
      <c r="D21" s="237" t="s">
        <v>1952</v>
      </c>
      <c r="E21" s="321" t="s">
        <v>309</v>
      </c>
      <c r="F21" s="81"/>
      <c r="G21" s="14"/>
      <c r="H21" s="247" t="s">
        <v>1953</v>
      </c>
      <c r="I21" s="247" t="s">
        <v>321</v>
      </c>
      <c r="J21" s="151"/>
      <c r="K21" s="152"/>
      <c r="L21" s="373">
        <v>148035000</v>
      </c>
      <c r="M21" s="268">
        <f>+[1]Sheet1!$K$665</f>
        <v>152335000</v>
      </c>
      <c r="N21" s="422">
        <f t="shared" ref="N21" si="3">M21-L21</f>
        <v>4300000</v>
      </c>
    </row>
    <row r="22" spans="1:15" ht="69.75" customHeight="1">
      <c r="A22" s="355">
        <v>3</v>
      </c>
      <c r="B22" s="388"/>
      <c r="C22" s="314"/>
      <c r="D22" s="5" t="s">
        <v>323</v>
      </c>
      <c r="E22" s="321"/>
      <c r="F22" s="8" t="s">
        <v>1401</v>
      </c>
      <c r="G22" s="13">
        <v>15</v>
      </c>
      <c r="H22" s="321"/>
      <c r="I22" s="316"/>
      <c r="J22" s="151"/>
      <c r="K22" s="152"/>
      <c r="L22" s="72">
        <f>SUM(L23:L23)</f>
        <v>642587750</v>
      </c>
      <c r="M22" s="260">
        <f>SUM(M23)</f>
        <v>901354000</v>
      </c>
      <c r="N22" s="308">
        <f>M22-L22</f>
        <v>258766250</v>
      </c>
      <c r="O22" s="1508" t="s">
        <v>2910</v>
      </c>
    </row>
    <row r="23" spans="1:15" ht="63" customHeight="1">
      <c r="A23" s="365"/>
      <c r="B23" s="388"/>
      <c r="C23" s="314"/>
      <c r="D23" s="247" t="s">
        <v>324</v>
      </c>
      <c r="E23" s="321" t="s">
        <v>309</v>
      </c>
      <c r="F23" s="8"/>
      <c r="G23" s="13"/>
      <c r="H23" s="247" t="s">
        <v>1954</v>
      </c>
      <c r="I23" s="246" t="s">
        <v>1955</v>
      </c>
      <c r="J23" s="151"/>
      <c r="K23" s="152"/>
      <c r="L23" s="373">
        <v>642587750</v>
      </c>
      <c r="M23" s="268">
        <f>+[1]Sheet1!$K$669</f>
        <v>901354000</v>
      </c>
      <c r="N23" s="422">
        <f t="shared" ref="N23" si="4">M23-L23</f>
        <v>258766250</v>
      </c>
    </row>
    <row r="24" spans="1:15" ht="69.75" customHeight="1">
      <c r="A24" s="355">
        <v>4</v>
      </c>
      <c r="B24" s="388"/>
      <c r="C24" s="314"/>
      <c r="D24" s="5" t="s">
        <v>327</v>
      </c>
      <c r="E24" s="321"/>
      <c r="F24" s="8" t="s">
        <v>1402</v>
      </c>
      <c r="G24" s="13">
        <v>5</v>
      </c>
      <c r="H24" s="321"/>
      <c r="I24" s="316"/>
      <c r="J24" s="151"/>
      <c r="K24" s="152"/>
      <c r="L24" s="72">
        <f>SUM(L25:L25)</f>
        <v>304250000</v>
      </c>
      <c r="M24" s="260">
        <f>SUM(M25)</f>
        <v>292950000</v>
      </c>
      <c r="N24" s="308">
        <f>M24-L24</f>
        <v>-11300000</v>
      </c>
      <c r="O24" s="1508" t="s">
        <v>2910</v>
      </c>
    </row>
    <row r="25" spans="1:15" ht="98.25" customHeight="1">
      <c r="A25" s="365"/>
      <c r="B25" s="388"/>
      <c r="C25" s="314"/>
      <c r="D25" s="321" t="s">
        <v>328</v>
      </c>
      <c r="E25" s="321" t="s">
        <v>329</v>
      </c>
      <c r="F25" s="163"/>
      <c r="G25" s="164"/>
      <c r="H25" s="247" t="s">
        <v>1956</v>
      </c>
      <c r="I25" s="246" t="s">
        <v>1957</v>
      </c>
      <c r="J25" s="151"/>
      <c r="K25" s="152"/>
      <c r="L25" s="340">
        <v>304250000</v>
      </c>
      <c r="M25" s="268">
        <f>+[1]Sheet1!$K$672</f>
        <v>292950000</v>
      </c>
      <c r="N25" s="422">
        <f t="shared" ref="N25" si="5">M25-L25</f>
        <v>-11300000</v>
      </c>
    </row>
    <row r="26" spans="1:15" ht="15.75" customHeight="1">
      <c r="A26" s="371"/>
      <c r="B26" s="388"/>
      <c r="C26" s="314"/>
      <c r="D26" s="389" t="s">
        <v>330</v>
      </c>
      <c r="E26" s="390"/>
      <c r="F26" s="390"/>
      <c r="G26" s="390"/>
      <c r="H26" s="390"/>
      <c r="I26" s="390"/>
      <c r="J26" s="390"/>
      <c r="K26" s="390"/>
      <c r="L26" s="390"/>
      <c r="M26" s="390"/>
      <c r="N26" s="391"/>
    </row>
    <row r="27" spans="1:15" ht="17.25" customHeight="1">
      <c r="A27" s="371"/>
      <c r="B27" s="388"/>
      <c r="C27" s="314"/>
      <c r="D27" s="119" t="s">
        <v>331</v>
      </c>
      <c r="E27" s="392"/>
      <c r="F27" s="392"/>
      <c r="G27" s="392"/>
      <c r="H27" s="392"/>
      <c r="I27" s="392"/>
      <c r="J27" s="392"/>
      <c r="K27" s="392"/>
      <c r="L27" s="392"/>
      <c r="M27" s="392"/>
      <c r="N27" s="393"/>
    </row>
    <row r="28" spans="1:15" ht="62.25" customHeight="1">
      <c r="A28" s="357">
        <v>5</v>
      </c>
      <c r="B28" s="388"/>
      <c r="C28" s="314"/>
      <c r="D28" s="263" t="s">
        <v>1958</v>
      </c>
      <c r="E28" s="321"/>
      <c r="F28" s="8" t="s">
        <v>1403</v>
      </c>
      <c r="G28" s="56" t="s">
        <v>1405</v>
      </c>
      <c r="H28" s="321"/>
      <c r="I28" s="316"/>
      <c r="J28" s="151"/>
      <c r="K28" s="152"/>
      <c r="L28" s="72">
        <f>SUM(L30:L31)</f>
        <v>1105163760</v>
      </c>
      <c r="M28" s="260">
        <f>SUM(M30:M31)</f>
        <v>1806213760</v>
      </c>
      <c r="N28" s="308">
        <f>M28-L28</f>
        <v>701050000</v>
      </c>
      <c r="O28" s="1508" t="s">
        <v>2910</v>
      </c>
    </row>
    <row r="29" spans="1:15" ht="61.5" customHeight="1">
      <c r="A29" s="372"/>
      <c r="B29" s="388"/>
      <c r="C29" s="314"/>
      <c r="D29" s="375"/>
      <c r="E29" s="321"/>
      <c r="F29" s="8" t="s">
        <v>1404</v>
      </c>
      <c r="G29" s="56" t="s">
        <v>1406</v>
      </c>
      <c r="H29" s="321"/>
      <c r="I29" s="316"/>
      <c r="J29" s="151"/>
      <c r="K29" s="152"/>
      <c r="L29" s="315"/>
      <c r="M29" s="38"/>
      <c r="N29" s="153"/>
    </row>
    <row r="30" spans="1:15" ht="54.75" customHeight="1">
      <c r="A30" s="365"/>
      <c r="B30" s="388"/>
      <c r="C30" s="314"/>
      <c r="D30" s="247" t="s">
        <v>2911</v>
      </c>
      <c r="E30" s="80" t="s">
        <v>1962</v>
      </c>
      <c r="F30" s="8"/>
      <c r="G30" s="13"/>
      <c r="H30" s="247" t="s">
        <v>1959</v>
      </c>
      <c r="I30" s="246" t="s">
        <v>1960</v>
      </c>
      <c r="J30" s="151"/>
      <c r="K30" s="152"/>
      <c r="L30" s="340">
        <v>885588760</v>
      </c>
      <c r="M30" s="268">
        <f>+[1]Sheet1!$K$658</f>
        <v>1473438760</v>
      </c>
      <c r="N30" s="422">
        <f t="shared" ref="N30:N31" si="6">M30-L30</f>
        <v>587850000</v>
      </c>
    </row>
    <row r="31" spans="1:15" ht="47.25" customHeight="1">
      <c r="A31" s="365"/>
      <c r="B31" s="388"/>
      <c r="C31" s="314"/>
      <c r="D31" s="247" t="s">
        <v>2912</v>
      </c>
      <c r="E31" s="147" t="s">
        <v>312</v>
      </c>
      <c r="F31" s="8"/>
      <c r="G31" s="13"/>
      <c r="H31" s="247" t="s">
        <v>1961</v>
      </c>
      <c r="I31" s="246" t="s">
        <v>325</v>
      </c>
      <c r="J31" s="151"/>
      <c r="K31" s="152"/>
      <c r="L31" s="340">
        <v>219575000</v>
      </c>
      <c r="M31" s="268">
        <f>+[1]Sheet1!$K$659</f>
        <v>332775000</v>
      </c>
      <c r="N31" s="422">
        <f t="shared" si="6"/>
        <v>113200000</v>
      </c>
    </row>
    <row r="32" spans="1:15" ht="57.75" customHeight="1">
      <c r="A32" s="355">
        <v>6</v>
      </c>
      <c r="B32" s="388"/>
      <c r="C32" s="314"/>
      <c r="D32" s="65" t="s">
        <v>333</v>
      </c>
      <c r="E32" s="321"/>
      <c r="F32" s="65" t="s">
        <v>1407</v>
      </c>
      <c r="G32" s="175" t="s">
        <v>1408</v>
      </c>
      <c r="H32" s="321"/>
      <c r="I32" s="316"/>
      <c r="J32" s="151"/>
      <c r="K32" s="152"/>
      <c r="L32" s="85">
        <f>SUM(L33:L34)</f>
        <v>13961247780</v>
      </c>
      <c r="M32" s="260">
        <f>SUM(M33:M34)</f>
        <v>13734204780</v>
      </c>
      <c r="N32" s="308">
        <f>M32-L32</f>
        <v>-227043000</v>
      </c>
      <c r="O32" s="1508" t="s">
        <v>2910</v>
      </c>
    </row>
    <row r="33" spans="1:15" ht="57" customHeight="1">
      <c r="A33" s="365"/>
      <c r="B33" s="388"/>
      <c r="C33" s="314"/>
      <c r="D33" s="247" t="s">
        <v>336</v>
      </c>
      <c r="E33" s="79" t="s">
        <v>337</v>
      </c>
      <c r="F33" s="65"/>
      <c r="G33" s="176"/>
      <c r="H33" s="247" t="s">
        <v>1963</v>
      </c>
      <c r="I33" s="245" t="s">
        <v>259</v>
      </c>
      <c r="J33" s="151"/>
      <c r="K33" s="152"/>
      <c r="L33" s="340">
        <v>169027780</v>
      </c>
      <c r="M33" s="268">
        <f>+[1]Sheet1!$K$676</f>
        <v>169967780</v>
      </c>
      <c r="N33" s="422">
        <f t="shared" ref="N33:N34" si="7">M33-L33</f>
        <v>940000</v>
      </c>
    </row>
    <row r="34" spans="1:15" ht="51" customHeight="1">
      <c r="A34" s="372"/>
      <c r="B34" s="388"/>
      <c r="C34" s="314"/>
      <c r="D34" s="247" t="s">
        <v>334</v>
      </c>
      <c r="E34" s="247" t="s">
        <v>1964</v>
      </c>
      <c r="F34" s="65"/>
      <c r="G34" s="176"/>
      <c r="H34" s="147" t="s">
        <v>335</v>
      </c>
      <c r="I34" s="245" t="s">
        <v>308</v>
      </c>
      <c r="J34" s="151"/>
      <c r="K34" s="152"/>
      <c r="L34" s="340">
        <v>13792220000</v>
      </c>
      <c r="M34" s="268">
        <f>+[1]Sheet1!$K$675</f>
        <v>13564237000</v>
      </c>
      <c r="N34" s="422">
        <f t="shared" si="7"/>
        <v>-227983000</v>
      </c>
    </row>
    <row r="35" spans="1:15" ht="100.5" customHeight="1">
      <c r="A35" s="355">
        <v>7</v>
      </c>
      <c r="B35" s="388"/>
      <c r="C35" s="314"/>
      <c r="D35" s="149" t="s">
        <v>338</v>
      </c>
      <c r="E35" s="321"/>
      <c r="F35" s="65" t="s">
        <v>1409</v>
      </c>
      <c r="G35" s="38" t="s">
        <v>1410</v>
      </c>
      <c r="H35" s="321"/>
      <c r="I35" s="316"/>
      <c r="J35" s="151"/>
      <c r="K35" s="152"/>
      <c r="L35" s="177">
        <f>SUM(L36:L36)</f>
        <v>213484000</v>
      </c>
      <c r="M35" s="260">
        <f>SUM(M36)</f>
        <v>265355000</v>
      </c>
      <c r="N35" s="308">
        <f>M35-L35</f>
        <v>51871000</v>
      </c>
    </row>
    <row r="36" spans="1:15" ht="93.75" customHeight="1">
      <c r="A36" s="365"/>
      <c r="B36" s="376"/>
      <c r="C36" s="314"/>
      <c r="D36" s="247" t="s">
        <v>2913</v>
      </c>
      <c r="E36" s="79" t="s">
        <v>31</v>
      </c>
      <c r="F36" s="8"/>
      <c r="G36" s="13"/>
      <c r="H36" s="247" t="s">
        <v>1965</v>
      </c>
      <c r="I36" s="246" t="s">
        <v>1553</v>
      </c>
      <c r="J36" s="151"/>
      <c r="K36" s="152"/>
      <c r="L36" s="373">
        <v>213484000</v>
      </c>
      <c r="M36" s="268">
        <f>+[1]Sheet1!$K$680</f>
        <v>265355000</v>
      </c>
      <c r="N36" s="422">
        <f t="shared" ref="N36" si="8">M36-L36</f>
        <v>51871000</v>
      </c>
    </row>
    <row r="37" spans="1:15" s="22" customFormat="1" ht="18" customHeight="1">
      <c r="A37" s="353"/>
      <c r="B37" s="47" t="s">
        <v>143</v>
      </c>
      <c r="C37" s="354"/>
      <c r="D37" s="342"/>
      <c r="E37" s="1724" t="s">
        <v>143</v>
      </c>
      <c r="F37" s="1725"/>
      <c r="G37" s="1725"/>
      <c r="H37" s="1725"/>
      <c r="I37" s="1726"/>
      <c r="J37" s="50"/>
      <c r="K37" s="50"/>
      <c r="L37" s="50">
        <f>L35+L32+L28+L24+L22+L20+L18+L13+L10</f>
        <v>18418562800</v>
      </c>
      <c r="M37" s="50">
        <f>M35+M32+M28+M24+M22+M20+M18+M13+M10</f>
        <v>19309062800</v>
      </c>
      <c r="N37" s="308">
        <f>M37-L37</f>
        <v>890500000</v>
      </c>
      <c r="O37" s="93"/>
    </row>
    <row r="38" spans="1:15">
      <c r="A38" s="51"/>
    </row>
    <row r="40" spans="1:15">
      <c r="L40" s="1770"/>
      <c r="M40" s="1771"/>
      <c r="N40" s="1771"/>
    </row>
    <row r="41" spans="1:15" ht="15" customHeight="1">
      <c r="L41" s="1777"/>
      <c r="M41" s="1778"/>
      <c r="N41" s="1778"/>
    </row>
    <row r="42" spans="1:15">
      <c r="L42" s="1778"/>
      <c r="M42" s="1778"/>
      <c r="N42" s="1778"/>
    </row>
    <row r="43" spans="1:15">
      <c r="L43" s="6"/>
      <c r="M43" s="1651">
        <f>+M37-[1]Sheet1!$K$647</f>
        <v>0</v>
      </c>
      <c r="N43"/>
    </row>
    <row r="44" spans="1:15">
      <c r="L44" s="6"/>
      <c r="M44" s="6"/>
      <c r="N44"/>
    </row>
    <row r="45" spans="1:15">
      <c r="L45" s="6"/>
      <c r="M45" s="6"/>
      <c r="N45"/>
    </row>
    <row r="46" spans="1:15">
      <c r="L46" s="6"/>
      <c r="M46" s="6"/>
      <c r="N46"/>
    </row>
    <row r="47" spans="1:15">
      <c r="L47" s="1774"/>
      <c r="M47" s="1774"/>
      <c r="N47" s="1774"/>
    </row>
    <row r="48" spans="1:15">
      <c r="L48" s="1775"/>
      <c r="M48" s="1776"/>
      <c r="N48" s="1776"/>
    </row>
  </sheetData>
  <mergeCells count="25">
    <mergeCell ref="E37:I37"/>
    <mergeCell ref="L40:N40"/>
    <mergeCell ref="L41:N42"/>
    <mergeCell ref="L47:N47"/>
    <mergeCell ref="L48:N48"/>
    <mergeCell ref="D17:N17"/>
    <mergeCell ref="A2:O2"/>
    <mergeCell ref="A3:O3"/>
    <mergeCell ref="A5:A7"/>
    <mergeCell ref="B5:B7"/>
    <mergeCell ref="C5:C7"/>
    <mergeCell ref="D5:D7"/>
    <mergeCell ref="A1:O1"/>
    <mergeCell ref="D9:I9"/>
    <mergeCell ref="B10:B12"/>
    <mergeCell ref="B13:B16"/>
    <mergeCell ref="D16:I16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56000000000000005" right="0.59" top="0.74803149606299213" bottom="0.74803149606299213" header="0.31496062992125984" footer="0.31496062992125984"/>
  <pageSetup paperSize="9" scale="72" firstPageNumber="109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2"/>
  <sheetViews>
    <sheetView showWhiteSpace="0" topLeftCell="A25" zoomScale="90" zoomScaleNormal="90" zoomScalePageLayoutView="89" workbookViewId="0">
      <selection activeCell="D35" sqref="D35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2.42578125" style="15" customWidth="1"/>
    <col min="5" max="5" width="9.5703125" style="15" customWidth="1"/>
    <col min="6" max="6" width="15.7109375" style="15" customWidth="1"/>
    <col min="7" max="7" width="10.28515625" style="15" customWidth="1"/>
    <col min="8" max="8" width="17.140625" style="15" customWidth="1"/>
    <col min="9" max="9" width="7.7109375" style="52" customWidth="1"/>
    <col min="10" max="10" width="15.42578125" style="52" customWidth="1"/>
    <col min="11" max="11" width="10.42578125" style="52" customWidth="1"/>
    <col min="12" max="12" width="19.7109375" style="52" customWidth="1"/>
    <col min="13" max="13" width="16.28515625" style="52" customWidth="1"/>
    <col min="14" max="14" width="18.4257812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2008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22"/>
      <c r="N9" s="4"/>
    </row>
    <row r="10" spans="1:15" ht="78.75" customHeight="1">
      <c r="A10" s="355">
        <v>1</v>
      </c>
      <c r="B10" s="1661" t="s">
        <v>4</v>
      </c>
      <c r="C10" s="314" t="s">
        <v>5</v>
      </c>
      <c r="D10" s="5" t="s">
        <v>6</v>
      </c>
      <c r="E10" s="314"/>
      <c r="F10" s="8" t="s">
        <v>1290</v>
      </c>
      <c r="G10" s="14">
        <v>0.9</v>
      </c>
      <c r="H10" s="23"/>
      <c r="I10" s="24"/>
      <c r="J10" s="151"/>
      <c r="K10" s="152"/>
      <c r="L10" s="72">
        <f>SUM(L11:L11)</f>
        <v>52650000</v>
      </c>
      <c r="M10" s="72">
        <f>SUM(M11:M11)</f>
        <v>52650000</v>
      </c>
      <c r="N10" s="308">
        <f>M10-L10</f>
        <v>0</v>
      </c>
      <c r="O10" s="1508" t="s">
        <v>2910</v>
      </c>
    </row>
    <row r="11" spans="1:15" ht="48.75" customHeight="1">
      <c r="A11" s="346"/>
      <c r="B11" s="1662"/>
      <c r="C11" s="314"/>
      <c r="D11" s="237" t="s">
        <v>8</v>
      </c>
      <c r="E11" s="321" t="s">
        <v>12</v>
      </c>
      <c r="F11" s="8"/>
      <c r="G11" s="14"/>
      <c r="H11" s="321" t="s">
        <v>340</v>
      </c>
      <c r="I11" s="316" t="s">
        <v>477</v>
      </c>
      <c r="J11" s="151"/>
      <c r="K11" s="152"/>
      <c r="L11" s="373">
        <v>52650000</v>
      </c>
      <c r="M11" s="340">
        <f>+[1]Sheet1!$K$692</f>
        <v>52650000</v>
      </c>
      <c r="N11" s="422">
        <f t="shared" ref="N11" si="0">M11-L11</f>
        <v>0</v>
      </c>
    </row>
    <row r="12" spans="1:15" ht="57" customHeight="1">
      <c r="A12" s="355">
        <v>2</v>
      </c>
      <c r="B12" s="1661" t="s">
        <v>32</v>
      </c>
      <c r="C12" s="314" t="s">
        <v>33</v>
      </c>
      <c r="D12" s="149" t="s">
        <v>34</v>
      </c>
      <c r="E12" s="314"/>
      <c r="F12" s="8" t="s">
        <v>1386</v>
      </c>
      <c r="G12" s="14">
        <v>1</v>
      </c>
      <c r="H12" s="314"/>
      <c r="I12" s="24"/>
      <c r="J12" s="151"/>
      <c r="K12" s="152"/>
      <c r="L12" s="72">
        <f>SUM(L13:L14)</f>
        <v>1245223000</v>
      </c>
      <c r="M12" s="72">
        <f>SUM(M13:M14)</f>
        <v>1256048000</v>
      </c>
      <c r="N12" s="308">
        <f>M12-L12</f>
        <v>10825000</v>
      </c>
      <c r="O12" s="1508" t="s">
        <v>2910</v>
      </c>
    </row>
    <row r="13" spans="1:15" ht="34.5" customHeight="1">
      <c r="A13" s="349"/>
      <c r="B13" s="1662"/>
      <c r="C13" s="314"/>
      <c r="D13" s="218" t="s">
        <v>44</v>
      </c>
      <c r="E13" s="321" t="s">
        <v>12</v>
      </c>
      <c r="F13" s="8"/>
      <c r="G13" s="14"/>
      <c r="H13" s="321" t="s">
        <v>343</v>
      </c>
      <c r="I13" s="316" t="s">
        <v>344</v>
      </c>
      <c r="J13" s="321"/>
      <c r="K13" s="152"/>
      <c r="L13" s="340">
        <v>175500000</v>
      </c>
      <c r="M13" s="340">
        <f>+[1]Sheet1!$K$688</f>
        <v>159500000</v>
      </c>
      <c r="N13" s="422">
        <f t="shared" ref="N13:N14" si="1">M13-L13</f>
        <v>-16000000</v>
      </c>
    </row>
    <row r="14" spans="1:15" ht="35.25" customHeight="1">
      <c r="A14" s="381"/>
      <c r="B14" s="1662"/>
      <c r="C14" s="314"/>
      <c r="D14" s="218" t="s">
        <v>235</v>
      </c>
      <c r="E14" s="321" t="s">
        <v>14</v>
      </c>
      <c r="F14" s="314"/>
      <c r="G14" s="314"/>
      <c r="H14" s="321" t="s">
        <v>342</v>
      </c>
      <c r="I14" s="316" t="s">
        <v>162</v>
      </c>
      <c r="J14" s="316"/>
      <c r="K14" s="152"/>
      <c r="L14" s="340">
        <v>1069723000</v>
      </c>
      <c r="M14" s="340">
        <f>+[1]Sheet1!$K$689</f>
        <v>1096548000</v>
      </c>
      <c r="N14" s="422">
        <f t="shared" si="1"/>
        <v>26825000</v>
      </c>
    </row>
    <row r="15" spans="1:15">
      <c r="A15" s="345"/>
      <c r="B15" s="1663"/>
      <c r="C15" s="314"/>
      <c r="D15" s="1671" t="s">
        <v>157</v>
      </c>
      <c r="E15" s="1672"/>
      <c r="F15" s="1672"/>
      <c r="G15" s="1672"/>
      <c r="H15" s="1672"/>
      <c r="I15" s="1673"/>
      <c r="J15" s="1"/>
      <c r="K15" s="2"/>
      <c r="L15" s="3"/>
      <c r="M15" s="322"/>
      <c r="N15" s="4"/>
    </row>
    <row r="16" spans="1:15">
      <c r="A16" s="345"/>
      <c r="B16" s="314"/>
      <c r="C16" s="314"/>
      <c r="D16" s="1676" t="s">
        <v>345</v>
      </c>
      <c r="E16" s="1677"/>
      <c r="F16" s="1677"/>
      <c r="G16" s="1677"/>
      <c r="H16" s="1677"/>
      <c r="I16" s="1677"/>
      <c r="J16" s="1677"/>
      <c r="K16" s="1677"/>
      <c r="L16" s="1677"/>
      <c r="M16" s="1677"/>
      <c r="N16" s="1678"/>
    </row>
    <row r="17" spans="1:15" ht="39" customHeight="1">
      <c r="A17" s="355">
        <v>1</v>
      </c>
      <c r="B17" s="1674" t="s">
        <v>58</v>
      </c>
      <c r="C17" s="314" t="s">
        <v>59</v>
      </c>
      <c r="D17" s="317" t="s">
        <v>346</v>
      </c>
      <c r="E17" s="121"/>
      <c r="F17" s="318" t="s">
        <v>1411</v>
      </c>
      <c r="G17" s="59">
        <v>80</v>
      </c>
      <c r="H17" s="141"/>
      <c r="I17" s="165"/>
      <c r="J17" s="143"/>
      <c r="K17" s="144"/>
      <c r="L17" s="305">
        <f>SUM(L18:L20)</f>
        <v>1473455000</v>
      </c>
      <c r="M17" s="305">
        <f>SUM(M18:M20)</f>
        <v>1542255000</v>
      </c>
      <c r="N17" s="308">
        <f>M17-L17</f>
        <v>68800000</v>
      </c>
      <c r="O17" s="1508" t="s">
        <v>2910</v>
      </c>
    </row>
    <row r="18" spans="1:15" ht="45.75" customHeight="1">
      <c r="A18" s="365"/>
      <c r="B18" s="1674"/>
      <c r="C18" s="314"/>
      <c r="D18" s="321" t="s">
        <v>350</v>
      </c>
      <c r="E18" s="321" t="s">
        <v>351</v>
      </c>
      <c r="F18" s="81"/>
      <c r="G18" s="14"/>
      <c r="H18" s="321" t="s">
        <v>352</v>
      </c>
      <c r="I18" s="221" t="s">
        <v>1988</v>
      </c>
      <c r="J18" s="151"/>
      <c r="K18" s="152"/>
      <c r="L18" s="340">
        <v>62540000</v>
      </c>
      <c r="M18" s="340">
        <f>+[1]Sheet1!$K$695</f>
        <v>142540000</v>
      </c>
      <c r="N18" s="422">
        <f t="shared" ref="N18:N20" si="2">M18-L18</f>
        <v>80000000</v>
      </c>
    </row>
    <row r="19" spans="1:15" ht="58.5" customHeight="1">
      <c r="A19" s="365"/>
      <c r="B19" s="1674"/>
      <c r="C19" s="314"/>
      <c r="D19" s="321" t="s">
        <v>347</v>
      </c>
      <c r="E19" s="321" t="s">
        <v>348</v>
      </c>
      <c r="F19" s="8"/>
      <c r="G19" s="13"/>
      <c r="H19" s="321" t="s">
        <v>349</v>
      </c>
      <c r="I19" s="221" t="s">
        <v>1989</v>
      </c>
      <c r="J19" s="151"/>
      <c r="K19" s="152"/>
      <c r="L19" s="340">
        <v>1124065000</v>
      </c>
      <c r="M19" s="340">
        <f>+[1]Sheet1!$K$696</f>
        <v>1113865000</v>
      </c>
      <c r="N19" s="422">
        <f t="shared" si="2"/>
        <v>-10200000</v>
      </c>
    </row>
    <row r="20" spans="1:15" ht="27.75" customHeight="1">
      <c r="A20" s="365"/>
      <c r="B20" s="1674"/>
      <c r="C20" s="314"/>
      <c r="D20" s="237" t="s">
        <v>1986</v>
      </c>
      <c r="E20" s="321"/>
      <c r="F20" s="8"/>
      <c r="G20" s="13"/>
      <c r="H20" s="321"/>
      <c r="I20" s="221" t="s">
        <v>1987</v>
      </c>
      <c r="J20" s="151"/>
      <c r="K20" s="152"/>
      <c r="L20" s="340">
        <v>286850000</v>
      </c>
      <c r="M20" s="340">
        <f>+[1]Sheet1!$K$697</f>
        <v>285850000</v>
      </c>
      <c r="N20" s="422">
        <f t="shared" si="2"/>
        <v>-1000000</v>
      </c>
    </row>
    <row r="21" spans="1:15" ht="54.75" customHeight="1">
      <c r="A21" s="355">
        <v>2</v>
      </c>
      <c r="B21" s="1674"/>
      <c r="C21" s="314"/>
      <c r="D21" s="84" t="s">
        <v>353</v>
      </c>
      <c r="E21" s="145"/>
      <c r="F21" s="65" t="s">
        <v>1412</v>
      </c>
      <c r="G21" s="83">
        <v>20</v>
      </c>
      <c r="H21" s="90"/>
      <c r="I21" s="166"/>
      <c r="J21" s="151"/>
      <c r="K21" s="152"/>
      <c r="L21" s="87">
        <f>SUM(L22:L22)</f>
        <v>67980000</v>
      </c>
      <c r="M21" s="87">
        <f>SUM(M22:M22)</f>
        <v>62980000</v>
      </c>
      <c r="N21" s="308">
        <f>M21-L21</f>
        <v>-5000000</v>
      </c>
      <c r="O21" s="1508" t="s">
        <v>2910</v>
      </c>
    </row>
    <row r="22" spans="1:15" ht="45.75" customHeight="1">
      <c r="A22" s="371"/>
      <c r="B22" s="1674"/>
      <c r="C22" s="314"/>
      <c r="D22" s="237" t="s">
        <v>1990</v>
      </c>
      <c r="E22" s="79" t="s">
        <v>1991</v>
      </c>
      <c r="F22" s="81"/>
      <c r="G22" s="14"/>
      <c r="H22" s="79" t="s">
        <v>354</v>
      </c>
      <c r="I22" s="80" t="s">
        <v>355</v>
      </c>
      <c r="J22" s="151"/>
      <c r="K22" s="152"/>
      <c r="L22" s="395">
        <v>67980000</v>
      </c>
      <c r="M22" s="340">
        <f>+[1]Sheet1!$K$701</f>
        <v>62980000</v>
      </c>
      <c r="N22" s="422">
        <f t="shared" ref="N22" si="3">M22-L22</f>
        <v>-5000000</v>
      </c>
    </row>
    <row r="23" spans="1:15" ht="57" customHeight="1">
      <c r="A23" s="355">
        <v>3</v>
      </c>
      <c r="B23" s="1674"/>
      <c r="C23" s="314"/>
      <c r="D23" s="5" t="s">
        <v>356</v>
      </c>
      <c r="E23" s="321"/>
      <c r="F23" s="8" t="s">
        <v>1413</v>
      </c>
      <c r="G23" s="178" t="s">
        <v>1414</v>
      </c>
      <c r="H23" s="321"/>
      <c r="I23" s="316"/>
      <c r="J23" s="151"/>
      <c r="K23" s="152"/>
      <c r="L23" s="72">
        <f>SUM(L24:L26)</f>
        <v>679572500</v>
      </c>
      <c r="M23" s="72">
        <f>SUM(M24:M26)</f>
        <v>714947500</v>
      </c>
      <c r="N23" s="308">
        <f>M23-L23</f>
        <v>35375000</v>
      </c>
      <c r="O23" s="1508" t="s">
        <v>2910</v>
      </c>
    </row>
    <row r="24" spans="1:15" ht="48.75" customHeight="1">
      <c r="A24" s="365"/>
      <c r="B24" s="1674"/>
      <c r="C24" s="314"/>
      <c r="D24" s="321" t="s">
        <v>357</v>
      </c>
      <c r="E24" s="321" t="s">
        <v>14</v>
      </c>
      <c r="F24" s="8"/>
      <c r="G24" s="179"/>
      <c r="H24" s="321" t="s">
        <v>358</v>
      </c>
      <c r="I24" s="316" t="s">
        <v>359</v>
      </c>
      <c r="J24" s="151"/>
      <c r="K24" s="152"/>
      <c r="L24" s="340">
        <v>113500000</v>
      </c>
      <c r="M24" s="340">
        <f>+[1]Sheet1!$K$704</f>
        <v>72100000</v>
      </c>
      <c r="N24" s="422">
        <f t="shared" ref="N24:N26" si="4">M24-L24</f>
        <v>-41400000</v>
      </c>
    </row>
    <row r="25" spans="1:15" ht="43.5" customHeight="1">
      <c r="A25" s="365"/>
      <c r="B25" s="1674"/>
      <c r="C25" s="314"/>
      <c r="D25" s="321" t="s">
        <v>360</v>
      </c>
      <c r="E25" s="321" t="s">
        <v>14</v>
      </c>
      <c r="F25" s="8"/>
      <c r="G25" s="14"/>
      <c r="H25" s="321" t="s">
        <v>361</v>
      </c>
      <c r="I25" s="316" t="s">
        <v>362</v>
      </c>
      <c r="J25" s="151"/>
      <c r="K25" s="152"/>
      <c r="L25" s="340">
        <v>522215000</v>
      </c>
      <c r="M25" s="340">
        <f>+[1]Sheet1!$K$705</f>
        <v>603990000</v>
      </c>
      <c r="N25" s="422">
        <f t="shared" si="4"/>
        <v>81775000</v>
      </c>
    </row>
    <row r="26" spans="1:15" ht="66.75" customHeight="1">
      <c r="A26" s="365"/>
      <c r="B26" s="1674"/>
      <c r="C26" s="314"/>
      <c r="D26" s="237" t="s">
        <v>1992</v>
      </c>
      <c r="E26" s="321" t="s">
        <v>351</v>
      </c>
      <c r="F26" s="8"/>
      <c r="G26" s="179"/>
      <c r="H26" s="394"/>
      <c r="I26" s="286" t="s">
        <v>1993</v>
      </c>
      <c r="J26" s="151"/>
      <c r="K26" s="152"/>
      <c r="L26" s="340">
        <v>43857500</v>
      </c>
      <c r="M26" s="340">
        <f>+[1]Sheet1!$K$706</f>
        <v>38857500</v>
      </c>
      <c r="N26" s="422">
        <f t="shared" si="4"/>
        <v>-5000000</v>
      </c>
    </row>
    <row r="27" spans="1:15" ht="31.5" customHeight="1">
      <c r="A27" s="355">
        <v>4</v>
      </c>
      <c r="B27" s="1674"/>
      <c r="C27" s="314"/>
      <c r="D27" s="5" t="s">
        <v>363</v>
      </c>
      <c r="E27" s="321"/>
      <c r="F27" s="8" t="s">
        <v>1415</v>
      </c>
      <c r="G27" s="13">
        <v>1</v>
      </c>
      <c r="H27" s="321"/>
      <c r="I27" s="316"/>
      <c r="J27" s="151"/>
      <c r="K27" s="152"/>
      <c r="L27" s="72">
        <f>SUM(L28:L29)</f>
        <v>3218835500</v>
      </c>
      <c r="M27" s="72">
        <f>SUM(M28:M29)</f>
        <v>3148835500</v>
      </c>
      <c r="N27" s="308">
        <f>M27-L27</f>
        <v>-70000000</v>
      </c>
      <c r="O27" s="1508" t="s">
        <v>2910</v>
      </c>
    </row>
    <row r="28" spans="1:15" ht="47.25" customHeight="1">
      <c r="A28" s="365"/>
      <c r="B28" s="1674"/>
      <c r="C28" s="314"/>
      <c r="D28" s="321" t="s">
        <v>364</v>
      </c>
      <c r="E28" s="321" t="s">
        <v>14</v>
      </c>
      <c r="F28" s="8"/>
      <c r="G28" s="13"/>
      <c r="H28" s="321" t="s">
        <v>365</v>
      </c>
      <c r="I28" s="316"/>
      <c r="J28" s="151"/>
      <c r="K28" s="152"/>
      <c r="L28" s="340">
        <v>3177129900</v>
      </c>
      <c r="M28" s="340">
        <f>+[1]Sheet1!$K$710</f>
        <v>3097729900</v>
      </c>
      <c r="N28" s="422">
        <f t="shared" ref="N28:N29" si="5">M28-L28</f>
        <v>-79400000</v>
      </c>
    </row>
    <row r="29" spans="1:15" ht="39.75" customHeight="1">
      <c r="A29" s="365"/>
      <c r="B29" s="1674"/>
      <c r="C29" s="314"/>
      <c r="D29" s="321" t="s">
        <v>366</v>
      </c>
      <c r="E29" s="321" t="s">
        <v>14</v>
      </c>
      <c r="F29" s="8"/>
      <c r="G29" s="13"/>
      <c r="H29" s="321" t="s">
        <v>367</v>
      </c>
      <c r="I29" s="286" t="s">
        <v>1994</v>
      </c>
      <c r="J29" s="151"/>
      <c r="K29" s="152"/>
      <c r="L29" s="340">
        <v>41705600</v>
      </c>
      <c r="M29" s="340">
        <f>+[1]Sheet1!$K$711</f>
        <v>51105600</v>
      </c>
      <c r="N29" s="422">
        <f t="shared" si="5"/>
        <v>9400000</v>
      </c>
    </row>
    <row r="30" spans="1:15" s="22" customFormat="1" ht="16.5" customHeight="1">
      <c r="A30" s="353"/>
      <c r="B30" s="47" t="s">
        <v>143</v>
      </c>
      <c r="C30" s="354"/>
      <c r="D30" s="342"/>
      <c r="E30" s="1724" t="s">
        <v>143</v>
      </c>
      <c r="F30" s="1725"/>
      <c r="G30" s="1725"/>
      <c r="H30" s="1725"/>
      <c r="I30" s="1726"/>
      <c r="J30" s="50"/>
      <c r="K30" s="50"/>
      <c r="L30" s="50">
        <f>L27+L23+L21+L17+L12+L10</f>
        <v>6737716000</v>
      </c>
      <c r="M30" s="50">
        <f>M27+M23+M21+M17+M12+M10</f>
        <v>6777716000</v>
      </c>
      <c r="N30" s="308">
        <f>M30-L30</f>
        <v>40000000</v>
      </c>
      <c r="O30" s="93"/>
    </row>
    <row r="31" spans="1:15">
      <c r="A31" s="51"/>
    </row>
    <row r="33" spans="12:14">
      <c r="L33" s="1770"/>
      <c r="M33" s="1771"/>
      <c r="N33" s="1771"/>
    </row>
    <row r="34" spans="12:14" ht="15" customHeight="1">
      <c r="L34" s="1777"/>
      <c r="M34" s="1778"/>
      <c r="N34" s="1778"/>
    </row>
    <row r="35" spans="12:14" ht="15" customHeight="1">
      <c r="L35" s="1778"/>
      <c r="M35" s="1778"/>
      <c r="N35" s="1778"/>
    </row>
    <row r="36" spans="12:14">
      <c r="L36" s="6"/>
      <c r="M36" s="6"/>
      <c r="N36"/>
    </row>
    <row r="37" spans="12:14">
      <c r="L37" s="6"/>
      <c r="M37" s="6"/>
      <c r="N37"/>
    </row>
    <row r="38" spans="12:14">
      <c r="L38" s="6"/>
      <c r="M38" s="6"/>
      <c r="N38"/>
    </row>
    <row r="39" spans="12:14">
      <c r="L39" s="6"/>
      <c r="M39" s="6"/>
      <c r="N39"/>
    </row>
    <row r="40" spans="12:14">
      <c r="L40" s="1774"/>
      <c r="M40" s="1774"/>
      <c r="N40" s="1774"/>
    </row>
    <row r="41" spans="12:14">
      <c r="L41" s="1775"/>
      <c r="M41" s="1776"/>
      <c r="N41" s="1776"/>
    </row>
    <row r="42" spans="12:14">
      <c r="L42" s="1775"/>
      <c r="M42" s="1776"/>
      <c r="N42" s="1776"/>
    </row>
  </sheetData>
  <mergeCells count="27">
    <mergeCell ref="A1:O1"/>
    <mergeCell ref="L42:N42"/>
    <mergeCell ref="D9:I9"/>
    <mergeCell ref="B10:B11"/>
    <mergeCell ref="B12:B15"/>
    <mergeCell ref="D15:I15"/>
    <mergeCell ref="D16:N16"/>
    <mergeCell ref="B17:B29"/>
    <mergeCell ref="E30:I30"/>
    <mergeCell ref="L33:N33"/>
    <mergeCell ref="L34:N35"/>
    <mergeCell ref="L40:N40"/>
    <mergeCell ref="L41:N41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13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1"/>
  <sheetViews>
    <sheetView showWhiteSpace="0" topLeftCell="A28" zoomScale="90" zoomScaleNormal="90" zoomScalePageLayoutView="89" workbookViewId="0">
      <selection activeCell="D41" sqref="D41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24.85546875" style="15" customWidth="1"/>
    <col min="5" max="5" width="10.5703125" style="15" customWidth="1"/>
    <col min="6" max="6" width="15.5703125" style="15" customWidth="1"/>
    <col min="7" max="7" width="9.7109375" style="15" customWidth="1"/>
    <col min="8" max="8" width="14.140625" style="15" customWidth="1"/>
    <col min="9" max="9" width="7.85546875" style="52" customWidth="1"/>
    <col min="10" max="10" width="14.28515625" style="52" customWidth="1"/>
    <col min="11" max="11" width="9.7109375" style="52" customWidth="1"/>
    <col min="12" max="12" width="20.7109375" style="52" customWidth="1"/>
    <col min="13" max="13" width="16" style="52" customWidth="1"/>
    <col min="14" max="14" width="19.8554687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2009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22"/>
      <c r="N9" s="4"/>
    </row>
    <row r="10" spans="1:15" ht="74.25" customHeight="1">
      <c r="A10" s="355">
        <v>1</v>
      </c>
      <c r="B10" s="1661" t="s">
        <v>4</v>
      </c>
      <c r="C10" s="314" t="s">
        <v>5</v>
      </c>
      <c r="D10" s="5" t="s">
        <v>6</v>
      </c>
      <c r="E10" s="314"/>
      <c r="F10" s="8" t="s">
        <v>1290</v>
      </c>
      <c r="G10" s="14">
        <v>0.9</v>
      </c>
      <c r="H10" s="23"/>
      <c r="I10" s="24"/>
      <c r="J10" s="151"/>
      <c r="K10" s="152"/>
      <c r="L10" s="72">
        <f>SUM(L11)</f>
        <v>121837000</v>
      </c>
      <c r="M10" s="260">
        <f>SUM(M11)</f>
        <v>121836000</v>
      </c>
      <c r="N10" s="308">
        <f>M10-L10</f>
        <v>-1000</v>
      </c>
      <c r="O10" s="1508" t="s">
        <v>2910</v>
      </c>
    </row>
    <row r="11" spans="1:15" ht="69.75" customHeight="1">
      <c r="A11" s="346"/>
      <c r="B11" s="1662"/>
      <c r="C11" s="314"/>
      <c r="D11" s="321" t="s">
        <v>25</v>
      </c>
      <c r="E11" s="321" t="s">
        <v>26</v>
      </c>
      <c r="F11" s="8"/>
      <c r="G11" s="14"/>
      <c r="H11" s="321" t="s">
        <v>27</v>
      </c>
      <c r="I11" s="316" t="s">
        <v>15</v>
      </c>
      <c r="J11" s="151"/>
      <c r="K11" s="152"/>
      <c r="L11" s="364">
        <v>121837000</v>
      </c>
      <c r="M11" s="268">
        <f>+[1]Sheet1!$K$722</f>
        <v>121836000</v>
      </c>
      <c r="N11" s="422">
        <f t="shared" ref="N11" si="0">M11-L11</f>
        <v>-1000</v>
      </c>
    </row>
    <row r="12" spans="1:15" ht="57" customHeight="1">
      <c r="A12" s="355">
        <v>2</v>
      </c>
      <c r="B12" s="1661" t="s">
        <v>32</v>
      </c>
      <c r="C12" s="314" t="s">
        <v>33</v>
      </c>
      <c r="D12" s="149" t="s">
        <v>34</v>
      </c>
      <c r="E12" s="314"/>
      <c r="F12" s="8" t="s">
        <v>1240</v>
      </c>
      <c r="G12" s="14">
        <v>0.95</v>
      </c>
      <c r="H12" s="314"/>
      <c r="I12" s="24"/>
      <c r="J12" s="151"/>
      <c r="K12" s="152"/>
      <c r="L12" s="72">
        <f>SUM(L13:L14)</f>
        <v>952972958</v>
      </c>
      <c r="M12" s="260">
        <f>SUM(M13:M14)</f>
        <v>952973958</v>
      </c>
      <c r="N12" s="308">
        <f>M12-L12</f>
        <v>1000</v>
      </c>
      <c r="O12" s="1508" t="s">
        <v>2910</v>
      </c>
    </row>
    <row r="13" spans="1:15" ht="63" customHeight="1">
      <c r="A13" s="345"/>
      <c r="B13" s="1662"/>
      <c r="C13" s="314"/>
      <c r="D13" s="321" t="s">
        <v>55</v>
      </c>
      <c r="E13" s="321" t="s">
        <v>26</v>
      </c>
      <c r="F13" s="314"/>
      <c r="G13" s="314"/>
      <c r="H13" s="321" t="s">
        <v>56</v>
      </c>
      <c r="I13" s="316" t="s">
        <v>19</v>
      </c>
      <c r="J13" s="151"/>
      <c r="K13" s="152"/>
      <c r="L13" s="323">
        <v>175000000</v>
      </c>
      <c r="M13" s="268">
        <f>+[1]Sheet1!$K$718</f>
        <v>228600000</v>
      </c>
      <c r="N13" s="422">
        <f t="shared" ref="N13:N14" si="1">M13-L13</f>
        <v>53600000</v>
      </c>
    </row>
    <row r="14" spans="1:15" ht="62.25" customHeight="1">
      <c r="A14" s="345"/>
      <c r="B14" s="1662"/>
      <c r="C14" s="314"/>
      <c r="D14" s="321" t="str">
        <f>+[1]Sheet1!$I$719</f>
        <v>Penyediaan Pelayanan Administrasi Perkantoran</v>
      </c>
      <c r="E14" s="321" t="s">
        <v>26</v>
      </c>
      <c r="F14" s="8"/>
      <c r="G14" s="14"/>
      <c r="H14" s="321" t="s">
        <v>54</v>
      </c>
      <c r="I14" s="316" t="s">
        <v>19</v>
      </c>
      <c r="J14" s="151"/>
      <c r="K14" s="152"/>
      <c r="L14" s="323">
        <v>777972958</v>
      </c>
      <c r="M14" s="268">
        <f>+[1]Sheet1!$K$719</f>
        <v>724373958</v>
      </c>
      <c r="N14" s="422">
        <f t="shared" si="1"/>
        <v>-53599000</v>
      </c>
    </row>
    <row r="15" spans="1:15">
      <c r="A15" s="345"/>
      <c r="B15" s="1663"/>
      <c r="C15" s="314"/>
      <c r="D15" s="1671" t="s">
        <v>157</v>
      </c>
      <c r="E15" s="1672"/>
      <c r="F15" s="1672"/>
      <c r="G15" s="1672"/>
      <c r="H15" s="1672"/>
      <c r="I15" s="1673"/>
      <c r="J15" s="1"/>
      <c r="K15" s="2"/>
      <c r="L15" s="3"/>
      <c r="M15" s="322"/>
      <c r="N15" s="4"/>
    </row>
    <row r="16" spans="1:15">
      <c r="A16" s="345"/>
      <c r="B16" s="314"/>
      <c r="C16" s="314"/>
      <c r="D16" s="1676" t="s">
        <v>127</v>
      </c>
      <c r="E16" s="1677"/>
      <c r="F16" s="1677"/>
      <c r="G16" s="1677"/>
      <c r="H16" s="1677"/>
      <c r="I16" s="1677"/>
      <c r="J16" s="1677"/>
      <c r="K16" s="1677"/>
      <c r="L16" s="1677"/>
      <c r="M16" s="1677"/>
      <c r="N16" s="1678"/>
    </row>
    <row r="17" spans="1:15" ht="44.25" customHeight="1">
      <c r="A17" s="355">
        <v>1</v>
      </c>
      <c r="B17" s="1674" t="s">
        <v>58</v>
      </c>
      <c r="C17" s="314" t="s">
        <v>59</v>
      </c>
      <c r="D17" s="5" t="s">
        <v>128</v>
      </c>
      <c r="E17" s="121"/>
      <c r="F17" s="8" t="s">
        <v>1416</v>
      </c>
      <c r="G17" s="14">
        <v>0.9</v>
      </c>
      <c r="H17" s="141"/>
      <c r="I17" s="165"/>
      <c r="J17" s="143"/>
      <c r="K17" s="144"/>
      <c r="L17" s="72">
        <f>SUM(L18:L19)</f>
        <v>396072527</v>
      </c>
      <c r="M17" s="264">
        <f>SUM(M18:M19)</f>
        <v>396072527</v>
      </c>
      <c r="N17" s="308">
        <f>M17-L17</f>
        <v>0</v>
      </c>
      <c r="O17" s="1508" t="s">
        <v>2910</v>
      </c>
    </row>
    <row r="18" spans="1:15" ht="63.75" customHeight="1">
      <c r="A18" s="365"/>
      <c r="B18" s="1674"/>
      <c r="C18" s="314"/>
      <c r="D18" s="321" t="s">
        <v>131</v>
      </c>
      <c r="E18" s="321" t="s">
        <v>31</v>
      </c>
      <c r="F18" s="8"/>
      <c r="G18" s="13"/>
      <c r="H18" s="247" t="s">
        <v>1966</v>
      </c>
      <c r="I18" s="316" t="s">
        <v>19</v>
      </c>
      <c r="J18" s="151"/>
      <c r="K18" s="152"/>
      <c r="L18" s="323">
        <v>131265327</v>
      </c>
      <c r="M18" s="323">
        <f>+[1]Sheet1!$K$726</f>
        <v>131265327</v>
      </c>
      <c r="N18" s="422">
        <f t="shared" ref="N18:N19" si="2">M18-L18</f>
        <v>0</v>
      </c>
    </row>
    <row r="19" spans="1:15" ht="51" customHeight="1">
      <c r="A19" s="365"/>
      <c r="B19" s="1674"/>
      <c r="C19" s="314"/>
      <c r="D19" s="321" t="s">
        <v>129</v>
      </c>
      <c r="E19" s="321" t="s">
        <v>31</v>
      </c>
      <c r="F19" s="81"/>
      <c r="G19" s="14"/>
      <c r="H19" s="247" t="s">
        <v>130</v>
      </c>
      <c r="I19" s="316" t="s">
        <v>19</v>
      </c>
      <c r="J19" s="151"/>
      <c r="K19" s="152"/>
      <c r="L19" s="268">
        <v>264807200</v>
      </c>
      <c r="M19" s="268">
        <f>+[1]Sheet1!$K$725</f>
        <v>264807200</v>
      </c>
      <c r="N19" s="422">
        <f t="shared" si="2"/>
        <v>0</v>
      </c>
    </row>
    <row r="20" spans="1:15" ht="42" customHeight="1">
      <c r="A20" s="355">
        <v>2</v>
      </c>
      <c r="B20" s="1674"/>
      <c r="C20" s="314"/>
      <c r="D20" s="5" t="s">
        <v>132</v>
      </c>
      <c r="E20" s="145"/>
      <c r="F20" s="8" t="s">
        <v>1417</v>
      </c>
      <c r="G20" s="13" t="s">
        <v>1418</v>
      </c>
      <c r="H20" s="90"/>
      <c r="I20" s="166"/>
      <c r="J20" s="151"/>
      <c r="K20" s="152"/>
      <c r="L20" s="124">
        <f>SUM(L21:L22)</f>
        <v>240749351</v>
      </c>
      <c r="M20" s="260">
        <f>SUM(M21:M22)</f>
        <v>240749351</v>
      </c>
      <c r="N20" s="308">
        <f>M20-L20</f>
        <v>0</v>
      </c>
      <c r="O20" s="1508" t="s">
        <v>2910</v>
      </c>
    </row>
    <row r="21" spans="1:15" ht="57.75" customHeight="1">
      <c r="A21" s="365"/>
      <c r="B21" s="1674"/>
      <c r="C21" s="314"/>
      <c r="D21" s="321" t="s">
        <v>134</v>
      </c>
      <c r="E21" s="321" t="s">
        <v>31</v>
      </c>
      <c r="F21" s="81"/>
      <c r="G21" s="14"/>
      <c r="H21" s="247" t="s">
        <v>1967</v>
      </c>
      <c r="I21" s="316" t="s">
        <v>73</v>
      </c>
      <c r="J21" s="151"/>
      <c r="K21" s="152"/>
      <c r="L21" s="323">
        <v>156134251</v>
      </c>
      <c r="M21" s="268">
        <f>+[1]Sheet1!$K$729</f>
        <v>156134251</v>
      </c>
      <c r="N21" s="422">
        <f t="shared" ref="N21:N22" si="3">M21-L21</f>
        <v>0</v>
      </c>
    </row>
    <row r="22" spans="1:15" ht="54" customHeight="1">
      <c r="A22" s="365"/>
      <c r="B22" s="1674"/>
      <c r="C22" s="314"/>
      <c r="D22" s="321" t="s">
        <v>133</v>
      </c>
      <c r="E22" s="321" t="s">
        <v>31</v>
      </c>
      <c r="F22" s="8"/>
      <c r="G22" s="13"/>
      <c r="H22" s="247" t="s">
        <v>1967</v>
      </c>
      <c r="I22" s="316" t="s">
        <v>72</v>
      </c>
      <c r="J22" s="151"/>
      <c r="K22" s="152"/>
      <c r="L22" s="323">
        <v>84615100</v>
      </c>
      <c r="M22" s="303">
        <f>+[1]Sheet1!$K$730</f>
        <v>84615100</v>
      </c>
      <c r="N22" s="422">
        <f t="shared" si="3"/>
        <v>0</v>
      </c>
    </row>
    <row r="23" spans="1:15" ht="80.25" customHeight="1">
      <c r="A23" s="355">
        <v>3</v>
      </c>
      <c r="B23" s="1674"/>
      <c r="C23" s="314"/>
      <c r="D23" s="5" t="s">
        <v>1685</v>
      </c>
      <c r="E23" s="321"/>
      <c r="F23" s="8" t="s">
        <v>1419</v>
      </c>
      <c r="G23" s="14">
        <v>0.94</v>
      </c>
      <c r="H23" s="321"/>
      <c r="I23" s="316"/>
      <c r="J23" s="151"/>
      <c r="K23" s="152"/>
      <c r="L23" s="72">
        <f>SUM(L24:L25)</f>
        <v>327044233</v>
      </c>
      <c r="M23" s="260">
        <f>SUM(M24:M25)</f>
        <v>327044233</v>
      </c>
      <c r="N23" s="308">
        <f>M23-L23</f>
        <v>0</v>
      </c>
      <c r="O23" s="1508" t="s">
        <v>2910</v>
      </c>
    </row>
    <row r="24" spans="1:15" ht="53.25" customHeight="1">
      <c r="A24" s="365"/>
      <c r="B24" s="1674"/>
      <c r="C24" s="314"/>
      <c r="D24" s="321" t="s">
        <v>135</v>
      </c>
      <c r="E24" s="321" t="s">
        <v>31</v>
      </c>
      <c r="F24" s="8"/>
      <c r="G24" s="179"/>
      <c r="H24" s="247" t="s">
        <v>1967</v>
      </c>
      <c r="I24" s="246" t="s">
        <v>1968</v>
      </c>
      <c r="J24" s="151"/>
      <c r="K24" s="152"/>
      <c r="L24" s="323">
        <v>200466000</v>
      </c>
      <c r="M24" s="268">
        <f>+[1]Sheet1!$K$733</f>
        <v>200466000</v>
      </c>
      <c r="N24" s="422">
        <f t="shared" ref="N24:N25" si="4">M24-L24</f>
        <v>0</v>
      </c>
    </row>
    <row r="25" spans="1:15" ht="57" customHeight="1">
      <c r="A25" s="365"/>
      <c r="B25" s="1674"/>
      <c r="C25" s="314"/>
      <c r="D25" s="321" t="s">
        <v>136</v>
      </c>
      <c r="E25" s="321" t="s">
        <v>31</v>
      </c>
      <c r="F25" s="8"/>
      <c r="G25" s="179"/>
      <c r="H25" s="247" t="s">
        <v>1967</v>
      </c>
      <c r="I25" s="246" t="s">
        <v>72</v>
      </c>
      <c r="J25" s="151"/>
      <c r="K25" s="152"/>
      <c r="L25" s="323">
        <v>126578233</v>
      </c>
      <c r="M25" s="268">
        <f>+[1]Sheet1!$K$734</f>
        <v>126578233</v>
      </c>
      <c r="N25" s="422">
        <f t="shared" si="4"/>
        <v>0</v>
      </c>
    </row>
    <row r="26" spans="1:15" ht="41.25" customHeight="1">
      <c r="A26" s="355">
        <v>4</v>
      </c>
      <c r="B26" s="1674"/>
      <c r="C26" s="314"/>
      <c r="D26" s="5" t="s">
        <v>137</v>
      </c>
      <c r="E26" s="321"/>
      <c r="F26" s="8" t="s">
        <v>1420</v>
      </c>
      <c r="G26" s="14">
        <v>0.9</v>
      </c>
      <c r="H26" s="321"/>
      <c r="I26" s="316"/>
      <c r="J26" s="151"/>
      <c r="K26" s="152"/>
      <c r="L26" s="72">
        <f>SUM(L27:L28)</f>
        <v>310668530</v>
      </c>
      <c r="M26" s="260">
        <f>SUM(M27:M28)</f>
        <v>310668530</v>
      </c>
      <c r="N26" s="308">
        <f>M26-L26</f>
        <v>0</v>
      </c>
      <c r="O26" s="1508" t="s">
        <v>2910</v>
      </c>
    </row>
    <row r="27" spans="1:15" ht="65.25" customHeight="1">
      <c r="A27" s="365"/>
      <c r="B27" s="1674"/>
      <c r="C27" s="314"/>
      <c r="D27" s="320" t="s">
        <v>138</v>
      </c>
      <c r="E27" s="320" t="s">
        <v>26</v>
      </c>
      <c r="F27" s="8"/>
      <c r="G27" s="13"/>
      <c r="H27" s="247" t="s">
        <v>139</v>
      </c>
      <c r="I27" s="316" t="s">
        <v>140</v>
      </c>
      <c r="J27" s="151"/>
      <c r="K27" s="152"/>
      <c r="L27" s="323">
        <v>156917643</v>
      </c>
      <c r="M27" s="268">
        <f>+[1]Sheet1!$K$737</f>
        <v>156917643</v>
      </c>
      <c r="N27" s="422">
        <f t="shared" ref="N27:N28" si="5">M27-L27</f>
        <v>0</v>
      </c>
    </row>
    <row r="28" spans="1:15" ht="76.5" customHeight="1">
      <c r="A28" s="365"/>
      <c r="B28" s="1674"/>
      <c r="C28" s="314"/>
      <c r="D28" s="170" t="s">
        <v>141</v>
      </c>
      <c r="E28" s="321" t="s">
        <v>31</v>
      </c>
      <c r="F28" s="8"/>
      <c r="G28" s="13"/>
      <c r="H28" s="247" t="s">
        <v>142</v>
      </c>
      <c r="I28" s="316" t="s">
        <v>72</v>
      </c>
      <c r="J28" s="151"/>
      <c r="K28" s="152"/>
      <c r="L28" s="323">
        <v>153750887</v>
      </c>
      <c r="M28" s="268">
        <f>+[1]Sheet1!$K$738</f>
        <v>153750887</v>
      </c>
      <c r="N28" s="422">
        <f t="shared" si="5"/>
        <v>0</v>
      </c>
    </row>
    <row r="29" spans="1:15" s="22" customFormat="1">
      <c r="A29" s="353"/>
      <c r="B29" s="47" t="s">
        <v>143</v>
      </c>
      <c r="C29" s="354"/>
      <c r="D29" s="342"/>
      <c r="E29" s="1724" t="s">
        <v>143</v>
      </c>
      <c r="F29" s="1725"/>
      <c r="G29" s="1725"/>
      <c r="H29" s="1725"/>
      <c r="I29" s="1726"/>
      <c r="J29" s="50"/>
      <c r="K29" s="50"/>
      <c r="L29" s="50">
        <f>L26+L23+L20+L17+L12+L10</f>
        <v>2349344599</v>
      </c>
      <c r="M29" s="50">
        <f>M26+M23+M20+M17+M12+M10</f>
        <v>2349344599</v>
      </c>
      <c r="N29" s="308">
        <f>M29-L29</f>
        <v>0</v>
      </c>
      <c r="O29" s="93"/>
    </row>
    <row r="30" spans="1:15">
      <c r="A30" s="51"/>
    </row>
    <row r="32" spans="1:15">
      <c r="L32" s="1770"/>
      <c r="M32" s="1771"/>
      <c r="N32" s="1771"/>
    </row>
    <row r="33" spans="12:14" ht="15" customHeight="1">
      <c r="L33" s="1786"/>
      <c r="M33" s="1786"/>
      <c r="N33" s="1786"/>
    </row>
    <row r="34" spans="12:14" ht="15" customHeight="1">
      <c r="L34" s="1786"/>
      <c r="M34" s="1786"/>
      <c r="N34" s="1786"/>
    </row>
    <row r="35" spans="12:14">
      <c r="L35" s="6"/>
      <c r="M35" s="1651">
        <f>+M29-[1]Sheet1!$K$715</f>
        <v>0</v>
      </c>
      <c r="N35"/>
    </row>
    <row r="36" spans="12:14">
      <c r="L36" s="6"/>
      <c r="M36" s="6"/>
      <c r="N36"/>
    </row>
    <row r="37" spans="12:14">
      <c r="L37" s="6"/>
      <c r="M37" s="6"/>
      <c r="N37"/>
    </row>
    <row r="38" spans="12:14">
      <c r="L38" s="6"/>
      <c r="M38" s="6"/>
      <c r="N38"/>
    </row>
    <row r="39" spans="12:14">
      <c r="L39" s="1774"/>
      <c r="M39" s="1774"/>
      <c r="N39" s="1774"/>
    </row>
    <row r="40" spans="12:14">
      <c r="L40" s="1775"/>
      <c r="M40" s="1776"/>
      <c r="N40" s="1776"/>
    </row>
    <row r="41" spans="12:14">
      <c r="L41" s="1775"/>
      <c r="M41" s="1776"/>
      <c r="N41" s="1776"/>
    </row>
  </sheetData>
  <mergeCells count="27">
    <mergeCell ref="A1:O1"/>
    <mergeCell ref="L41:N41"/>
    <mergeCell ref="D9:I9"/>
    <mergeCell ref="B10:B11"/>
    <mergeCell ref="B12:B15"/>
    <mergeCell ref="D15:I15"/>
    <mergeCell ref="D16:N16"/>
    <mergeCell ref="B17:B28"/>
    <mergeCell ref="E29:I29"/>
    <mergeCell ref="L32:N32"/>
    <mergeCell ref="L33:N34"/>
    <mergeCell ref="L39:N39"/>
    <mergeCell ref="L40:N40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56999999999999995" right="0.70866141732283472" top="0.74803149606299213" bottom="0.74803149606299213" header="0.31496062992125984" footer="0.31496062992125984"/>
  <pageSetup paperSize="9" scale="72" firstPageNumber="115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5"/>
  <sheetViews>
    <sheetView showWhiteSpace="0" topLeftCell="A22" zoomScale="90" zoomScaleNormal="90" zoomScalePageLayoutView="89" workbookViewId="0">
      <selection activeCell="D14" sqref="D14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28.7109375" style="15" customWidth="1"/>
    <col min="5" max="5" width="10.85546875" style="15" customWidth="1"/>
    <col min="6" max="6" width="19" style="15" customWidth="1"/>
    <col min="7" max="7" width="11" style="15" customWidth="1"/>
    <col min="8" max="8" width="17.42578125" style="15" customWidth="1"/>
    <col min="9" max="9" width="8.28515625" style="52" customWidth="1"/>
    <col min="10" max="10" width="16.7109375" style="52" customWidth="1"/>
    <col min="11" max="11" width="11" style="52" customWidth="1"/>
    <col min="12" max="12" width="18.7109375" style="52" customWidth="1"/>
    <col min="13" max="13" width="16.42578125" style="52" customWidth="1"/>
    <col min="14" max="14" width="15.8554687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</row>
    <row r="2" spans="1:15" ht="16.5" customHeight="1">
      <c r="A2" s="1654" t="s">
        <v>2010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  <c r="O3" s="1654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738" t="s">
        <v>1671</v>
      </c>
      <c r="B5" s="1667" t="s">
        <v>1</v>
      </c>
      <c r="C5" s="1667" t="s">
        <v>144</v>
      </c>
      <c r="D5" s="1667" t="s">
        <v>145</v>
      </c>
      <c r="E5" s="1667" t="s">
        <v>1683</v>
      </c>
      <c r="F5" s="1681" t="s">
        <v>1672</v>
      </c>
      <c r="G5" s="1682"/>
      <c r="H5" s="1682"/>
      <c r="I5" s="1682"/>
      <c r="J5" s="1682"/>
      <c r="K5" s="1683"/>
      <c r="L5" s="1668" t="s">
        <v>1678</v>
      </c>
      <c r="M5" s="1668" t="s">
        <v>1679</v>
      </c>
      <c r="N5" s="1668" t="s">
        <v>1680</v>
      </c>
      <c r="O5" s="92"/>
    </row>
    <row r="6" spans="1:15" ht="25.5" customHeight="1">
      <c r="A6" s="1739"/>
      <c r="B6" s="1667"/>
      <c r="C6" s="1667"/>
      <c r="D6" s="1667"/>
      <c r="E6" s="1667"/>
      <c r="F6" s="1681" t="s">
        <v>1673</v>
      </c>
      <c r="G6" s="1683"/>
      <c r="H6" s="1681" t="s">
        <v>1674</v>
      </c>
      <c r="I6" s="1683"/>
      <c r="J6" s="1681" t="s">
        <v>1675</v>
      </c>
      <c r="K6" s="1683"/>
      <c r="L6" s="1669"/>
      <c r="M6" s="1669"/>
      <c r="N6" s="1669"/>
      <c r="O6" s="92"/>
    </row>
    <row r="7" spans="1:15" ht="29.25" customHeight="1">
      <c r="A7" s="1740"/>
      <c r="B7" s="1667"/>
      <c r="C7" s="1667"/>
      <c r="D7" s="1667"/>
      <c r="E7" s="1667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670"/>
      <c r="M7" s="1670"/>
      <c r="N7" s="1670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671" t="s">
        <v>156</v>
      </c>
      <c r="E9" s="1672"/>
      <c r="F9" s="1672"/>
      <c r="G9" s="1672"/>
      <c r="H9" s="1672"/>
      <c r="I9" s="1673"/>
      <c r="J9" s="1"/>
      <c r="K9" s="2"/>
      <c r="L9" s="3"/>
      <c r="M9" s="322"/>
      <c r="N9" s="4"/>
    </row>
    <row r="10" spans="1:15" ht="66.75" customHeight="1">
      <c r="A10" s="355">
        <v>1</v>
      </c>
      <c r="B10" s="1661" t="s">
        <v>4</v>
      </c>
      <c r="C10" s="314" t="s">
        <v>5</v>
      </c>
      <c r="D10" s="5" t="s">
        <v>6</v>
      </c>
      <c r="E10" s="314"/>
      <c r="F10" s="8" t="s">
        <v>1290</v>
      </c>
      <c r="G10" s="14">
        <v>0.9</v>
      </c>
      <c r="H10" s="23"/>
      <c r="I10" s="24"/>
      <c r="J10" s="151"/>
      <c r="K10" s="152"/>
      <c r="L10" s="396"/>
      <c r="M10" s="72">
        <f>SUM(M11)</f>
        <v>241359416</v>
      </c>
      <c r="N10" s="308">
        <f>M10-L10</f>
        <v>241359416</v>
      </c>
      <c r="O10" s="1508" t="s">
        <v>2910</v>
      </c>
    </row>
    <row r="11" spans="1:15" ht="70.5" customHeight="1">
      <c r="A11" s="346"/>
      <c r="B11" s="1662"/>
      <c r="C11" s="314"/>
      <c r="D11" s="321" t="s">
        <v>8</v>
      </c>
      <c r="E11" s="321" t="s">
        <v>191</v>
      </c>
      <c r="F11" s="8"/>
      <c r="G11" s="14"/>
      <c r="H11" s="321" t="s">
        <v>192</v>
      </c>
      <c r="I11" s="316" t="s">
        <v>162</v>
      </c>
      <c r="J11" s="151"/>
      <c r="K11" s="152"/>
      <c r="L11" s="397"/>
      <c r="M11" s="315">
        <f>+[1]Sheet1!$K$748</f>
        <v>241359416</v>
      </c>
      <c r="N11" s="422">
        <f t="shared" ref="N11" si="0">M11-L11</f>
        <v>241359416</v>
      </c>
    </row>
    <row r="12" spans="1:15" ht="57" customHeight="1">
      <c r="A12" s="355">
        <v>2</v>
      </c>
      <c r="B12" s="1661" t="s">
        <v>32</v>
      </c>
      <c r="C12" s="314" t="s">
        <v>33</v>
      </c>
      <c r="D12" s="149" t="s">
        <v>34</v>
      </c>
      <c r="E12" s="314"/>
      <c r="F12" s="8" t="s">
        <v>1240</v>
      </c>
      <c r="G12" s="14">
        <v>0.95</v>
      </c>
      <c r="H12" s="314"/>
      <c r="I12" s="24"/>
      <c r="J12" s="151"/>
      <c r="K12" s="152"/>
      <c r="L12" s="72">
        <f>SUM(L13:L14)</f>
        <v>2512737223</v>
      </c>
      <c r="M12" s="260">
        <f>SUM(M13:M14)</f>
        <v>2575212223</v>
      </c>
      <c r="N12" s="308">
        <f>M12-L12</f>
        <v>62475000</v>
      </c>
      <c r="O12" s="1508" t="s">
        <v>2910</v>
      </c>
    </row>
    <row r="13" spans="1:15" ht="63" customHeight="1">
      <c r="A13" s="349"/>
      <c r="B13" s="1662"/>
      <c r="C13" s="314"/>
      <c r="D13" s="321" t="s">
        <v>44</v>
      </c>
      <c r="E13" s="321" t="s">
        <v>191</v>
      </c>
      <c r="F13" s="314"/>
      <c r="G13" s="314"/>
      <c r="H13" s="321" t="s">
        <v>54</v>
      </c>
      <c r="I13" s="316" t="s">
        <v>162</v>
      </c>
      <c r="J13" s="151"/>
      <c r="K13" s="152"/>
      <c r="L13" s="323">
        <v>194767223</v>
      </c>
      <c r="M13" s="268">
        <f>+[1]Sheet1!$K$744</f>
        <v>295745223</v>
      </c>
      <c r="N13" s="422">
        <f t="shared" ref="N13:N14" si="1">M13-L13</f>
        <v>100978000</v>
      </c>
    </row>
    <row r="14" spans="1:15" ht="69.75" customHeight="1">
      <c r="A14" s="381"/>
      <c r="B14" s="1662"/>
      <c r="C14" s="314"/>
      <c r="D14" s="321" t="str">
        <f>+[1]Sheet1!$I$745</f>
        <v>Penyediaan Pelayanan Administrasi Perkantoran</v>
      </c>
      <c r="E14" s="321" t="s">
        <v>191</v>
      </c>
      <c r="F14" s="8"/>
      <c r="G14" s="14"/>
      <c r="H14" s="321" t="s">
        <v>193</v>
      </c>
      <c r="I14" s="316" t="s">
        <v>162</v>
      </c>
      <c r="J14" s="151"/>
      <c r="K14" s="152"/>
      <c r="L14" s="323">
        <v>2317970000</v>
      </c>
      <c r="M14" s="268">
        <f>+[1]Sheet1!$K$745</f>
        <v>2279467000</v>
      </c>
      <c r="N14" s="422">
        <f t="shared" si="1"/>
        <v>-38503000</v>
      </c>
    </row>
    <row r="15" spans="1:15">
      <c r="A15" s="345"/>
      <c r="B15" s="1663"/>
      <c r="C15" s="314"/>
      <c r="D15" s="1671" t="s">
        <v>157</v>
      </c>
      <c r="E15" s="1672"/>
      <c r="F15" s="1672"/>
      <c r="G15" s="1672"/>
      <c r="H15" s="1672"/>
      <c r="I15" s="1673"/>
      <c r="J15" s="1"/>
      <c r="K15" s="2"/>
      <c r="L15" s="3"/>
      <c r="M15" s="322"/>
      <c r="N15" s="4"/>
    </row>
    <row r="16" spans="1:15">
      <c r="A16" s="345"/>
      <c r="B16" s="314"/>
      <c r="C16" s="314"/>
      <c r="D16" s="1676" t="s">
        <v>127</v>
      </c>
      <c r="E16" s="1677"/>
      <c r="F16" s="1677"/>
      <c r="G16" s="1677"/>
      <c r="H16" s="1677"/>
      <c r="I16" s="1677"/>
      <c r="J16" s="1677"/>
      <c r="K16" s="1677"/>
      <c r="L16" s="1677"/>
      <c r="M16" s="1677"/>
      <c r="N16" s="1678"/>
    </row>
    <row r="17" spans="1:15" ht="82.5" customHeight="1">
      <c r="A17" s="355">
        <v>1</v>
      </c>
      <c r="B17" s="1674" t="s">
        <v>58</v>
      </c>
      <c r="C17" s="314" t="s">
        <v>59</v>
      </c>
      <c r="D17" s="5" t="s">
        <v>194</v>
      </c>
      <c r="E17" s="145"/>
      <c r="F17" s="8" t="s">
        <v>1421</v>
      </c>
      <c r="G17" s="14">
        <v>0.9</v>
      </c>
      <c r="H17" s="398"/>
      <c r="I17" s="399"/>
      <c r="J17" s="151"/>
      <c r="K17" s="152"/>
      <c r="L17" s="72">
        <f>SUM(L18:L18)</f>
        <v>612480000</v>
      </c>
      <c r="M17" s="260">
        <f>SUM(M18)</f>
        <v>605005000</v>
      </c>
      <c r="N17" s="308">
        <f>M17-L17</f>
        <v>-7475000</v>
      </c>
      <c r="O17" s="1508" t="s">
        <v>2910</v>
      </c>
    </row>
    <row r="18" spans="1:15" ht="80.25" customHeight="1">
      <c r="A18" s="365"/>
      <c r="B18" s="1674"/>
      <c r="C18" s="314"/>
      <c r="D18" s="321" t="s">
        <v>195</v>
      </c>
      <c r="E18" s="321" t="s">
        <v>191</v>
      </c>
      <c r="F18" s="8"/>
      <c r="G18" s="13"/>
      <c r="H18" s="246" t="s">
        <v>196</v>
      </c>
      <c r="I18" s="316" t="s">
        <v>197</v>
      </c>
      <c r="J18" s="143"/>
      <c r="K18" s="144"/>
      <c r="L18" s="323">
        <v>612480000</v>
      </c>
      <c r="M18" s="268">
        <f>+[1]Sheet1!$K$751</f>
        <v>605005000</v>
      </c>
      <c r="N18" s="153">
        <f>+M18-L18</f>
        <v>-7475000</v>
      </c>
    </row>
    <row r="19" spans="1:15" ht="50.25" customHeight="1">
      <c r="A19" s="355">
        <v>2</v>
      </c>
      <c r="B19" s="1674"/>
      <c r="C19" s="314"/>
      <c r="D19" s="5" t="s">
        <v>198</v>
      </c>
      <c r="E19" s="145"/>
      <c r="F19" s="8" t="s">
        <v>1422</v>
      </c>
      <c r="G19" s="14">
        <v>0.75</v>
      </c>
      <c r="H19" s="90"/>
      <c r="I19" s="166"/>
      <c r="J19" s="151"/>
      <c r="K19" s="152"/>
      <c r="L19" s="72">
        <f>SUM(L20:L20)</f>
        <v>124815000</v>
      </c>
      <c r="M19" s="260">
        <f>SUM(M20)</f>
        <v>164815000</v>
      </c>
      <c r="N19" s="308">
        <f t="shared" ref="N19:N20" si="2">M19-L19</f>
        <v>40000000</v>
      </c>
      <c r="O19" s="1508" t="s">
        <v>2910</v>
      </c>
    </row>
    <row r="20" spans="1:15" ht="69.75" customHeight="1">
      <c r="A20" s="365"/>
      <c r="B20" s="1674"/>
      <c r="C20" s="314"/>
      <c r="D20" s="321" t="s">
        <v>199</v>
      </c>
      <c r="E20" s="321" t="s">
        <v>191</v>
      </c>
      <c r="F20" s="8"/>
      <c r="G20" s="13"/>
      <c r="H20" s="321" t="s">
        <v>1686</v>
      </c>
      <c r="I20" s="316" t="s">
        <v>162</v>
      </c>
      <c r="J20" s="151"/>
      <c r="K20" s="152"/>
      <c r="L20" s="364">
        <v>124815000</v>
      </c>
      <c r="M20" s="268">
        <f>+[1]Sheet1!$K$754</f>
        <v>164815000</v>
      </c>
      <c r="N20" s="422">
        <f t="shared" si="2"/>
        <v>40000000</v>
      </c>
    </row>
    <row r="21" spans="1:15" ht="43.5" customHeight="1">
      <c r="A21" s="355">
        <v>3</v>
      </c>
      <c r="B21" s="1674"/>
      <c r="C21" s="314"/>
      <c r="D21" s="5" t="s">
        <v>200</v>
      </c>
      <c r="E21" s="321"/>
      <c r="F21" s="8" t="s">
        <v>1423</v>
      </c>
      <c r="G21" s="53" t="s">
        <v>1424</v>
      </c>
      <c r="H21" s="321"/>
      <c r="I21" s="316"/>
      <c r="J21" s="151"/>
      <c r="K21" s="152"/>
      <c r="L21" s="72">
        <f>SUM(L22:L22)</f>
        <v>185130000</v>
      </c>
      <c r="M21" s="260">
        <f>SUM(M22)</f>
        <v>190130000</v>
      </c>
      <c r="N21" s="308">
        <f>M21-L21</f>
        <v>5000000</v>
      </c>
      <c r="O21" s="1508" t="s">
        <v>2910</v>
      </c>
    </row>
    <row r="22" spans="1:15" ht="65.25" customHeight="1">
      <c r="A22" s="365"/>
      <c r="B22" s="1674"/>
      <c r="C22" s="314"/>
      <c r="D22" s="170" t="s">
        <v>201</v>
      </c>
      <c r="E22" s="321" t="s">
        <v>191</v>
      </c>
      <c r="F22" s="81"/>
      <c r="G22" s="14"/>
      <c r="H22" s="321"/>
      <c r="I22" s="316"/>
      <c r="J22" s="151"/>
      <c r="K22" s="152"/>
      <c r="L22" s="364">
        <v>185130000</v>
      </c>
      <c r="M22" s="268">
        <f>+[1]Sheet1!$K$757</f>
        <v>190130000</v>
      </c>
      <c r="N22" s="422">
        <f t="shared" ref="N22" si="3">M22-L22</f>
        <v>5000000</v>
      </c>
    </row>
    <row r="23" spans="1:15" s="22" customFormat="1">
      <c r="A23" s="353"/>
      <c r="B23" s="47" t="s">
        <v>143</v>
      </c>
      <c r="C23" s="354"/>
      <c r="D23" s="342"/>
      <c r="E23" s="1724" t="s">
        <v>143</v>
      </c>
      <c r="F23" s="1725"/>
      <c r="G23" s="1725"/>
      <c r="H23" s="1725"/>
      <c r="I23" s="1726"/>
      <c r="J23" s="50"/>
      <c r="K23" s="50"/>
      <c r="L23" s="50">
        <f>L21+L19+L17+L12</f>
        <v>3435162223</v>
      </c>
      <c r="M23" s="50">
        <f>M10+M21+M19+M17+M12</f>
        <v>3776521639</v>
      </c>
      <c r="N23" s="308">
        <f>M23-L23</f>
        <v>341359416</v>
      </c>
      <c r="O23" s="93"/>
    </row>
    <row r="24" spans="1:15">
      <c r="A24" s="51"/>
    </row>
    <row r="26" spans="1:15">
      <c r="L26" s="1787"/>
      <c r="M26" s="1771"/>
      <c r="N26" s="1771"/>
    </row>
    <row r="27" spans="1:15" ht="15" customHeight="1">
      <c r="L27" s="1782"/>
      <c r="M27" s="1778"/>
      <c r="N27" s="1778"/>
    </row>
    <row r="28" spans="1:15" ht="15" customHeight="1">
      <c r="L28" s="1778"/>
      <c r="M28" s="1778"/>
      <c r="N28" s="1778"/>
    </row>
    <row r="29" spans="1:15">
      <c r="L29" s="6"/>
      <c r="M29" s="6"/>
      <c r="N29"/>
    </row>
    <row r="30" spans="1:15">
      <c r="L30" s="6"/>
      <c r="M30" s="6"/>
      <c r="N30"/>
    </row>
    <row r="31" spans="1:15">
      <c r="L31" s="6"/>
      <c r="M31" s="6"/>
      <c r="N31"/>
    </row>
    <row r="32" spans="1:15">
      <c r="L32" s="1774"/>
      <c r="M32" s="1774"/>
      <c r="N32" s="1774"/>
    </row>
    <row r="33" spans="12:14">
      <c r="L33" s="1788"/>
      <c r="M33" s="1776"/>
      <c r="N33" s="1776"/>
    </row>
    <row r="34" spans="12:14">
      <c r="L34" s="1775"/>
      <c r="M34" s="1776"/>
      <c r="N34" s="1776"/>
    </row>
    <row r="35" spans="12:14">
      <c r="L35" s="1775"/>
      <c r="M35" s="1776"/>
      <c r="N35" s="1776"/>
    </row>
  </sheetData>
  <mergeCells count="28">
    <mergeCell ref="A1:O1"/>
    <mergeCell ref="L35:N35"/>
    <mergeCell ref="L32:N32"/>
    <mergeCell ref="D9:I9"/>
    <mergeCell ref="B10:B11"/>
    <mergeCell ref="B12:B15"/>
    <mergeCell ref="D15:I15"/>
    <mergeCell ref="D16:N16"/>
    <mergeCell ref="B17:B22"/>
    <mergeCell ref="E23:I23"/>
    <mergeCell ref="L26:N26"/>
    <mergeCell ref="L27:N28"/>
    <mergeCell ref="L33:N33"/>
    <mergeCell ref="L34:N34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51" right="0.70866141732283472" top="0.74803149606299213" bottom="0.74803149606299213" header="0.31496062992125984" footer="0.31496062992125984"/>
  <pageSetup paperSize="9" scale="72" firstPageNumber="117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279"/>
  <sheetViews>
    <sheetView showWhiteSpace="0" topLeftCell="A234" zoomScale="90" zoomScaleNormal="90" zoomScalePageLayoutView="89" workbookViewId="0">
      <selection activeCell="M244" sqref="M244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31" style="424" customWidth="1"/>
    <col min="5" max="5" width="13.140625" style="424" customWidth="1"/>
    <col min="6" max="6" width="15.5703125" style="424" customWidth="1"/>
    <col min="7" max="7" width="10.85546875" style="424" customWidth="1"/>
    <col min="8" max="8" width="16" style="424" customWidth="1"/>
    <col min="9" max="9" width="8.28515625" style="481" customWidth="1"/>
    <col min="10" max="10" width="14.5703125" style="481" customWidth="1"/>
    <col min="11" max="11" width="10" style="481" customWidth="1"/>
    <col min="12" max="12" width="17.42578125" style="663" customWidth="1"/>
    <col min="13" max="13" width="18.5703125" style="758" customWidth="1"/>
    <col min="14" max="14" width="19.28515625" style="424" customWidth="1"/>
    <col min="15" max="15" width="9.140625" style="424"/>
    <col min="16" max="16" width="24.85546875" style="424" customWidth="1"/>
    <col min="17" max="16384" width="9.140625" style="424"/>
  </cols>
  <sheetData>
    <row r="1" spans="1:16" ht="16.5" customHeight="1">
      <c r="A1" s="1792" t="s">
        <v>1985</v>
      </c>
      <c r="B1" s="1792"/>
      <c r="C1" s="1792"/>
      <c r="D1" s="1792"/>
      <c r="E1" s="1792"/>
      <c r="F1" s="1792"/>
      <c r="G1" s="1792"/>
      <c r="H1" s="1792"/>
      <c r="I1" s="1792"/>
      <c r="J1" s="1792"/>
      <c r="K1" s="1792"/>
      <c r="L1" s="1792"/>
      <c r="M1" s="1792"/>
      <c r="N1" s="1792"/>
      <c r="O1" s="1792"/>
    </row>
    <row r="2" spans="1:16" ht="16.5" customHeight="1">
      <c r="A2" s="1792" t="s">
        <v>2203</v>
      </c>
      <c r="B2" s="1792"/>
      <c r="C2" s="1792"/>
      <c r="D2" s="1792"/>
      <c r="E2" s="1792"/>
      <c r="F2" s="1792"/>
      <c r="G2" s="1792"/>
      <c r="H2" s="1792"/>
      <c r="I2" s="1792"/>
      <c r="J2" s="1792"/>
      <c r="K2" s="1792"/>
      <c r="L2" s="1792"/>
      <c r="M2" s="1792"/>
      <c r="N2" s="1792"/>
      <c r="O2" s="1792"/>
    </row>
    <row r="3" spans="1:16" ht="16.5" customHeight="1">
      <c r="A3" s="1792" t="s">
        <v>0</v>
      </c>
      <c r="B3" s="1792"/>
      <c r="C3" s="1792"/>
      <c r="D3" s="1792"/>
      <c r="E3" s="1792"/>
      <c r="F3" s="1792"/>
      <c r="G3" s="1792"/>
      <c r="H3" s="1792"/>
      <c r="I3" s="1792"/>
      <c r="J3" s="1792"/>
      <c r="K3" s="1792"/>
      <c r="L3" s="1792"/>
      <c r="M3" s="1792"/>
      <c r="N3" s="1792"/>
      <c r="O3" s="1792"/>
    </row>
    <row r="4" spans="1:16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774"/>
      <c r="M4" s="774"/>
      <c r="N4" s="425"/>
    </row>
    <row r="5" spans="1:16" ht="32.450000000000003" customHeight="1">
      <c r="A5" s="1793" t="s">
        <v>1671</v>
      </c>
      <c r="B5" s="1796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0" t="s">
        <v>1678</v>
      </c>
      <c r="M5" s="1800" t="s">
        <v>1679</v>
      </c>
      <c r="N5" s="1803" t="s">
        <v>1680</v>
      </c>
      <c r="O5" s="428"/>
    </row>
    <row r="6" spans="1:16" ht="25.5" customHeight="1">
      <c r="A6" s="1794"/>
      <c r="B6" s="1796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1"/>
      <c r="M6" s="1801"/>
      <c r="N6" s="1804"/>
      <c r="O6" s="428"/>
    </row>
    <row r="7" spans="1:16" ht="29.25" customHeight="1">
      <c r="A7" s="1795"/>
      <c r="B7" s="1796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2"/>
      <c r="M7" s="1802"/>
      <c r="N7" s="1805"/>
      <c r="O7" s="430"/>
    </row>
    <row r="8" spans="1:16">
      <c r="A8" s="431" t="s">
        <v>146</v>
      </c>
      <c r="B8" s="665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/>
      <c r="H8" s="431" t="s">
        <v>151</v>
      </c>
      <c r="I8" s="431" t="s">
        <v>152</v>
      </c>
      <c r="J8" s="431" t="s">
        <v>153</v>
      </c>
      <c r="K8" s="431" t="s">
        <v>154</v>
      </c>
      <c r="L8" s="775" t="s">
        <v>155</v>
      </c>
      <c r="M8" s="775" t="s">
        <v>1681</v>
      </c>
      <c r="N8" s="432" t="s">
        <v>1682</v>
      </c>
      <c r="O8" s="428"/>
    </row>
    <row r="9" spans="1:16" s="440" customFormat="1">
      <c r="A9" s="666"/>
      <c r="B9" s="667"/>
      <c r="C9" s="434"/>
      <c r="D9" s="1789" t="s">
        <v>156</v>
      </c>
      <c r="E9" s="1790"/>
      <c r="F9" s="1790"/>
      <c r="G9" s="1790"/>
      <c r="H9" s="1790"/>
      <c r="I9" s="1791"/>
      <c r="J9" s="435"/>
      <c r="K9" s="436"/>
      <c r="L9" s="439"/>
      <c r="M9" s="439"/>
      <c r="N9" s="439"/>
    </row>
    <row r="10" spans="1:16" ht="83.25" customHeight="1">
      <c r="A10" s="668">
        <v>1</v>
      </c>
      <c r="B10" s="1809" t="s">
        <v>4</v>
      </c>
      <c r="C10" s="434" t="s">
        <v>5</v>
      </c>
      <c r="D10" s="462" t="s">
        <v>6</v>
      </c>
      <c r="E10" s="434"/>
      <c r="F10" s="441" t="s">
        <v>1290</v>
      </c>
      <c r="G10" s="443">
        <v>1</v>
      </c>
      <c r="H10" s="434"/>
      <c r="I10" s="444"/>
      <c r="J10" s="445"/>
      <c r="K10" s="446"/>
      <c r="L10" s="761">
        <f>SUM(L11:L20)</f>
        <v>10219923294</v>
      </c>
      <c r="M10" s="761">
        <f>SUM(M11:M21)</f>
        <v>10548809294</v>
      </c>
      <c r="N10" s="308">
        <f>M10-L10</f>
        <v>328886000</v>
      </c>
      <c r="O10" s="1515" t="s">
        <v>2910</v>
      </c>
      <c r="P10" s="669">
        <v>10219923294</v>
      </c>
    </row>
    <row r="11" spans="1:16" s="461" customFormat="1" ht="29.25" customHeight="1">
      <c r="A11" s="670"/>
      <c r="B11" s="1810"/>
      <c r="C11" s="453"/>
      <c r="D11" s="495" t="s">
        <v>2204</v>
      </c>
      <c r="E11" s="495"/>
      <c r="F11" s="501"/>
      <c r="G11" s="550"/>
      <c r="H11" s="495"/>
      <c r="I11" s="503"/>
      <c r="J11" s="504"/>
      <c r="K11" s="505"/>
      <c r="L11" s="776">
        <v>3553967500</v>
      </c>
      <c r="M11" s="776">
        <f>+[1]Sheet1!$K$772</f>
        <v>2883068000</v>
      </c>
      <c r="N11" s="422">
        <f t="shared" ref="N11:N20" si="0">M11-L11</f>
        <v>-670899500</v>
      </c>
      <c r="P11" s="671"/>
    </row>
    <row r="12" spans="1:16" ht="54.75" customHeight="1">
      <c r="A12" s="668"/>
      <c r="B12" s="1810"/>
      <c r="C12" s="434"/>
      <c r="D12" s="449" t="s">
        <v>526</v>
      </c>
      <c r="E12" s="449" t="s">
        <v>527</v>
      </c>
      <c r="F12" s="441"/>
      <c r="G12" s="542"/>
      <c r="H12" s="449" t="s">
        <v>528</v>
      </c>
      <c r="I12" s="450" t="s">
        <v>302</v>
      </c>
      <c r="J12" s="445"/>
      <c r="K12" s="446"/>
      <c r="L12" s="777">
        <f>+[2]pemerintahn!$J$11</f>
        <v>1964871658</v>
      </c>
      <c r="M12" s="777">
        <f>+[1]Sheet1!$K$776</f>
        <v>2004697658</v>
      </c>
      <c r="N12" s="422">
        <f t="shared" si="0"/>
        <v>39826000</v>
      </c>
      <c r="P12" s="672">
        <f>+P10-L10</f>
        <v>0</v>
      </c>
    </row>
    <row r="13" spans="1:16" ht="43.5" customHeight="1">
      <c r="A13" s="668"/>
      <c r="B13" s="1810"/>
      <c r="C13" s="434"/>
      <c r="D13" s="449" t="s">
        <v>2205</v>
      </c>
      <c r="E13" s="449" t="s">
        <v>17</v>
      </c>
      <c r="F13" s="441"/>
      <c r="G13" s="542"/>
      <c r="H13" s="248" t="s">
        <v>2206</v>
      </c>
      <c r="I13" s="450"/>
      <c r="J13" s="445"/>
      <c r="K13" s="446"/>
      <c r="L13" s="777">
        <f>+[2]perlum!$J$15</f>
        <v>126000000</v>
      </c>
      <c r="M13" s="777">
        <f>+[1]Sheet1!$K$775</f>
        <v>126000000</v>
      </c>
      <c r="N13" s="422">
        <f t="shared" si="0"/>
        <v>0</v>
      </c>
    </row>
    <row r="14" spans="1:16" s="2159" customFormat="1" ht="42.75" customHeight="1">
      <c r="A14" s="2150"/>
      <c r="B14" s="1810"/>
      <c r="C14" s="2151"/>
      <c r="D14" s="2151" t="s">
        <v>529</v>
      </c>
      <c r="E14" s="2151" t="s">
        <v>17</v>
      </c>
      <c r="F14" s="2152"/>
      <c r="G14" s="2153"/>
      <c r="H14" s="2151" t="s">
        <v>530</v>
      </c>
      <c r="I14" s="2154" t="s">
        <v>13</v>
      </c>
      <c r="J14" s="2155"/>
      <c r="K14" s="2156"/>
      <c r="L14" s="2157"/>
      <c r="M14" s="2157"/>
      <c r="N14" s="2158">
        <f t="shared" si="0"/>
        <v>0</v>
      </c>
      <c r="P14" s="2160">
        <f>+L14+L16+L17+L18</f>
        <v>450750000</v>
      </c>
    </row>
    <row r="15" spans="1:16" ht="44.25" customHeight="1">
      <c r="A15" s="668"/>
      <c r="B15" s="1810"/>
      <c r="C15" s="434"/>
      <c r="D15" s="449" t="s">
        <v>531</v>
      </c>
      <c r="E15" s="449" t="s">
        <v>486</v>
      </c>
      <c r="F15" s="441"/>
      <c r="G15" s="542"/>
      <c r="H15" s="449" t="s">
        <v>532</v>
      </c>
      <c r="I15" s="450" t="s">
        <v>484</v>
      </c>
      <c r="J15" s="445"/>
      <c r="K15" s="446"/>
      <c r="L15" s="777">
        <f>+[2]perlum!$J$14</f>
        <v>3730334136</v>
      </c>
      <c r="M15" s="777">
        <f>+[1]Sheet1!$K$773</f>
        <v>4469359136</v>
      </c>
      <c r="N15" s="422">
        <f t="shared" si="0"/>
        <v>739025000</v>
      </c>
    </row>
    <row r="16" spans="1:16" ht="54.75" customHeight="1">
      <c r="A16" s="666"/>
      <c r="B16" s="673"/>
      <c r="C16" s="434"/>
      <c r="D16" s="449" t="s">
        <v>2918</v>
      </c>
      <c r="E16" s="449" t="s">
        <v>533</v>
      </c>
      <c r="F16" s="674"/>
      <c r="G16" s="434"/>
      <c r="H16" s="449" t="s">
        <v>534</v>
      </c>
      <c r="I16" s="450" t="s">
        <v>13</v>
      </c>
      <c r="J16" s="445"/>
      <c r="K16" s="446"/>
      <c r="L16" s="777">
        <f>+[1]Sheet1!$J$774</f>
        <v>450750000</v>
      </c>
      <c r="M16" s="777">
        <f>+[1]Sheet1!$K$774</f>
        <v>475684500</v>
      </c>
      <c r="N16" s="422">
        <f t="shared" si="0"/>
        <v>24934500</v>
      </c>
    </row>
    <row r="17" spans="1:16" s="2159" customFormat="1" ht="33" customHeight="1">
      <c r="A17" s="2161"/>
      <c r="B17" s="2162"/>
      <c r="C17" s="2151"/>
      <c r="D17" s="2151" t="s">
        <v>2207</v>
      </c>
      <c r="E17" s="2151" t="s">
        <v>486</v>
      </c>
      <c r="F17" s="2151"/>
      <c r="G17" s="2151"/>
      <c r="H17" s="2151" t="s">
        <v>2208</v>
      </c>
      <c r="I17" s="2154"/>
      <c r="J17" s="2155"/>
      <c r="K17" s="2156"/>
      <c r="L17" s="2157"/>
      <c r="M17" s="2157"/>
      <c r="N17" s="2158">
        <f t="shared" si="0"/>
        <v>0</v>
      </c>
    </row>
    <row r="18" spans="1:16" s="2159" customFormat="1" ht="33.75" customHeight="1">
      <c r="A18" s="2161"/>
      <c r="B18" s="2162"/>
      <c r="C18" s="2151"/>
      <c r="D18" s="2151" t="s">
        <v>2209</v>
      </c>
      <c r="E18" s="2151" t="s">
        <v>486</v>
      </c>
      <c r="F18" s="2151"/>
      <c r="G18" s="2151"/>
      <c r="H18" s="2151" t="s">
        <v>2208</v>
      </c>
      <c r="I18" s="2154"/>
      <c r="J18" s="2155"/>
      <c r="K18" s="2156"/>
      <c r="L18" s="2157"/>
      <c r="M18" s="2157"/>
      <c r="N18" s="2158">
        <f t="shared" si="0"/>
        <v>0</v>
      </c>
    </row>
    <row r="19" spans="1:16" s="461" customFormat="1" ht="30" customHeight="1">
      <c r="A19" s="675"/>
      <c r="B19" s="676"/>
      <c r="C19" s="453"/>
      <c r="D19" s="508" t="s">
        <v>2210</v>
      </c>
      <c r="E19" s="508" t="s">
        <v>486</v>
      </c>
      <c r="F19" s="495"/>
      <c r="G19" s="495"/>
      <c r="H19" s="508" t="s">
        <v>2211</v>
      </c>
      <c r="I19" s="509" t="s">
        <v>118</v>
      </c>
      <c r="J19" s="504"/>
      <c r="K19" s="505"/>
      <c r="L19" s="776">
        <f>+[2]kdh!$J$10</f>
        <v>242000000</v>
      </c>
      <c r="M19" s="776">
        <f>+[1]Sheet1!$K$778</f>
        <v>242000000</v>
      </c>
      <c r="N19" s="422">
        <f t="shared" si="0"/>
        <v>0</v>
      </c>
    </row>
    <row r="20" spans="1:16" s="461" customFormat="1" ht="34.5" customHeight="1">
      <c r="A20" s="675"/>
      <c r="B20" s="676"/>
      <c r="C20" s="453"/>
      <c r="D20" s="508" t="s">
        <v>2212</v>
      </c>
      <c r="E20" s="508" t="s">
        <v>486</v>
      </c>
      <c r="F20" s="495"/>
      <c r="G20" s="495"/>
      <c r="H20" s="508" t="s">
        <v>2211</v>
      </c>
      <c r="I20" s="509" t="s">
        <v>116</v>
      </c>
      <c r="J20" s="504"/>
      <c r="K20" s="505"/>
      <c r="L20" s="776">
        <f>+[2]wkdh!$J$10</f>
        <v>152000000</v>
      </c>
      <c r="M20" s="776">
        <f>+[1]Sheet1!$K$779</f>
        <v>132000000</v>
      </c>
      <c r="N20" s="422">
        <f t="shared" si="0"/>
        <v>-20000000</v>
      </c>
    </row>
    <row r="21" spans="1:16" s="461" customFormat="1" ht="34.5" customHeight="1">
      <c r="A21" s="675"/>
      <c r="B21" s="676"/>
      <c r="C21" s="453"/>
      <c r="D21" s="1529" t="str">
        <f>+[1]Sheet1!$I$780</f>
        <v>Pengadaan Sarana dan Prasarana Rumah Jabatan/Rujab</v>
      </c>
      <c r="E21" s="1529"/>
      <c r="F21" s="1528"/>
      <c r="G21" s="1528"/>
      <c r="H21" s="1529"/>
      <c r="I21" s="509"/>
      <c r="J21" s="504"/>
      <c r="K21" s="505"/>
      <c r="L21" s="776"/>
      <c r="M21" s="776">
        <f>+[1]Sheet1!$K$780</f>
        <v>216000000</v>
      </c>
      <c r="N21" s="422"/>
    </row>
    <row r="22" spans="1:16" ht="55.5" customHeight="1">
      <c r="A22" s="666"/>
      <c r="B22" s="673"/>
      <c r="C22" s="434"/>
      <c r="D22" s="602" t="s">
        <v>2213</v>
      </c>
      <c r="E22" s="449"/>
      <c r="F22" s="441" t="s">
        <v>1296</v>
      </c>
      <c r="G22" s="443">
        <v>1</v>
      </c>
      <c r="H22" s="449"/>
      <c r="I22" s="450"/>
      <c r="J22" s="445"/>
      <c r="K22" s="446"/>
      <c r="L22" s="761">
        <f>SUM(L23:L30)</f>
        <v>1947776994</v>
      </c>
      <c r="M22" s="761">
        <f>SUM(M23:M30)</f>
        <v>2163573994</v>
      </c>
      <c r="N22" s="308">
        <f>M22-L22</f>
        <v>215797000</v>
      </c>
      <c r="O22" s="1508" t="s">
        <v>2910</v>
      </c>
    </row>
    <row r="23" spans="1:16" ht="68.25" customHeight="1">
      <c r="A23" s="666"/>
      <c r="B23" s="673"/>
      <c r="C23" s="434"/>
      <c r="D23" s="449" t="s">
        <v>2214</v>
      </c>
      <c r="E23" s="449" t="s">
        <v>486</v>
      </c>
      <c r="F23" s="441"/>
      <c r="G23" s="443"/>
      <c r="H23" s="449" t="s">
        <v>2215</v>
      </c>
      <c r="I23" s="450" t="s">
        <v>2216</v>
      </c>
      <c r="J23" s="445"/>
      <c r="K23" s="446"/>
      <c r="L23" s="777">
        <f>+[2]organisasi!$J$14</f>
        <v>338900000</v>
      </c>
      <c r="M23" s="778">
        <f>+[1]Sheet1!$K$788</f>
        <v>471400000</v>
      </c>
      <c r="N23" s="422">
        <f t="shared" ref="N23:N30" si="1">M23-L23</f>
        <v>132500000</v>
      </c>
    </row>
    <row r="24" spans="1:16" ht="35.25" customHeight="1">
      <c r="A24" s="666"/>
      <c r="B24" s="673"/>
      <c r="C24" s="434"/>
      <c r="D24" s="449" t="s">
        <v>2217</v>
      </c>
      <c r="E24" s="449" t="s">
        <v>486</v>
      </c>
      <c r="F24" s="441"/>
      <c r="G24" s="443"/>
      <c r="H24" s="449" t="s">
        <v>2218</v>
      </c>
      <c r="I24" s="450" t="s">
        <v>29</v>
      </c>
      <c r="J24" s="445"/>
      <c r="K24" s="446"/>
      <c r="L24" s="777">
        <f>+[2]organisasi!$J$15</f>
        <v>259400000</v>
      </c>
      <c r="M24" s="778">
        <f>+[1]Sheet1!$K$790</f>
        <v>220874500</v>
      </c>
      <c r="N24" s="422">
        <f t="shared" si="1"/>
        <v>-38525500</v>
      </c>
    </row>
    <row r="25" spans="1:16" ht="71.25" customHeight="1">
      <c r="A25" s="666"/>
      <c r="B25" s="673"/>
      <c r="C25" s="434"/>
      <c r="D25" s="449" t="s">
        <v>535</v>
      </c>
      <c r="E25" s="449" t="s">
        <v>486</v>
      </c>
      <c r="F25" s="611"/>
      <c r="G25" s="677"/>
      <c r="H25" s="449" t="s">
        <v>536</v>
      </c>
      <c r="I25" s="450" t="s">
        <v>164</v>
      </c>
      <c r="J25" s="445"/>
      <c r="K25" s="2149"/>
      <c r="L25" s="777">
        <f>+[2]bipram!$J$13</f>
        <v>170000000</v>
      </c>
      <c r="M25" s="778">
        <f>+[1]Sheet1!$K$786</f>
        <v>170000000</v>
      </c>
      <c r="N25" s="422">
        <f t="shared" si="1"/>
        <v>0</v>
      </c>
    </row>
    <row r="26" spans="1:16" ht="78.75" customHeight="1">
      <c r="A26" s="666"/>
      <c r="B26" s="673"/>
      <c r="C26" s="434"/>
      <c r="D26" s="449" t="s">
        <v>537</v>
      </c>
      <c r="E26" s="449" t="s">
        <v>486</v>
      </c>
      <c r="F26" s="611"/>
      <c r="G26" s="677"/>
      <c r="H26" s="449" t="s">
        <v>538</v>
      </c>
      <c r="I26" s="450" t="s">
        <v>539</v>
      </c>
      <c r="J26" s="445"/>
      <c r="K26" s="446"/>
      <c r="L26" s="777">
        <f>+[2]perlum!$J$17</f>
        <v>217500000</v>
      </c>
      <c r="M26" s="778">
        <f>+[1]Sheet1!$K$783</f>
        <v>272850000</v>
      </c>
      <c r="N26" s="422">
        <f t="shared" si="1"/>
        <v>55350000</v>
      </c>
    </row>
    <row r="27" spans="1:16" ht="48" customHeight="1">
      <c r="A27" s="666"/>
      <c r="B27" s="673"/>
      <c r="C27" s="434"/>
      <c r="D27" s="449" t="s">
        <v>1602</v>
      </c>
      <c r="E27" s="449" t="s">
        <v>486</v>
      </c>
      <c r="F27" s="611"/>
      <c r="G27" s="677"/>
      <c r="H27" s="449" t="s">
        <v>2219</v>
      </c>
      <c r="I27" s="450"/>
      <c r="J27" s="445"/>
      <c r="K27" s="446"/>
      <c r="L27" s="777">
        <f>+[2]bipram!$J$15</f>
        <v>81990000</v>
      </c>
      <c r="M27" s="778">
        <f>+[1]Sheet1!$K$789</f>
        <v>54250000</v>
      </c>
      <c r="N27" s="422">
        <f t="shared" si="1"/>
        <v>-27740000</v>
      </c>
    </row>
    <row r="28" spans="1:16" ht="69" customHeight="1">
      <c r="A28" s="666"/>
      <c r="B28" s="673"/>
      <c r="C28" s="434"/>
      <c r="D28" s="449" t="s">
        <v>2220</v>
      </c>
      <c r="E28" s="449" t="s">
        <v>486</v>
      </c>
      <c r="F28" s="611"/>
      <c r="G28" s="677"/>
      <c r="H28" s="449" t="s">
        <v>2221</v>
      </c>
      <c r="I28" s="450" t="s">
        <v>2222</v>
      </c>
      <c r="J28" s="445"/>
      <c r="K28" s="446"/>
      <c r="L28" s="777">
        <f>+[2]organisasi!$J$16</f>
        <v>247400000</v>
      </c>
      <c r="M28" s="778">
        <f>+[1]Sheet1!$K$791</f>
        <v>283500000</v>
      </c>
      <c r="N28" s="422">
        <f t="shared" si="1"/>
        <v>36100000</v>
      </c>
    </row>
    <row r="29" spans="1:16" ht="56.25" customHeight="1">
      <c r="A29" s="666"/>
      <c r="B29" s="673"/>
      <c r="C29" s="434"/>
      <c r="D29" s="449" t="s">
        <v>540</v>
      </c>
      <c r="E29" s="449" t="s">
        <v>486</v>
      </c>
      <c r="F29" s="434"/>
      <c r="G29" s="434"/>
      <c r="H29" s="449" t="s">
        <v>541</v>
      </c>
      <c r="I29" s="450" t="s">
        <v>29</v>
      </c>
      <c r="J29" s="445"/>
      <c r="K29" s="446"/>
      <c r="L29" s="777">
        <f>+[2]bipram!$J$14</f>
        <v>390150000</v>
      </c>
      <c r="M29" s="778">
        <f>+[1]Sheet1!$K$787</f>
        <v>454329500</v>
      </c>
      <c r="N29" s="422">
        <f t="shared" si="1"/>
        <v>64179500</v>
      </c>
    </row>
    <row r="30" spans="1:16" ht="61.5" customHeight="1">
      <c r="A30" s="666"/>
      <c r="B30" s="673"/>
      <c r="C30" s="434"/>
      <c r="D30" s="449" t="s">
        <v>544</v>
      </c>
      <c r="E30" s="449" t="s">
        <v>486</v>
      </c>
      <c r="F30" s="434"/>
      <c r="G30" s="434"/>
      <c r="H30" s="449" t="s">
        <v>545</v>
      </c>
      <c r="I30" s="450" t="s">
        <v>436</v>
      </c>
      <c r="J30" s="445"/>
      <c r="K30" s="446"/>
      <c r="L30" s="777">
        <f>+[2]bipram!$J$12</f>
        <v>242436994</v>
      </c>
      <c r="M30" s="778">
        <f>+[1]Sheet1!$K$784</f>
        <v>236369994</v>
      </c>
      <c r="N30" s="422">
        <f t="shared" si="1"/>
        <v>-6067000</v>
      </c>
    </row>
    <row r="31" spans="1:16" ht="57" customHeight="1">
      <c r="A31" s="666"/>
      <c r="B31" s="673"/>
      <c r="C31" s="434"/>
      <c r="D31" s="441" t="s">
        <v>34</v>
      </c>
      <c r="E31" s="678"/>
      <c r="F31" s="441" t="s">
        <v>1240</v>
      </c>
      <c r="G31" s="443">
        <v>0.95</v>
      </c>
      <c r="H31" s="449"/>
      <c r="I31" s="679"/>
      <c r="J31" s="445"/>
      <c r="K31" s="446"/>
      <c r="L31" s="761">
        <f>SUM(L32:L36)</f>
        <v>4470510907</v>
      </c>
      <c r="M31" s="761">
        <f>SUM(M32:M36)</f>
        <v>5108662407</v>
      </c>
      <c r="N31" s="308">
        <f>M31-L31</f>
        <v>638151500</v>
      </c>
      <c r="O31" s="1508" t="s">
        <v>2910</v>
      </c>
      <c r="P31" s="672">
        <f>+M31-[3]Sheet1!$L$10</f>
        <v>490721500</v>
      </c>
    </row>
    <row r="32" spans="1:16" ht="55.5" customHeight="1">
      <c r="A32" s="666"/>
      <c r="B32" s="673"/>
      <c r="C32" s="434"/>
      <c r="D32" s="449" t="s">
        <v>2921</v>
      </c>
      <c r="E32" s="449" t="s">
        <v>486</v>
      </c>
      <c r="F32" s="434"/>
      <c r="G32" s="434"/>
      <c r="H32" s="449" t="s">
        <v>546</v>
      </c>
      <c r="I32" s="450" t="s">
        <v>162</v>
      </c>
      <c r="J32" s="445"/>
      <c r="K32" s="446"/>
      <c r="L32" s="779">
        <f>+[2]setda!$J$11</f>
        <v>3314315907</v>
      </c>
      <c r="M32" s="778">
        <f>+[1]Sheet1!$K$767</f>
        <v>3569315907</v>
      </c>
      <c r="N32" s="422">
        <f t="shared" ref="N32:N36" si="2">M32-L32</f>
        <v>255000000</v>
      </c>
    </row>
    <row r="33" spans="1:15" ht="59.25" customHeight="1">
      <c r="A33" s="666"/>
      <c r="B33" s="673"/>
      <c r="C33" s="434"/>
      <c r="D33" s="449" t="s">
        <v>2223</v>
      </c>
      <c r="E33" s="449" t="s">
        <v>486</v>
      </c>
      <c r="F33" s="434"/>
      <c r="G33" s="434"/>
      <c r="H33" s="449" t="s">
        <v>546</v>
      </c>
      <c r="I33" s="450" t="s">
        <v>162</v>
      </c>
      <c r="J33" s="445"/>
      <c r="K33" s="446"/>
      <c r="L33" s="779">
        <f>+[2]perlum!$J$10</f>
        <v>35000000</v>
      </c>
      <c r="M33" s="778">
        <f>+[1]Sheet1!$K$766</f>
        <v>32000000</v>
      </c>
      <c r="N33" s="422">
        <f t="shared" si="2"/>
        <v>-3000000</v>
      </c>
    </row>
    <row r="34" spans="1:15" ht="67.5" customHeight="1">
      <c r="A34" s="666"/>
      <c r="B34" s="673"/>
      <c r="C34" s="434"/>
      <c r="D34" s="449" t="s">
        <v>547</v>
      </c>
      <c r="E34" s="449" t="s">
        <v>17</v>
      </c>
      <c r="F34" s="434"/>
      <c r="G34" s="434"/>
      <c r="H34" s="449" t="s">
        <v>548</v>
      </c>
      <c r="I34" s="450" t="s">
        <v>19</v>
      </c>
      <c r="J34" s="445"/>
      <c r="K34" s="446"/>
      <c r="L34" s="779">
        <f>+[2]organisasi!$J$10</f>
        <v>196195000</v>
      </c>
      <c r="M34" s="778">
        <f>+[1]Sheet1!$K$768</f>
        <v>173822000</v>
      </c>
      <c r="N34" s="422">
        <f t="shared" si="2"/>
        <v>-22373000</v>
      </c>
    </row>
    <row r="35" spans="1:15" ht="54" customHeight="1">
      <c r="A35" s="666"/>
      <c r="B35" s="673"/>
      <c r="C35" s="434"/>
      <c r="D35" s="449" t="s">
        <v>549</v>
      </c>
      <c r="E35" s="449" t="s">
        <v>486</v>
      </c>
      <c r="F35" s="434"/>
      <c r="G35" s="434"/>
      <c r="H35" s="449" t="s">
        <v>550</v>
      </c>
      <c r="I35" s="450" t="s">
        <v>551</v>
      </c>
      <c r="J35" s="445"/>
      <c r="K35" s="446"/>
      <c r="L35" s="777">
        <f>+[2]setda!$J$10</f>
        <v>805000000</v>
      </c>
      <c r="M35" s="778">
        <f>+[1]Sheet1!$K$765</f>
        <v>1150000000</v>
      </c>
      <c r="N35" s="422">
        <f t="shared" si="2"/>
        <v>345000000</v>
      </c>
    </row>
    <row r="36" spans="1:15" ht="55.5" customHeight="1">
      <c r="A36" s="666"/>
      <c r="B36" s="673"/>
      <c r="C36" s="434"/>
      <c r="D36" s="449" t="s">
        <v>2224</v>
      </c>
      <c r="E36" s="449" t="s">
        <v>486</v>
      </c>
      <c r="F36" s="434"/>
      <c r="G36" s="434"/>
      <c r="H36" s="449" t="s">
        <v>550</v>
      </c>
      <c r="I36" s="450" t="s">
        <v>551</v>
      </c>
      <c r="J36" s="445"/>
      <c r="K36" s="446"/>
      <c r="L36" s="777">
        <f>+[2]perlum!$J$11</f>
        <v>120000000</v>
      </c>
      <c r="M36" s="778">
        <f>+[1]Sheet1!$K$769</f>
        <v>183524500</v>
      </c>
      <c r="N36" s="422">
        <f t="shared" si="2"/>
        <v>63524500</v>
      </c>
    </row>
    <row r="37" spans="1:15" ht="55.5" customHeight="1">
      <c r="A37" s="666"/>
      <c r="B37" s="673"/>
      <c r="C37" s="434"/>
      <c r="D37" s="441" t="s">
        <v>554</v>
      </c>
      <c r="E37" s="678"/>
      <c r="F37" s="441" t="s">
        <v>1549</v>
      </c>
      <c r="G37" s="466" t="s">
        <v>164</v>
      </c>
      <c r="H37" s="449"/>
      <c r="I37" s="679"/>
      <c r="J37" s="445"/>
      <c r="K37" s="446"/>
      <c r="L37" s="761">
        <f>SUM(L38:L39)</f>
        <v>338655000</v>
      </c>
      <c r="M37" s="761">
        <f>SUM(M38:M39)</f>
        <v>291486500</v>
      </c>
      <c r="N37" s="308">
        <f>M37-L37</f>
        <v>-47168500</v>
      </c>
      <c r="O37" s="1508" t="s">
        <v>2910</v>
      </c>
    </row>
    <row r="38" spans="1:15" ht="45.75" customHeight="1">
      <c r="A38" s="666"/>
      <c r="B38" s="673"/>
      <c r="C38" s="434"/>
      <c r="D38" s="449" t="s">
        <v>555</v>
      </c>
      <c r="E38" s="449" t="s">
        <v>17</v>
      </c>
      <c r="F38" s="434"/>
      <c r="G38" s="434"/>
      <c r="H38" s="449" t="s">
        <v>556</v>
      </c>
      <c r="I38" s="450" t="s">
        <v>557</v>
      </c>
      <c r="J38" s="445"/>
      <c r="K38" s="446"/>
      <c r="L38" s="777">
        <f>+[2]bipram!$J$18</f>
        <v>14030000</v>
      </c>
      <c r="M38" s="778">
        <f>+[1]Sheet1!$K$797</f>
        <v>12500000</v>
      </c>
      <c r="N38" s="422">
        <f t="shared" ref="N38:N39" si="3">M38-L38</f>
        <v>-1530000</v>
      </c>
    </row>
    <row r="39" spans="1:15" ht="67.5" customHeight="1">
      <c r="A39" s="666"/>
      <c r="B39" s="673"/>
      <c r="C39" s="434"/>
      <c r="D39" s="449" t="s">
        <v>558</v>
      </c>
      <c r="E39" s="449" t="s">
        <v>17</v>
      </c>
      <c r="F39" s="434"/>
      <c r="G39" s="434"/>
      <c r="H39" s="449" t="s">
        <v>559</v>
      </c>
      <c r="I39" s="450" t="s">
        <v>164</v>
      </c>
      <c r="J39" s="445"/>
      <c r="K39" s="446"/>
      <c r="L39" s="777">
        <f>+[2]bipram!$J$17</f>
        <v>324625000</v>
      </c>
      <c r="M39" s="778">
        <f>+[1]Sheet1!$K$795</f>
        <v>278986500</v>
      </c>
      <c r="N39" s="422">
        <f t="shared" si="3"/>
        <v>-45638500</v>
      </c>
    </row>
    <row r="40" spans="1:15">
      <c r="A40" s="666">
        <v>1</v>
      </c>
      <c r="B40" s="680"/>
      <c r="C40" s="434"/>
      <c r="D40" s="1789" t="s">
        <v>157</v>
      </c>
      <c r="E40" s="1790"/>
      <c r="F40" s="1790"/>
      <c r="G40" s="1790"/>
      <c r="H40" s="1790"/>
      <c r="I40" s="1791"/>
      <c r="J40" s="435"/>
      <c r="K40" s="436"/>
      <c r="L40" s="439"/>
      <c r="M40" s="439"/>
      <c r="N40" s="439"/>
    </row>
    <row r="41" spans="1:15">
      <c r="A41" s="666">
        <v>1</v>
      </c>
      <c r="B41" s="667"/>
      <c r="C41" s="434"/>
      <c r="D41" s="1811" t="s">
        <v>560</v>
      </c>
      <c r="E41" s="1812"/>
      <c r="F41" s="1812"/>
      <c r="G41" s="1812"/>
      <c r="H41" s="1812"/>
      <c r="I41" s="1812"/>
      <c r="J41" s="1812"/>
      <c r="K41" s="1812"/>
      <c r="L41" s="1812"/>
      <c r="M41" s="1812"/>
      <c r="N41" s="1813"/>
    </row>
    <row r="42" spans="1:15" ht="51" customHeight="1">
      <c r="A42" s="681">
        <v>1</v>
      </c>
      <c r="B42" s="1814" t="s">
        <v>58</v>
      </c>
      <c r="C42" s="434" t="s">
        <v>59</v>
      </c>
      <c r="D42" s="441" t="s">
        <v>561</v>
      </c>
      <c r="E42" s="464"/>
      <c r="F42" s="441" t="s">
        <v>1550</v>
      </c>
      <c r="G42" s="466" t="s">
        <v>29</v>
      </c>
      <c r="H42" s="682"/>
      <c r="I42" s="683"/>
      <c r="J42" s="684"/>
      <c r="K42" s="685"/>
      <c r="L42" s="761">
        <f>SUM(L43:L43)</f>
        <v>132658000</v>
      </c>
      <c r="M42" s="761">
        <f>SUM(M43:M43)</f>
        <v>107588000</v>
      </c>
      <c r="N42" s="308">
        <f>M42-L42</f>
        <v>-25070000</v>
      </c>
      <c r="O42" s="1508" t="s">
        <v>2910</v>
      </c>
    </row>
    <row r="43" spans="1:15" ht="80.25" customHeight="1">
      <c r="A43" s="681"/>
      <c r="B43" s="1814"/>
      <c r="C43" s="434"/>
      <c r="D43" s="449" t="s">
        <v>562</v>
      </c>
      <c r="E43" s="449" t="s">
        <v>563</v>
      </c>
      <c r="F43" s="686"/>
      <c r="G43" s="613"/>
      <c r="H43" s="449" t="s">
        <v>564</v>
      </c>
      <c r="I43" s="450" t="s">
        <v>29</v>
      </c>
      <c r="J43" s="468"/>
      <c r="K43" s="469"/>
      <c r="L43" s="777">
        <f>+[2]pemerintahn!$J$17</f>
        <v>132658000</v>
      </c>
      <c r="M43" s="780">
        <f>+[1]Sheet1!$K$841</f>
        <v>107588000</v>
      </c>
      <c r="N43" s="422">
        <f t="shared" ref="N43" si="4">M43-L43</f>
        <v>-25070000</v>
      </c>
    </row>
    <row r="44" spans="1:15" ht="15" customHeight="1">
      <c r="A44" s="666"/>
      <c r="B44" s="1814"/>
      <c r="C44" s="434"/>
      <c r="D44" s="1811" t="s">
        <v>565</v>
      </c>
      <c r="E44" s="1812"/>
      <c r="F44" s="1812"/>
      <c r="G44" s="1812"/>
      <c r="H44" s="1812"/>
      <c r="I44" s="1812"/>
      <c r="J44" s="1812"/>
      <c r="K44" s="1812"/>
      <c r="L44" s="1812"/>
      <c r="M44" s="1812"/>
      <c r="N44" s="1813"/>
    </row>
    <row r="45" spans="1:15" ht="43.5" customHeight="1">
      <c r="A45" s="666"/>
      <c r="B45" s="1814"/>
      <c r="C45" s="434"/>
      <c r="D45" s="441" t="s">
        <v>566</v>
      </c>
      <c r="E45" s="611"/>
      <c r="F45" s="441" t="s">
        <v>1551</v>
      </c>
      <c r="G45" s="443">
        <v>0.8</v>
      </c>
      <c r="H45" s="687"/>
      <c r="I45" s="450"/>
      <c r="J45" s="445"/>
      <c r="K45" s="446"/>
      <c r="L45" s="761">
        <f>SUM(L46:L46)</f>
        <v>2685217550</v>
      </c>
      <c r="M45" s="761">
        <f>SUM(M46:M46)</f>
        <v>2297891550</v>
      </c>
      <c r="N45" s="308">
        <f>M45-L45</f>
        <v>-387326000</v>
      </c>
      <c r="O45" s="1508" t="s">
        <v>2910</v>
      </c>
    </row>
    <row r="46" spans="1:15" ht="42.75" customHeight="1">
      <c r="A46" s="666"/>
      <c r="B46" s="1814"/>
      <c r="C46" s="434"/>
      <c r="D46" s="449" t="s">
        <v>567</v>
      </c>
      <c r="E46" s="449" t="s">
        <v>28</v>
      </c>
      <c r="F46" s="611"/>
      <c r="G46" s="613"/>
      <c r="H46" s="449" t="s">
        <v>568</v>
      </c>
      <c r="I46" s="450" t="s">
        <v>542</v>
      </c>
      <c r="J46" s="445"/>
      <c r="K46" s="446"/>
      <c r="L46" s="777">
        <f>+[2]pemerintahn!$J$19</f>
        <v>2685217550</v>
      </c>
      <c r="M46" s="778">
        <f>+[1]Sheet1!$K$845</f>
        <v>2297891550</v>
      </c>
      <c r="N46" s="422">
        <f t="shared" ref="N46" si="5">M46-L46</f>
        <v>-387326000</v>
      </c>
    </row>
    <row r="47" spans="1:15" ht="17.25" customHeight="1">
      <c r="A47" s="666"/>
      <c r="B47" s="1814"/>
      <c r="C47" s="434"/>
      <c r="D47" s="1811" t="s">
        <v>569</v>
      </c>
      <c r="E47" s="1812"/>
      <c r="F47" s="1812"/>
      <c r="G47" s="1812"/>
      <c r="H47" s="1812"/>
      <c r="I47" s="1812"/>
      <c r="J47" s="1812"/>
      <c r="K47" s="1812"/>
      <c r="L47" s="1812"/>
      <c r="M47" s="1812"/>
      <c r="N47" s="1813"/>
    </row>
    <row r="48" spans="1:15" ht="108.75" customHeight="1">
      <c r="A48" s="666"/>
      <c r="B48" s="1814"/>
      <c r="C48" s="434"/>
      <c r="D48" s="441" t="s">
        <v>570</v>
      </c>
      <c r="E48" s="611"/>
      <c r="F48" s="441" t="s">
        <v>1440</v>
      </c>
      <c r="G48" s="443">
        <v>7.0000000000000007E-2</v>
      </c>
      <c r="H48" s="611"/>
      <c r="I48" s="613"/>
      <c r="J48" s="445"/>
      <c r="K48" s="446"/>
      <c r="L48" s="761">
        <f>SUM(L49)</f>
        <v>63030000</v>
      </c>
      <c r="M48" s="761">
        <f>SUM(M49)</f>
        <v>64770000</v>
      </c>
      <c r="N48" s="308">
        <f>M48-L48</f>
        <v>1740000</v>
      </c>
    </row>
    <row r="49" spans="1:15" ht="42" customHeight="1">
      <c r="A49" s="666"/>
      <c r="B49" s="1814"/>
      <c r="C49" s="434"/>
      <c r="D49" s="449" t="s">
        <v>571</v>
      </c>
      <c r="E49" s="449" t="s">
        <v>31</v>
      </c>
      <c r="F49" s="434"/>
      <c r="G49" s="434"/>
      <c r="H49" s="449" t="s">
        <v>572</v>
      </c>
      <c r="I49" s="450" t="s">
        <v>179</v>
      </c>
      <c r="J49" s="445"/>
      <c r="K49" s="446"/>
      <c r="L49" s="777">
        <f>+[2]ekonomi!$J$10</f>
        <v>63030000</v>
      </c>
      <c r="M49" s="778">
        <f>+[1]Sheet1!$K$848</f>
        <v>64770000</v>
      </c>
      <c r="N49" s="422">
        <f t="shared" ref="N49" si="6">M49-L49</f>
        <v>1740000</v>
      </c>
    </row>
    <row r="50" spans="1:15" ht="18" customHeight="1">
      <c r="A50" s="666"/>
      <c r="B50" s="1814"/>
      <c r="C50" s="434"/>
      <c r="D50" s="1811" t="s">
        <v>127</v>
      </c>
      <c r="E50" s="1812"/>
      <c r="F50" s="1812"/>
      <c r="G50" s="1812"/>
      <c r="H50" s="1812"/>
      <c r="I50" s="1812"/>
      <c r="J50" s="1812"/>
      <c r="K50" s="1812"/>
      <c r="L50" s="1812"/>
      <c r="M50" s="1812"/>
      <c r="N50" s="1813"/>
    </row>
    <row r="51" spans="1:15" ht="64.5" customHeight="1">
      <c r="A51" s="666"/>
      <c r="B51" s="1814"/>
      <c r="C51" s="434"/>
      <c r="D51" s="441" t="s">
        <v>573</v>
      </c>
      <c r="E51" s="611"/>
      <c r="F51" s="441" t="s">
        <v>1552</v>
      </c>
      <c r="G51" s="466" t="s">
        <v>1553</v>
      </c>
      <c r="H51" s="611"/>
      <c r="I51" s="613"/>
      <c r="J51" s="445"/>
      <c r="K51" s="446"/>
      <c r="L51" s="761">
        <f>SUM(L52:L53)</f>
        <v>837725910</v>
      </c>
      <c r="M51" s="761">
        <f>SUM(M52:M53)</f>
        <v>795280910</v>
      </c>
      <c r="N51" s="308">
        <f>M51-L51</f>
        <v>-42445000</v>
      </c>
      <c r="O51" s="1508" t="s">
        <v>2910</v>
      </c>
    </row>
    <row r="52" spans="1:15" ht="66" customHeight="1">
      <c r="A52" s="666"/>
      <c r="B52" s="1814"/>
      <c r="C52" s="434"/>
      <c r="D52" s="449" t="s">
        <v>574</v>
      </c>
      <c r="E52" s="449" t="s">
        <v>575</v>
      </c>
      <c r="F52" s="434"/>
      <c r="G52" s="434"/>
      <c r="H52" s="449" t="s">
        <v>576</v>
      </c>
      <c r="I52" s="450" t="s">
        <v>339</v>
      </c>
      <c r="J52" s="445"/>
      <c r="K52" s="446"/>
      <c r="L52" s="777">
        <f>+[2]kesra!$J$10</f>
        <v>184100000</v>
      </c>
      <c r="M52" s="778">
        <f>+[1]Sheet1!$K$801</f>
        <v>163650000</v>
      </c>
      <c r="N52" s="422">
        <f t="shared" ref="N52:N53" si="7">M52-L52</f>
        <v>-20450000</v>
      </c>
    </row>
    <row r="53" spans="1:15" ht="90.75" customHeight="1">
      <c r="A53" s="666"/>
      <c r="B53" s="1814"/>
      <c r="C53" s="434"/>
      <c r="D53" s="449" t="s">
        <v>577</v>
      </c>
      <c r="E53" s="449" t="s">
        <v>575</v>
      </c>
      <c r="F53" s="434"/>
      <c r="G53" s="434"/>
      <c r="H53" s="449" t="s">
        <v>578</v>
      </c>
      <c r="I53" s="450" t="s">
        <v>579</v>
      </c>
      <c r="J53" s="445"/>
      <c r="K53" s="446"/>
      <c r="L53" s="777">
        <f>+[2]kesra!$J$11</f>
        <v>653625910</v>
      </c>
      <c r="M53" s="778">
        <f>+[1]Sheet1!$K$802</f>
        <v>631630910</v>
      </c>
      <c r="N53" s="422">
        <f t="shared" si="7"/>
        <v>-21995000</v>
      </c>
    </row>
    <row r="54" spans="1:15" ht="17.25" customHeight="1">
      <c r="A54" s="666"/>
      <c r="B54" s="1814"/>
      <c r="C54" s="434"/>
      <c r="D54" s="1811" t="s">
        <v>239</v>
      </c>
      <c r="E54" s="1812"/>
      <c r="F54" s="1812"/>
      <c r="G54" s="1812"/>
      <c r="H54" s="1812"/>
      <c r="I54" s="1812"/>
      <c r="J54" s="1812"/>
      <c r="K54" s="1812"/>
      <c r="L54" s="1812"/>
      <c r="M54" s="1812"/>
      <c r="N54" s="1813"/>
    </row>
    <row r="55" spans="1:15" ht="59.25" customHeight="1">
      <c r="A55" s="666"/>
      <c r="B55" s="1814"/>
      <c r="C55" s="434"/>
      <c r="D55" s="441" t="s">
        <v>2225</v>
      </c>
      <c r="E55" s="611"/>
      <c r="F55" s="441" t="s">
        <v>2226</v>
      </c>
      <c r="G55" s="443">
        <v>1</v>
      </c>
      <c r="H55" s="611"/>
      <c r="I55" s="613"/>
      <c r="J55" s="445"/>
      <c r="K55" s="446"/>
      <c r="L55" s="761">
        <f>SUM(L56:L59)</f>
        <v>1915500000</v>
      </c>
      <c r="M55" s="788">
        <f>SUM(M56:M59)</f>
        <v>1915500000</v>
      </c>
      <c r="N55" s="308">
        <f>M55-L55</f>
        <v>0</v>
      </c>
      <c r="O55" s="1508" t="s">
        <v>2910</v>
      </c>
    </row>
    <row r="56" spans="1:15" s="461" customFormat="1" ht="39.75" customHeight="1">
      <c r="A56" s="675"/>
      <c r="B56" s="1814"/>
      <c r="C56" s="453"/>
      <c r="D56" s="449" t="s">
        <v>2227</v>
      </c>
      <c r="E56" s="508" t="s">
        <v>486</v>
      </c>
      <c r="F56" s="453"/>
      <c r="G56" s="453"/>
      <c r="H56" s="454"/>
      <c r="I56" s="450" t="s">
        <v>436</v>
      </c>
      <c r="J56" s="458"/>
      <c r="K56" s="459"/>
      <c r="L56" s="779">
        <v>461500000</v>
      </c>
      <c r="M56" s="781">
        <f>+[1]Sheet1!$K$814</f>
        <v>461500000</v>
      </c>
      <c r="N56" s="422">
        <f t="shared" ref="N56:N59" si="8">M56-L56</f>
        <v>0</v>
      </c>
    </row>
    <row r="57" spans="1:15" s="461" customFormat="1" ht="27" customHeight="1">
      <c r="A57" s="675"/>
      <c r="B57" s="1814"/>
      <c r="C57" s="453"/>
      <c r="D57" s="449" t="s">
        <v>2902</v>
      </c>
      <c r="E57" s="508" t="s">
        <v>486</v>
      </c>
      <c r="F57" s="453"/>
      <c r="G57" s="453"/>
      <c r="H57" s="454"/>
      <c r="I57" s="450" t="s">
        <v>436</v>
      </c>
      <c r="J57" s="458"/>
      <c r="K57" s="459"/>
      <c r="L57" s="779">
        <v>300000000</v>
      </c>
      <c r="M57" s="781">
        <f>+[1]Sheet1!$K$816</f>
        <v>300000000</v>
      </c>
      <c r="N57" s="422">
        <f t="shared" si="8"/>
        <v>0</v>
      </c>
    </row>
    <row r="58" spans="1:15" s="461" customFormat="1" ht="29.25" customHeight="1">
      <c r="A58" s="675"/>
      <c r="B58" s="1814"/>
      <c r="C58" s="453"/>
      <c r="D58" s="449" t="s">
        <v>2228</v>
      </c>
      <c r="E58" s="508" t="s">
        <v>486</v>
      </c>
      <c r="F58" s="453"/>
      <c r="G58" s="453"/>
      <c r="H58" s="454"/>
      <c r="I58" s="450" t="s">
        <v>436</v>
      </c>
      <c r="J58" s="458"/>
      <c r="K58" s="459"/>
      <c r="L58" s="779">
        <v>244000000</v>
      </c>
      <c r="M58" s="781">
        <f>+[1]Sheet1!$K$817</f>
        <v>244000000</v>
      </c>
      <c r="N58" s="422">
        <f t="shared" si="8"/>
        <v>0</v>
      </c>
    </row>
    <row r="59" spans="1:15" s="461" customFormat="1" ht="33" customHeight="1">
      <c r="A59" s="675"/>
      <c r="B59" s="1814"/>
      <c r="C59" s="453"/>
      <c r="D59" s="449" t="s">
        <v>2229</v>
      </c>
      <c r="E59" s="508" t="s">
        <v>486</v>
      </c>
      <c r="F59" s="453"/>
      <c r="G59" s="453"/>
      <c r="H59" s="454"/>
      <c r="I59" s="450" t="s">
        <v>2085</v>
      </c>
      <c r="J59" s="458"/>
      <c r="K59" s="459"/>
      <c r="L59" s="779">
        <v>910000000</v>
      </c>
      <c r="M59" s="781">
        <f>+[1]Sheet1!$K$818</f>
        <v>910000000</v>
      </c>
      <c r="N59" s="422">
        <f t="shared" si="8"/>
        <v>0</v>
      </c>
    </row>
    <row r="60" spans="1:15" s="461" customFormat="1" ht="51" customHeight="1">
      <c r="A60" s="675"/>
      <c r="B60" s="1814"/>
      <c r="C60" s="453"/>
      <c r="D60" s="441" t="s">
        <v>2230</v>
      </c>
      <c r="E60" s="611"/>
      <c r="F60" s="441" t="s">
        <v>2231</v>
      </c>
      <c r="G60" s="443">
        <v>1</v>
      </c>
      <c r="H60" s="454"/>
      <c r="I60" s="457"/>
      <c r="J60" s="458"/>
      <c r="K60" s="459"/>
      <c r="L60" s="782">
        <f>SUM(L61:L64)</f>
        <v>1608000000</v>
      </c>
      <c r="M60" s="783">
        <f>SUM(M61:M64)</f>
        <v>1628000000</v>
      </c>
      <c r="N60" s="308">
        <f>M60-L60</f>
        <v>20000000</v>
      </c>
      <c r="O60" s="1508" t="s">
        <v>2910</v>
      </c>
    </row>
    <row r="61" spans="1:15" s="461" customFormat="1" ht="57" customHeight="1">
      <c r="A61" s="675"/>
      <c r="B61" s="1814"/>
      <c r="C61" s="453"/>
      <c r="D61" s="449" t="s">
        <v>2232</v>
      </c>
      <c r="E61" s="508" t="s">
        <v>486</v>
      </c>
      <c r="F61" s="453"/>
      <c r="G61" s="453"/>
      <c r="H61" s="454"/>
      <c r="I61" s="457"/>
      <c r="J61" s="458"/>
      <c r="K61" s="459"/>
      <c r="L61" s="779">
        <v>172625000</v>
      </c>
      <c r="M61" s="781">
        <f>+[1]Sheet1!$K$834</f>
        <v>132625000</v>
      </c>
      <c r="N61" s="422">
        <f t="shared" ref="N61" si="9">M61-L61</f>
        <v>-40000000</v>
      </c>
    </row>
    <row r="62" spans="1:15" s="461" customFormat="1" ht="33" customHeight="1">
      <c r="A62" s="675"/>
      <c r="B62" s="1814"/>
      <c r="C62" s="453"/>
      <c r="D62" s="449" t="s">
        <v>2233</v>
      </c>
      <c r="E62" s="508" t="s">
        <v>486</v>
      </c>
      <c r="F62" s="453"/>
      <c r="G62" s="453"/>
      <c r="H62" s="454"/>
      <c r="I62" s="457"/>
      <c r="J62" s="458"/>
      <c r="K62" s="459"/>
      <c r="L62" s="779">
        <v>104000000</v>
      </c>
      <c r="M62" s="779">
        <f>+[1]Sheet1!$K$836</f>
        <v>164000000</v>
      </c>
      <c r="N62" s="422">
        <f t="shared" ref="N62:N64" si="10">M62-L62</f>
        <v>60000000</v>
      </c>
    </row>
    <row r="63" spans="1:15" s="461" customFormat="1" ht="36" customHeight="1">
      <c r="A63" s="675"/>
      <c r="B63" s="1814"/>
      <c r="C63" s="453"/>
      <c r="D63" s="449" t="s">
        <v>2234</v>
      </c>
      <c r="E63" s="508" t="s">
        <v>486</v>
      </c>
      <c r="F63" s="453"/>
      <c r="G63" s="453"/>
      <c r="H63" s="454"/>
      <c r="I63" s="457"/>
      <c r="J63" s="458"/>
      <c r="K63" s="459"/>
      <c r="L63" s="779">
        <v>239000000</v>
      </c>
      <c r="M63" s="781">
        <f>+[1]Sheet1!$K$837</f>
        <v>196000000</v>
      </c>
      <c r="N63" s="422">
        <f t="shared" si="10"/>
        <v>-43000000</v>
      </c>
    </row>
    <row r="64" spans="1:15" s="461" customFormat="1" ht="33.75" customHeight="1">
      <c r="A64" s="675"/>
      <c r="B64" s="1814"/>
      <c r="C64" s="453"/>
      <c r="D64" s="449" t="s">
        <v>2235</v>
      </c>
      <c r="E64" s="508" t="s">
        <v>486</v>
      </c>
      <c r="F64" s="453"/>
      <c r="G64" s="453"/>
      <c r="H64" s="454"/>
      <c r="I64" s="457"/>
      <c r="J64" s="458"/>
      <c r="K64" s="459"/>
      <c r="L64" s="779">
        <v>1092375000</v>
      </c>
      <c r="M64" s="781">
        <f>+[1]Sheet1!$K$838</f>
        <v>1135375000</v>
      </c>
      <c r="N64" s="422">
        <f t="shared" si="10"/>
        <v>43000000</v>
      </c>
    </row>
    <row r="65" spans="1:16" ht="43.5" customHeight="1">
      <c r="A65" s="666"/>
      <c r="B65" s="1814"/>
      <c r="C65" s="434"/>
      <c r="D65" s="441" t="s">
        <v>580</v>
      </c>
      <c r="E65" s="611"/>
      <c r="F65" s="441" t="s">
        <v>1555</v>
      </c>
      <c r="G65" s="466" t="s">
        <v>1556</v>
      </c>
      <c r="H65" s="611"/>
      <c r="I65" s="613"/>
      <c r="J65" s="445"/>
      <c r="K65" s="446"/>
      <c r="L65" s="761">
        <f>SUM(L66:L67)</f>
        <v>2094266613</v>
      </c>
      <c r="M65" s="761">
        <f>SUM(M66:M67)</f>
        <v>2094266613</v>
      </c>
      <c r="N65" s="308">
        <f>M65-L65</f>
        <v>0</v>
      </c>
      <c r="O65" s="1508" t="s">
        <v>2910</v>
      </c>
    </row>
    <row r="66" spans="1:16" ht="39.75" customHeight="1">
      <c r="A66" s="666"/>
      <c r="B66" s="1814"/>
      <c r="C66" s="434"/>
      <c r="D66" s="449" t="s">
        <v>581</v>
      </c>
      <c r="E66" s="449" t="s">
        <v>31</v>
      </c>
      <c r="F66" s="434"/>
      <c r="G66" s="434"/>
      <c r="H66" s="508" t="s">
        <v>582</v>
      </c>
      <c r="I66" s="509" t="s">
        <v>2236</v>
      </c>
      <c r="J66" s="445"/>
      <c r="K66" s="446"/>
      <c r="L66" s="777">
        <f>+[2]hukum!$J$10</f>
        <v>1701691303</v>
      </c>
      <c r="M66" s="778">
        <f>+[1]Sheet1!$K$821</f>
        <v>1753081803</v>
      </c>
      <c r="N66" s="422">
        <f t="shared" ref="N66:N67" si="11">M66-L66</f>
        <v>51390500</v>
      </c>
    </row>
    <row r="67" spans="1:16" ht="52.5" customHeight="1">
      <c r="A67" s="666"/>
      <c r="B67" s="1814"/>
      <c r="C67" s="434"/>
      <c r="D67" s="449" t="s">
        <v>584</v>
      </c>
      <c r="E67" s="449" t="s">
        <v>31</v>
      </c>
      <c r="F67" s="434"/>
      <c r="G67" s="434"/>
      <c r="H67" s="508" t="s">
        <v>585</v>
      </c>
      <c r="I67" s="509" t="s">
        <v>551</v>
      </c>
      <c r="J67" s="445"/>
      <c r="K67" s="446"/>
      <c r="L67" s="777">
        <f>+[2]hukum!$J$11</f>
        <v>392575310</v>
      </c>
      <c r="M67" s="778">
        <f>+[1]Sheet1!$K$822</f>
        <v>341184810</v>
      </c>
      <c r="N67" s="422">
        <f t="shared" si="11"/>
        <v>-51390500</v>
      </c>
    </row>
    <row r="68" spans="1:16" ht="68.25" customHeight="1">
      <c r="A68" s="666"/>
      <c r="B68" s="1814"/>
      <c r="C68" s="434"/>
      <c r="D68" s="441" t="s">
        <v>586</v>
      </c>
      <c r="E68" s="611"/>
      <c r="F68" s="441" t="s">
        <v>1557</v>
      </c>
      <c r="G68" s="443">
        <v>0.9</v>
      </c>
      <c r="H68" s="611"/>
      <c r="I68" s="613"/>
      <c r="J68" s="445"/>
      <c r="K68" s="446"/>
      <c r="L68" s="761">
        <f>SUM(L69)</f>
        <v>838630000</v>
      </c>
      <c r="M68" s="761">
        <f>SUM(M69)</f>
        <v>977230000</v>
      </c>
      <c r="N68" s="308">
        <f>M68-L68</f>
        <v>138600000</v>
      </c>
      <c r="O68" s="1508" t="s">
        <v>2910</v>
      </c>
    </row>
    <row r="69" spans="1:16" ht="67.5" customHeight="1">
      <c r="A69" s="666"/>
      <c r="B69" s="1814"/>
      <c r="C69" s="434"/>
      <c r="D69" s="449" t="s">
        <v>587</v>
      </c>
      <c r="E69" s="449" t="s">
        <v>28</v>
      </c>
      <c r="F69" s="441"/>
      <c r="G69" s="443"/>
      <c r="H69" s="449" t="s">
        <v>588</v>
      </c>
      <c r="I69" s="542">
        <v>0.9</v>
      </c>
      <c r="J69" s="445"/>
      <c r="K69" s="446"/>
      <c r="L69" s="777">
        <f>+[2]pemerintahn!$J$13</f>
        <v>838630000</v>
      </c>
      <c r="M69" s="778">
        <f>+[1]Sheet1!$K$825</f>
        <v>977230000</v>
      </c>
      <c r="N69" s="422">
        <f t="shared" ref="N69" si="12">M69-L69</f>
        <v>138600000</v>
      </c>
    </row>
    <row r="70" spans="1:16" ht="43.5" customHeight="1">
      <c r="A70" s="666"/>
      <c r="B70" s="1814"/>
      <c r="C70" s="434"/>
      <c r="D70" s="441" t="s">
        <v>589</v>
      </c>
      <c r="E70" s="611"/>
      <c r="F70" s="441" t="s">
        <v>1558</v>
      </c>
      <c r="G70" s="443">
        <v>1</v>
      </c>
      <c r="H70" s="611"/>
      <c r="I70" s="613"/>
      <c r="J70" s="445"/>
      <c r="K70" s="446"/>
      <c r="L70" s="761">
        <f>SUM(L71:L75)</f>
        <v>846474498</v>
      </c>
      <c r="M70" s="761">
        <f>SUM(M71:M75)</f>
        <v>812864498</v>
      </c>
      <c r="N70" s="308">
        <f>M70-L70</f>
        <v>-33610000</v>
      </c>
      <c r="O70" s="1508" t="s">
        <v>2910</v>
      </c>
      <c r="P70" s="669">
        <v>654674498</v>
      </c>
    </row>
    <row r="71" spans="1:16" ht="53.25" customHeight="1">
      <c r="A71" s="666"/>
      <c r="B71" s="1814"/>
      <c r="C71" s="434"/>
      <c r="D71" s="449" t="s">
        <v>590</v>
      </c>
      <c r="E71" s="449" t="s">
        <v>31</v>
      </c>
      <c r="F71" s="434"/>
      <c r="G71" s="434"/>
      <c r="H71" s="449" t="s">
        <v>591</v>
      </c>
      <c r="I71" s="450" t="s">
        <v>289</v>
      </c>
      <c r="J71" s="445"/>
      <c r="K71" s="446"/>
      <c r="L71" s="777">
        <f>+[2]ekonomi!$J$13</f>
        <v>226261000</v>
      </c>
      <c r="M71" s="778">
        <f>+[1]Sheet1!$K$853</f>
        <v>227046000</v>
      </c>
      <c r="N71" s="422">
        <f t="shared" ref="N71:N75" si="13">M71-L71</f>
        <v>785000</v>
      </c>
      <c r="P71" s="669">
        <v>191800000</v>
      </c>
    </row>
    <row r="72" spans="1:16" ht="54.75" customHeight="1">
      <c r="A72" s="666"/>
      <c r="B72" s="1814"/>
      <c r="C72" s="434"/>
      <c r="D72" s="449" t="s">
        <v>592</v>
      </c>
      <c r="E72" s="449" t="s">
        <v>31</v>
      </c>
      <c r="F72" s="434"/>
      <c r="G72" s="434"/>
      <c r="H72" s="449" t="s">
        <v>591</v>
      </c>
      <c r="I72" s="450" t="s">
        <v>593</v>
      </c>
      <c r="J72" s="445"/>
      <c r="K72" s="446"/>
      <c r="L72" s="777">
        <f>+[2]ekonomi!$J$12</f>
        <v>338413498</v>
      </c>
      <c r="M72" s="778">
        <f>+[1]Sheet1!$K$851</f>
        <v>353065498</v>
      </c>
      <c r="N72" s="422">
        <f t="shared" si="13"/>
        <v>14652000</v>
      </c>
      <c r="P72" s="616">
        <f>SUM(P70:P71)</f>
        <v>846474498</v>
      </c>
    </row>
    <row r="73" spans="1:16" s="2159" customFormat="1" ht="81" customHeight="1">
      <c r="A73" s="2161"/>
      <c r="B73" s="1814"/>
      <c r="C73" s="2151"/>
      <c r="D73" s="2151" t="s">
        <v>594</v>
      </c>
      <c r="E73" s="2151" t="s">
        <v>595</v>
      </c>
      <c r="F73" s="2151"/>
      <c r="G73" s="2151"/>
      <c r="H73" s="2151" t="s">
        <v>596</v>
      </c>
      <c r="I73" s="2154" t="s">
        <v>543</v>
      </c>
      <c r="J73" s="2155"/>
      <c r="K73" s="2156"/>
      <c r="L73" s="2157"/>
      <c r="M73" s="2163"/>
      <c r="N73" s="2158">
        <f t="shared" si="13"/>
        <v>0</v>
      </c>
    </row>
    <row r="74" spans="1:16" ht="64.5" customHeight="1">
      <c r="A74" s="666"/>
      <c r="B74" s="1814"/>
      <c r="C74" s="434"/>
      <c r="D74" s="449" t="s">
        <v>597</v>
      </c>
      <c r="E74" s="449" t="s">
        <v>563</v>
      </c>
      <c r="F74" s="434"/>
      <c r="G74" s="434"/>
      <c r="H74" s="449" t="s">
        <v>598</v>
      </c>
      <c r="I74" s="450" t="s">
        <v>29</v>
      </c>
      <c r="J74" s="445"/>
      <c r="K74" s="446"/>
      <c r="L74" s="777">
        <f>+[2]pemerintahn!$J$15</f>
        <v>191800000</v>
      </c>
      <c r="M74" s="778">
        <f>+[1]Sheet1!$K$828</f>
        <v>159930000</v>
      </c>
      <c r="N74" s="422">
        <f t="shared" si="13"/>
        <v>-31870000</v>
      </c>
    </row>
    <row r="75" spans="1:16" ht="45" customHeight="1">
      <c r="A75" s="666"/>
      <c r="B75" s="1814"/>
      <c r="C75" s="434"/>
      <c r="D75" s="449" t="s">
        <v>599</v>
      </c>
      <c r="E75" s="449" t="s">
        <v>31</v>
      </c>
      <c r="F75" s="611"/>
      <c r="G75" s="613"/>
      <c r="H75" s="449" t="s">
        <v>600</v>
      </c>
      <c r="I75" s="450" t="s">
        <v>601</v>
      </c>
      <c r="J75" s="445"/>
      <c r="K75" s="446"/>
      <c r="L75" s="777">
        <f>+[2]ekonomi!$J$14</f>
        <v>90000000</v>
      </c>
      <c r="M75" s="778">
        <f>+[1]Sheet1!$K$854</f>
        <v>72823000</v>
      </c>
      <c r="N75" s="422">
        <f t="shared" si="13"/>
        <v>-17177000</v>
      </c>
    </row>
    <row r="76" spans="1:16" ht="15.75" customHeight="1">
      <c r="A76" s="666"/>
      <c r="B76" s="1814"/>
      <c r="C76" s="434"/>
      <c r="D76" s="1811" t="s">
        <v>602</v>
      </c>
      <c r="E76" s="1812"/>
      <c r="F76" s="1812"/>
      <c r="G76" s="1812"/>
      <c r="H76" s="1812"/>
      <c r="I76" s="1812"/>
      <c r="J76" s="1812"/>
      <c r="K76" s="1812"/>
      <c r="L76" s="1812"/>
      <c r="M76" s="1812"/>
      <c r="N76" s="1813"/>
    </row>
    <row r="77" spans="1:16" ht="42" customHeight="1">
      <c r="A77" s="666"/>
      <c r="B77" s="1814"/>
      <c r="C77" s="434"/>
      <c r="D77" s="441" t="s">
        <v>603</v>
      </c>
      <c r="E77" s="611"/>
      <c r="F77" s="441" t="s">
        <v>1554</v>
      </c>
      <c r="G77" s="434"/>
      <c r="H77" s="611"/>
      <c r="I77" s="613"/>
      <c r="J77" s="445"/>
      <c r="K77" s="446"/>
      <c r="L77" s="761">
        <f>SUM(L78:L81)</f>
        <v>756742917</v>
      </c>
      <c r="M77" s="761">
        <f>SUM(M78:M81)</f>
        <v>823520917</v>
      </c>
      <c r="N77" s="308">
        <f>M77-L77</f>
        <v>66778000</v>
      </c>
      <c r="O77" s="1515" t="s">
        <v>2910</v>
      </c>
      <c r="P77" s="688">
        <f>+L77-[2]kesra!$J$12</f>
        <v>0</v>
      </c>
    </row>
    <row r="78" spans="1:16" ht="69" customHeight="1">
      <c r="A78" s="666"/>
      <c r="B78" s="1814"/>
      <c r="C78" s="434"/>
      <c r="D78" s="449" t="s">
        <v>604</v>
      </c>
      <c r="E78" s="449" t="s">
        <v>575</v>
      </c>
      <c r="F78" s="434"/>
      <c r="G78" s="434"/>
      <c r="H78" s="449" t="s">
        <v>605</v>
      </c>
      <c r="I78" s="450" t="s">
        <v>289</v>
      </c>
      <c r="J78" s="445"/>
      <c r="K78" s="446"/>
      <c r="L78" s="777">
        <f>+[2]kesra!$J$15</f>
        <v>85620000</v>
      </c>
      <c r="M78" s="778">
        <f>+[1]Sheet1!$K$807</f>
        <v>106470000</v>
      </c>
      <c r="N78" s="422">
        <f t="shared" ref="N78:N81" si="14">M78-L78</f>
        <v>20850000</v>
      </c>
    </row>
    <row r="79" spans="1:16" s="486" customFormat="1" ht="72" customHeight="1">
      <c r="A79" s="689"/>
      <c r="B79" s="1814"/>
      <c r="C79" s="495"/>
      <c r="D79" s="508" t="s">
        <v>2919</v>
      </c>
      <c r="E79" s="508" t="s">
        <v>575</v>
      </c>
      <c r="F79" s="495"/>
      <c r="G79" s="495"/>
      <c r="H79" s="508" t="s">
        <v>606</v>
      </c>
      <c r="I79" s="509" t="s">
        <v>607</v>
      </c>
      <c r="J79" s="504"/>
      <c r="K79" s="505"/>
      <c r="L79" s="776">
        <f>+[2]kesra!$J$16</f>
        <v>368821000</v>
      </c>
      <c r="M79" s="784">
        <f>+[1]Sheet1!$K$808</f>
        <v>368821000</v>
      </c>
      <c r="N79" s="422">
        <f t="shared" si="14"/>
        <v>0</v>
      </c>
    </row>
    <row r="80" spans="1:16" s="461" customFormat="1" ht="67.5" customHeight="1">
      <c r="A80" s="675"/>
      <c r="B80" s="1814"/>
      <c r="C80" s="453"/>
      <c r="D80" s="508" t="s">
        <v>2237</v>
      </c>
      <c r="E80" s="508" t="s">
        <v>575</v>
      </c>
      <c r="F80" s="495"/>
      <c r="G80" s="495"/>
      <c r="H80" s="508" t="s">
        <v>2238</v>
      </c>
      <c r="I80" s="509" t="s">
        <v>607</v>
      </c>
      <c r="J80" s="504"/>
      <c r="K80" s="505"/>
      <c r="L80" s="776">
        <f>+[2]kesra!$J$14</f>
        <v>80800000</v>
      </c>
      <c r="M80" s="785">
        <f>+[1]Sheet1!$K$806</f>
        <v>80800000</v>
      </c>
      <c r="N80" s="422">
        <f t="shared" si="14"/>
        <v>0</v>
      </c>
    </row>
    <row r="81" spans="1:16" ht="67.5" customHeight="1">
      <c r="A81" s="666"/>
      <c r="B81" s="1814"/>
      <c r="C81" s="434"/>
      <c r="D81" s="449" t="s">
        <v>609</v>
      </c>
      <c r="E81" s="449" t="s">
        <v>575</v>
      </c>
      <c r="F81" s="434"/>
      <c r="G81" s="434"/>
      <c r="H81" s="449" t="s">
        <v>610</v>
      </c>
      <c r="I81" s="450" t="s">
        <v>611</v>
      </c>
      <c r="J81" s="445"/>
      <c r="K81" s="446"/>
      <c r="L81" s="777">
        <f>+[2]kesra!$J$13</f>
        <v>221501917</v>
      </c>
      <c r="M81" s="778">
        <f>+[1]Sheet1!$K$805</f>
        <v>267429917</v>
      </c>
      <c r="N81" s="422">
        <f t="shared" si="14"/>
        <v>45928000</v>
      </c>
    </row>
    <row r="82" spans="1:16" ht="35.25" customHeight="1">
      <c r="A82" s="666"/>
      <c r="B82" s="1814"/>
      <c r="C82" s="434"/>
      <c r="D82" s="441" t="s">
        <v>2239</v>
      </c>
      <c r="E82" s="449"/>
      <c r="F82" s="434"/>
      <c r="G82" s="434"/>
      <c r="H82" s="449"/>
      <c r="I82" s="450"/>
      <c r="J82" s="445"/>
      <c r="K82" s="446"/>
      <c r="L82" s="761">
        <f>SUM(L83)</f>
        <v>195900460</v>
      </c>
      <c r="M82" s="761">
        <f>SUM(M83)</f>
        <v>171567460</v>
      </c>
      <c r="N82" s="308">
        <f>M82-L82</f>
        <v>-24333000</v>
      </c>
      <c r="O82" s="1508" t="s">
        <v>2910</v>
      </c>
    </row>
    <row r="83" spans="1:16" s="486" customFormat="1" ht="72" customHeight="1">
      <c r="A83" s="689"/>
      <c r="B83" s="1814"/>
      <c r="C83" s="495"/>
      <c r="D83" s="508" t="s">
        <v>2920</v>
      </c>
      <c r="E83" s="508" t="s">
        <v>575</v>
      </c>
      <c r="F83" s="495"/>
      <c r="G83" s="495"/>
      <c r="H83" s="508" t="s">
        <v>608</v>
      </c>
      <c r="I83" s="509" t="s">
        <v>232</v>
      </c>
      <c r="J83" s="504"/>
      <c r="K83" s="505"/>
      <c r="L83" s="784">
        <f>+[2]kesra!$J$18</f>
        <v>195900460</v>
      </c>
      <c r="M83" s="786">
        <f>+[1]Sheet1!$K$811</f>
        <v>171567460</v>
      </c>
      <c r="N83" s="422">
        <f t="shared" ref="N83" si="15">M83-L83</f>
        <v>-24333000</v>
      </c>
    </row>
    <row r="84" spans="1:16" ht="15.75" customHeight="1">
      <c r="A84" s="666"/>
      <c r="B84" s="1814"/>
      <c r="C84" s="434"/>
      <c r="D84" s="1811" t="s">
        <v>423</v>
      </c>
      <c r="E84" s="1812"/>
      <c r="F84" s="1812"/>
      <c r="G84" s="1812"/>
      <c r="H84" s="1812"/>
      <c r="I84" s="1812"/>
      <c r="J84" s="1812"/>
      <c r="K84" s="1812"/>
      <c r="L84" s="1812"/>
      <c r="M84" s="1812"/>
      <c r="N84" s="1813"/>
    </row>
    <row r="85" spans="1:16" ht="57.75" customHeight="1">
      <c r="A85" s="666"/>
      <c r="B85" s="1814"/>
      <c r="C85" s="434"/>
      <c r="D85" s="441" t="s">
        <v>424</v>
      </c>
      <c r="E85" s="611"/>
      <c r="F85" s="441" t="s">
        <v>1560</v>
      </c>
      <c r="G85" s="466" t="s">
        <v>1561</v>
      </c>
      <c r="H85" s="611"/>
      <c r="I85" s="613"/>
      <c r="J85" s="445"/>
      <c r="K85" s="446"/>
      <c r="L85" s="761">
        <f>SUM(L86)</f>
        <v>1625696300</v>
      </c>
      <c r="M85" s="761">
        <f>SUM(M86)</f>
        <v>2035696300</v>
      </c>
      <c r="N85" s="308">
        <f>M85-L85</f>
        <v>410000000</v>
      </c>
    </row>
    <row r="86" spans="1:16" ht="44.25" customHeight="1">
      <c r="A86" s="666"/>
      <c r="B86" s="1814"/>
      <c r="C86" s="434"/>
      <c r="D86" s="449" t="s">
        <v>612</v>
      </c>
      <c r="E86" s="449" t="s">
        <v>486</v>
      </c>
      <c r="F86" s="434"/>
      <c r="G86" s="434"/>
      <c r="H86" s="449" t="s">
        <v>613</v>
      </c>
      <c r="I86" s="450" t="s">
        <v>436</v>
      </c>
      <c r="J86" s="445"/>
      <c r="K86" s="446"/>
      <c r="L86" s="777">
        <f>+[2]Humas!$J$12</f>
        <v>1625696300</v>
      </c>
      <c r="M86" s="778">
        <f>+[1]Sheet1!$K$830</f>
        <v>2035696300</v>
      </c>
      <c r="N86" s="422">
        <f t="shared" ref="N86:N89" si="16">M86-L86</f>
        <v>410000000</v>
      </c>
    </row>
    <row r="87" spans="1:16" s="2159" customFormat="1" ht="45" customHeight="1">
      <c r="A87" s="2161"/>
      <c r="B87" s="1814"/>
      <c r="C87" s="2151"/>
      <c r="D87" s="2152" t="s">
        <v>430</v>
      </c>
      <c r="E87" s="2164"/>
      <c r="F87" s="2152" t="s">
        <v>1559</v>
      </c>
      <c r="G87" s="2165">
        <v>0.85</v>
      </c>
      <c r="H87" s="2164"/>
      <c r="I87" s="2166"/>
      <c r="J87" s="2155"/>
      <c r="K87" s="2156"/>
      <c r="L87" s="2167">
        <f>SUM(L88:L89)</f>
        <v>0</v>
      </c>
      <c r="M87" s="2166"/>
      <c r="N87" s="2168">
        <f>M87-L87</f>
        <v>0</v>
      </c>
    </row>
    <row r="88" spans="1:16" s="2159" customFormat="1" ht="45" customHeight="1">
      <c r="A88" s="2161"/>
      <c r="B88" s="1814"/>
      <c r="C88" s="2151"/>
      <c r="D88" s="2151" t="s">
        <v>614</v>
      </c>
      <c r="E88" s="2151" t="s">
        <v>615</v>
      </c>
      <c r="F88" s="2151"/>
      <c r="G88" s="2151"/>
      <c r="H88" s="2151" t="s">
        <v>616</v>
      </c>
      <c r="I88" s="2154" t="s">
        <v>617</v>
      </c>
      <c r="J88" s="2155"/>
      <c r="K88" s="2156"/>
      <c r="L88" s="2157"/>
      <c r="M88" s="2166"/>
      <c r="N88" s="2158">
        <f t="shared" si="16"/>
        <v>0</v>
      </c>
    </row>
    <row r="89" spans="1:16" s="2159" customFormat="1" ht="40.5" customHeight="1">
      <c r="A89" s="2161"/>
      <c r="B89" s="1814"/>
      <c r="C89" s="2151"/>
      <c r="D89" s="2169" t="s">
        <v>618</v>
      </c>
      <c r="E89" s="2151" t="s">
        <v>615</v>
      </c>
      <c r="F89" s="2151"/>
      <c r="G89" s="2151"/>
      <c r="H89" s="2151" t="s">
        <v>619</v>
      </c>
      <c r="I89" s="2154" t="s">
        <v>617</v>
      </c>
      <c r="J89" s="2155"/>
      <c r="K89" s="2156"/>
      <c r="L89" s="2170"/>
      <c r="M89" s="2166"/>
      <c r="N89" s="2158">
        <f t="shared" si="16"/>
        <v>0</v>
      </c>
    </row>
    <row r="90" spans="1:16">
      <c r="A90" s="690"/>
      <c r="B90" s="687"/>
      <c r="C90" s="687"/>
      <c r="D90" s="691"/>
      <c r="E90" s="1815" t="s">
        <v>143</v>
      </c>
      <c r="F90" s="1816"/>
      <c r="G90" s="1816"/>
      <c r="H90" s="1816"/>
      <c r="I90" s="1817"/>
      <c r="J90" s="478"/>
      <c r="K90" s="478"/>
      <c r="L90" s="787">
        <f>+L85+L77+L70+L68+L65+L60+L55+L51+L48+L45+L42+L37+L31+L22+L10+L82</f>
        <v>30576708443</v>
      </c>
      <c r="M90" s="787">
        <f>+M85+M77+M70+M68+M65+M60+M55+M51+M48+M45+M42+M37+M31+M22+M10+M82</f>
        <v>31836708443</v>
      </c>
      <c r="N90" s="308">
        <f>M90-L90</f>
        <v>1260000000</v>
      </c>
      <c r="P90" s="669"/>
    </row>
    <row r="91" spans="1:16">
      <c r="L91" s="481"/>
      <c r="M91" s="481"/>
      <c r="P91" s="672"/>
    </row>
    <row r="92" spans="1:16" s="692" customFormat="1" ht="16.5">
      <c r="A92" s="958"/>
      <c r="B92" s="958"/>
      <c r="C92" s="958"/>
      <c r="D92" s="965" t="s">
        <v>1534</v>
      </c>
      <c r="E92" s="966"/>
      <c r="F92" s="966"/>
      <c r="G92" s="967"/>
      <c r="H92" s="967"/>
      <c r="I92" s="967"/>
      <c r="J92" s="967"/>
      <c r="K92" s="967"/>
      <c r="L92" s="765"/>
      <c r="M92" s="765"/>
      <c r="N92" s="958"/>
    </row>
    <row r="93" spans="1:16">
      <c r="A93" s="693"/>
      <c r="D93" s="1789" t="s">
        <v>156</v>
      </c>
      <c r="E93" s="1790"/>
      <c r="F93" s="1790"/>
      <c r="G93" s="1790"/>
      <c r="H93" s="1790"/>
      <c r="I93" s="1790"/>
      <c r="J93" s="1790"/>
      <c r="K93" s="1790"/>
      <c r="L93" s="1790"/>
      <c r="M93" s="1790"/>
      <c r="N93" s="1791"/>
    </row>
    <row r="94" spans="1:16">
      <c r="A94" s="694"/>
      <c r="D94" s="1811" t="s">
        <v>3</v>
      </c>
      <c r="E94" s="1812"/>
      <c r="F94" s="1812"/>
      <c r="G94" s="1812"/>
      <c r="H94" s="1812"/>
      <c r="I94" s="1812"/>
      <c r="J94" s="1812"/>
      <c r="K94" s="1812"/>
      <c r="L94" s="1812"/>
      <c r="M94" s="1812"/>
      <c r="N94" s="1813"/>
    </row>
    <row r="95" spans="1:16" ht="79.5" customHeight="1">
      <c r="A95" s="694"/>
      <c r="B95" s="695"/>
      <c r="C95" s="695"/>
      <c r="D95" s="696" t="s">
        <v>6</v>
      </c>
      <c r="E95" s="697"/>
      <c r="F95" s="696" t="s">
        <v>1295</v>
      </c>
      <c r="G95" s="698">
        <v>1</v>
      </c>
      <c r="H95" s="697"/>
      <c r="I95" s="699"/>
      <c r="J95" s="699"/>
      <c r="K95" s="699"/>
      <c r="L95" s="952">
        <f>SUM(L96:L97)</f>
        <v>284150000</v>
      </c>
      <c r="M95" s="955">
        <f>SUM(M96:M97)</f>
        <v>363054000</v>
      </c>
      <c r="N95" s="308">
        <f>M95-L95</f>
        <v>78904000</v>
      </c>
      <c r="O95" s="1508" t="s">
        <v>2910</v>
      </c>
    </row>
    <row r="96" spans="1:16" ht="45.75" customHeight="1">
      <c r="A96" s="693"/>
      <c r="B96" s="693"/>
      <c r="C96" s="693"/>
      <c r="D96" s="449" t="s">
        <v>16</v>
      </c>
      <c r="E96" s="449" t="s">
        <v>1005</v>
      </c>
      <c r="F96" s="693"/>
      <c r="G96" s="693"/>
      <c r="H96" s="449" t="s">
        <v>1006</v>
      </c>
      <c r="I96" s="450" t="s">
        <v>162</v>
      </c>
      <c r="J96" s="700"/>
      <c r="K96" s="700"/>
      <c r="L96" s="777">
        <f>+[1]Sheet1!$J$967</f>
        <v>284150000</v>
      </c>
      <c r="M96" s="953">
        <f>+[1]Sheet1!$K$967</f>
        <v>363054000</v>
      </c>
      <c r="N96" s="422">
        <f t="shared" ref="N96:N109" si="17">M96-L96</f>
        <v>78904000</v>
      </c>
    </row>
    <row r="97" spans="1:15" ht="73.5" customHeight="1">
      <c r="A97" s="693"/>
      <c r="B97" s="693"/>
      <c r="C97" s="693"/>
      <c r="D97" s="449" t="s">
        <v>2552</v>
      </c>
      <c r="E97" s="449" t="s">
        <v>1010</v>
      </c>
      <c r="F97" s="693"/>
      <c r="G97" s="693"/>
      <c r="H97" s="449" t="s">
        <v>1011</v>
      </c>
      <c r="I97" s="450" t="s">
        <v>166</v>
      </c>
      <c r="J97" s="700"/>
      <c r="K97" s="700"/>
      <c r="L97" s="777"/>
      <c r="M97" s="777"/>
      <c r="N97" s="422">
        <f t="shared" si="17"/>
        <v>0</v>
      </c>
    </row>
    <row r="98" spans="1:15" ht="55.5" customHeight="1">
      <c r="A98" s="693"/>
      <c r="B98" s="693"/>
      <c r="C98" s="693"/>
      <c r="D98" s="441" t="s">
        <v>34</v>
      </c>
      <c r="E98" s="693"/>
      <c r="F98" s="441" t="s">
        <v>1240</v>
      </c>
      <c r="G98" s="443">
        <v>1</v>
      </c>
      <c r="H98" s="693"/>
      <c r="I98" s="700"/>
      <c r="J98" s="700"/>
      <c r="K98" s="700"/>
      <c r="L98" s="761">
        <f>SUM(L99:L109)</f>
        <v>2440943505</v>
      </c>
      <c r="M98" s="956">
        <f>SUM(M99:M109)</f>
        <v>2557039505</v>
      </c>
      <c r="N98" s="308">
        <f>M98-L98</f>
        <v>116096000</v>
      </c>
      <c r="O98" s="1508" t="s">
        <v>2910</v>
      </c>
    </row>
    <row r="99" spans="1:15" ht="55.5" customHeight="1">
      <c r="A99" s="693"/>
      <c r="B99" s="693"/>
      <c r="C99" s="693"/>
      <c r="D99" s="449" t="s">
        <v>2923</v>
      </c>
      <c r="E99" s="449" t="s">
        <v>1008</v>
      </c>
      <c r="F99" s="693"/>
      <c r="G99" s="693"/>
      <c r="H99" s="449" t="s">
        <v>238</v>
      </c>
      <c r="I99" s="450" t="s">
        <v>19</v>
      </c>
      <c r="J99" s="700"/>
      <c r="K99" s="700"/>
      <c r="L99" s="777">
        <f>+[1]Sheet1!$J$963</f>
        <v>1791494361</v>
      </c>
      <c r="M99" s="777">
        <f>+[1]Sheet1!$K$963</f>
        <v>1669590361</v>
      </c>
      <c r="N99" s="422">
        <f t="shared" si="17"/>
        <v>-121904000</v>
      </c>
    </row>
    <row r="100" spans="1:15" ht="56.25" customHeight="1">
      <c r="A100" s="693"/>
      <c r="B100" s="693"/>
      <c r="C100" s="693"/>
      <c r="D100" s="449" t="s">
        <v>2924</v>
      </c>
      <c r="E100" s="449" t="s">
        <v>1009</v>
      </c>
      <c r="F100" s="693"/>
      <c r="G100" s="693"/>
      <c r="H100" s="449" t="s">
        <v>238</v>
      </c>
      <c r="I100" s="450" t="s">
        <v>19</v>
      </c>
      <c r="J100" s="700"/>
      <c r="K100" s="700"/>
      <c r="L100" s="777">
        <f>+[1]Sheet1!$J$964</f>
        <v>649449144</v>
      </c>
      <c r="M100" s="777">
        <f>+[1]Sheet1!$K$964</f>
        <v>754449144</v>
      </c>
      <c r="N100" s="422">
        <f t="shared" si="17"/>
        <v>105000000</v>
      </c>
    </row>
    <row r="101" spans="1:15" ht="39" customHeight="1">
      <c r="A101" s="693"/>
      <c r="B101" s="693"/>
      <c r="C101" s="693"/>
      <c r="D101" s="449" t="s">
        <v>44</v>
      </c>
      <c r="E101" s="449" t="s">
        <v>1005</v>
      </c>
      <c r="F101" s="693"/>
      <c r="G101" s="693"/>
      <c r="H101" s="449" t="s">
        <v>193</v>
      </c>
      <c r="I101" s="450" t="s">
        <v>410</v>
      </c>
      <c r="J101" s="700"/>
      <c r="K101" s="700"/>
      <c r="L101" s="777">
        <f>+[1]Sheet1!$J$962</f>
        <v>0</v>
      </c>
      <c r="M101" s="953">
        <f>+[1]Sheet1!$K$962</f>
        <v>133000000</v>
      </c>
      <c r="N101" s="422">
        <f t="shared" si="17"/>
        <v>133000000</v>
      </c>
    </row>
    <row r="102" spans="1:15" s="2177" customFormat="1" ht="56.25" customHeight="1">
      <c r="A102" s="2171"/>
      <c r="B102" s="2171"/>
      <c r="C102" s="2171"/>
      <c r="D102" s="2172" t="s">
        <v>1110</v>
      </c>
      <c r="E102" s="2172" t="s">
        <v>1010</v>
      </c>
      <c r="F102" s="2171"/>
      <c r="G102" s="2171"/>
      <c r="H102" s="2172" t="s">
        <v>238</v>
      </c>
      <c r="I102" s="2173" t="s">
        <v>19</v>
      </c>
      <c r="J102" s="2174"/>
      <c r="K102" s="2174"/>
      <c r="L102" s="2175"/>
      <c r="M102" s="2175"/>
      <c r="N102" s="2176">
        <f t="shared" si="17"/>
        <v>0</v>
      </c>
    </row>
    <row r="103" spans="1:15" s="2177" customFormat="1" ht="54" customHeight="1">
      <c r="A103" s="2171"/>
      <c r="B103" s="2171"/>
      <c r="C103" s="2171"/>
      <c r="D103" s="2172" t="s">
        <v>1012</v>
      </c>
      <c r="E103" s="2172" t="s">
        <v>1002</v>
      </c>
      <c r="F103" s="2171"/>
      <c r="G103" s="2171"/>
      <c r="H103" s="2172" t="s">
        <v>238</v>
      </c>
      <c r="I103" s="2173" t="s">
        <v>19</v>
      </c>
      <c r="J103" s="2174"/>
      <c r="K103" s="2174"/>
      <c r="L103" s="2175"/>
      <c r="M103" s="2175"/>
      <c r="N103" s="2176">
        <f t="shared" si="17"/>
        <v>0</v>
      </c>
    </row>
    <row r="104" spans="1:15" s="2177" customFormat="1" ht="51.75" customHeight="1">
      <c r="A104" s="2171"/>
      <c r="B104" s="2171"/>
      <c r="C104" s="2171"/>
      <c r="D104" s="2172" t="s">
        <v>1014</v>
      </c>
      <c r="E104" s="2172" t="s">
        <v>1015</v>
      </c>
      <c r="F104" s="2171"/>
      <c r="G104" s="2171"/>
      <c r="H104" s="2172" t="s">
        <v>238</v>
      </c>
      <c r="I104" s="2173" t="s">
        <v>19</v>
      </c>
      <c r="J104" s="2174"/>
      <c r="K104" s="2174"/>
      <c r="L104" s="2175"/>
      <c r="M104" s="2175"/>
      <c r="N104" s="2176">
        <f t="shared" si="17"/>
        <v>0</v>
      </c>
    </row>
    <row r="105" spans="1:15" s="2177" customFormat="1" ht="56.25" customHeight="1">
      <c r="A105" s="2171"/>
      <c r="B105" s="2171"/>
      <c r="C105" s="2171"/>
      <c r="D105" s="2172" t="s">
        <v>1016</v>
      </c>
      <c r="E105" s="2172" t="s">
        <v>1003</v>
      </c>
      <c r="F105" s="2171"/>
      <c r="G105" s="2171"/>
      <c r="H105" s="2172" t="s">
        <v>238</v>
      </c>
      <c r="I105" s="2173" t="s">
        <v>162</v>
      </c>
      <c r="J105" s="2174"/>
      <c r="K105" s="2174"/>
      <c r="L105" s="2175"/>
      <c r="M105" s="2175"/>
      <c r="N105" s="2176">
        <f t="shared" si="17"/>
        <v>0</v>
      </c>
    </row>
    <row r="106" spans="1:15" s="2177" customFormat="1" ht="54" customHeight="1">
      <c r="D106" s="2172" t="s">
        <v>1017</v>
      </c>
      <c r="E106" s="2172" t="s">
        <v>1004</v>
      </c>
      <c r="F106" s="2178"/>
      <c r="G106" s="2178"/>
      <c r="H106" s="2172" t="s">
        <v>238</v>
      </c>
      <c r="I106" s="2173" t="s">
        <v>19</v>
      </c>
      <c r="J106" s="2179"/>
      <c r="K106" s="2179"/>
      <c r="L106" s="2175"/>
      <c r="M106" s="2175"/>
      <c r="N106" s="2176">
        <f t="shared" si="17"/>
        <v>0</v>
      </c>
    </row>
    <row r="107" spans="1:15" s="2177" customFormat="1" ht="44.25" customHeight="1">
      <c r="D107" s="2172" t="s">
        <v>50</v>
      </c>
      <c r="E107" s="2172" t="s">
        <v>1018</v>
      </c>
      <c r="F107" s="2180"/>
      <c r="G107" s="2180"/>
      <c r="H107" s="2172" t="s">
        <v>1019</v>
      </c>
      <c r="I107" s="2173" t="s">
        <v>19</v>
      </c>
      <c r="J107" s="2181"/>
      <c r="K107" s="2181"/>
      <c r="L107" s="2175"/>
      <c r="M107" s="2182"/>
      <c r="N107" s="2176">
        <f t="shared" si="17"/>
        <v>0</v>
      </c>
    </row>
    <row r="108" spans="1:15" s="2177" customFormat="1" ht="50.25" customHeight="1">
      <c r="D108" s="2172" t="s">
        <v>1020</v>
      </c>
      <c r="E108" s="2172" t="s">
        <v>1013</v>
      </c>
      <c r="F108" s="2180"/>
      <c r="G108" s="2180"/>
      <c r="H108" s="2172" t="s">
        <v>238</v>
      </c>
      <c r="I108" s="2173" t="s">
        <v>19</v>
      </c>
      <c r="J108" s="2181"/>
      <c r="K108" s="2181"/>
      <c r="L108" s="2175"/>
      <c r="M108" s="2175"/>
      <c r="N108" s="2176">
        <f t="shared" si="17"/>
        <v>0</v>
      </c>
    </row>
    <row r="109" spans="1:15" s="2177" customFormat="1" ht="50.25" customHeight="1">
      <c r="D109" s="2183" t="s">
        <v>1021</v>
      </c>
      <c r="E109" s="2172" t="s">
        <v>1007</v>
      </c>
      <c r="F109" s="2180"/>
      <c r="G109" s="2180"/>
      <c r="H109" s="2172" t="s">
        <v>238</v>
      </c>
      <c r="I109" s="2173" t="s">
        <v>19</v>
      </c>
      <c r="J109" s="2181"/>
      <c r="K109" s="2181"/>
      <c r="L109" s="2175"/>
      <c r="M109" s="2175"/>
      <c r="N109" s="2176">
        <f t="shared" si="17"/>
        <v>0</v>
      </c>
    </row>
    <row r="110" spans="1:15">
      <c r="D110" s="477"/>
      <c r="E110" s="1818" t="s">
        <v>143</v>
      </c>
      <c r="F110" s="1819"/>
      <c r="G110" s="1819"/>
      <c r="H110" s="1819"/>
      <c r="I110" s="1820"/>
      <c r="J110" s="478"/>
      <c r="K110" s="478"/>
      <c r="L110" s="764">
        <f>L98+L95</f>
        <v>2725093505</v>
      </c>
      <c r="M110" s="764">
        <f>M98+M95</f>
        <v>2920093505</v>
      </c>
      <c r="N110" s="957">
        <f>N98+N95</f>
        <v>195000000</v>
      </c>
    </row>
    <row r="111" spans="1:15">
      <c r="D111" s="702"/>
      <c r="E111" s="703"/>
      <c r="F111" s="703"/>
      <c r="G111" s="703"/>
      <c r="H111" s="703"/>
      <c r="I111" s="703"/>
      <c r="J111" s="704"/>
      <c r="K111" s="704"/>
      <c r="L111" s="954"/>
      <c r="M111" s="954"/>
      <c r="N111" s="705"/>
    </row>
    <row r="112" spans="1:15" ht="33">
      <c r="D112" s="706" t="s">
        <v>1535</v>
      </c>
      <c r="E112" s="707"/>
      <c r="F112" s="707"/>
      <c r="G112" s="708"/>
      <c r="H112" s="708"/>
      <c r="I112" s="708"/>
      <c r="J112" s="708"/>
      <c r="K112" s="708"/>
      <c r="L112" s="766"/>
      <c r="M112" s="766"/>
      <c r="N112" s="709"/>
    </row>
    <row r="113" spans="1:15">
      <c r="A113" s="693"/>
      <c r="D113" s="1821" t="s">
        <v>156</v>
      </c>
      <c r="E113" s="1822"/>
      <c r="F113" s="1822"/>
      <c r="G113" s="1822"/>
      <c r="H113" s="1822"/>
      <c r="I113" s="1822"/>
      <c r="J113" s="1822"/>
      <c r="K113" s="1822"/>
      <c r="L113" s="1822"/>
      <c r="M113" s="1822"/>
      <c r="N113" s="1823"/>
    </row>
    <row r="114" spans="1:15">
      <c r="A114" s="694"/>
      <c r="D114" s="1806" t="s">
        <v>3</v>
      </c>
      <c r="E114" s="1807"/>
      <c r="F114" s="1807"/>
      <c r="G114" s="1807"/>
      <c r="H114" s="1807"/>
      <c r="I114" s="1807"/>
      <c r="J114" s="1807"/>
      <c r="K114" s="1807"/>
      <c r="L114" s="1807"/>
      <c r="M114" s="1807"/>
      <c r="N114" s="1808"/>
    </row>
    <row r="115" spans="1:15" ht="51">
      <c r="A115" s="693"/>
      <c r="B115" s="693"/>
      <c r="C115" s="693"/>
      <c r="D115" s="441" t="s">
        <v>34</v>
      </c>
      <c r="E115" s="693"/>
      <c r="F115" s="441" t="s">
        <v>1240</v>
      </c>
      <c r="G115" s="443">
        <v>1</v>
      </c>
      <c r="H115" s="693"/>
      <c r="I115" s="700"/>
      <c r="J115" s="700"/>
      <c r="K115" s="700"/>
      <c r="L115" s="447">
        <f>SUM(L116:L117)</f>
        <v>306513999</v>
      </c>
      <c r="M115" s="447">
        <f>SUM(M116:M117)</f>
        <v>321513999</v>
      </c>
      <c r="N115" s="308">
        <f>M115-L115</f>
        <v>15000000</v>
      </c>
      <c r="O115" s="1508" t="s">
        <v>2910</v>
      </c>
    </row>
    <row r="116" spans="1:15" ht="73.5" customHeight="1">
      <c r="A116" s="693"/>
      <c r="B116" s="693"/>
      <c r="C116" s="693"/>
      <c r="D116" s="449" t="s">
        <v>235</v>
      </c>
      <c r="E116" s="449" t="s">
        <v>1022</v>
      </c>
      <c r="F116" s="693"/>
      <c r="G116" s="693"/>
      <c r="H116" s="449" t="s">
        <v>1024</v>
      </c>
      <c r="I116" s="450" t="s">
        <v>162</v>
      </c>
      <c r="J116" s="700"/>
      <c r="K116" s="700"/>
      <c r="L116" s="451">
        <f>+[4]Sheet1!$J$11</f>
        <v>296513999</v>
      </c>
      <c r="M116" s="710">
        <f>+[1]Sheet1!$K$973</f>
        <v>296513999</v>
      </c>
      <c r="N116" s="422">
        <f t="shared" ref="N116:N117" si="18">M116-L116</f>
        <v>0</v>
      </c>
    </row>
    <row r="117" spans="1:15" ht="63.75" customHeight="1">
      <c r="A117" s="693"/>
      <c r="B117" s="693"/>
      <c r="C117" s="693"/>
      <c r="D117" s="474" t="s">
        <v>44</v>
      </c>
      <c r="E117" s="449" t="s">
        <v>1022</v>
      </c>
      <c r="F117" s="693"/>
      <c r="G117" s="693"/>
      <c r="H117" s="449" t="s">
        <v>1025</v>
      </c>
      <c r="I117" s="450" t="s">
        <v>162</v>
      </c>
      <c r="J117" s="700"/>
      <c r="K117" s="700"/>
      <c r="L117" s="475">
        <f>+[4]Sheet1!$J$10</f>
        <v>10000000</v>
      </c>
      <c r="M117" s="711">
        <f>+[1]Sheet1!$K$972</f>
        <v>25000000</v>
      </c>
      <c r="N117" s="422">
        <f t="shared" si="18"/>
        <v>15000000</v>
      </c>
    </row>
    <row r="118" spans="1:15">
      <c r="A118" s="693"/>
      <c r="D118" s="477"/>
      <c r="E118" s="1818" t="s">
        <v>143</v>
      </c>
      <c r="F118" s="1819"/>
      <c r="G118" s="1819"/>
      <c r="H118" s="1819"/>
      <c r="I118" s="1820"/>
      <c r="J118" s="478"/>
      <c r="K118" s="478"/>
      <c r="L118" s="712">
        <f>L115</f>
        <v>306513999</v>
      </c>
      <c r="M118" s="712">
        <f>M115</f>
        <v>321513999</v>
      </c>
      <c r="N118" s="789">
        <f>M118-L118</f>
        <v>15000000</v>
      </c>
    </row>
    <row r="119" spans="1:15">
      <c r="L119" s="483"/>
      <c r="M119" s="483"/>
    </row>
    <row r="120" spans="1:15" ht="33">
      <c r="D120" s="713" t="s">
        <v>1536</v>
      </c>
      <c r="E120" s="714"/>
      <c r="F120" s="714"/>
      <c r="G120" s="715"/>
      <c r="H120" s="715"/>
      <c r="I120" s="715"/>
      <c r="J120" s="715"/>
      <c r="K120" s="715"/>
      <c r="L120" s="483"/>
      <c r="M120" s="483"/>
      <c r="N120" s="485"/>
    </row>
    <row r="121" spans="1:15">
      <c r="A121" s="716"/>
      <c r="B121" s="717"/>
      <c r="C121" s="717"/>
      <c r="D121" s="1824" t="s">
        <v>156</v>
      </c>
      <c r="E121" s="1825"/>
      <c r="F121" s="1825"/>
      <c r="G121" s="1825"/>
      <c r="H121" s="1825"/>
      <c r="I121" s="1825"/>
      <c r="J121" s="1825"/>
      <c r="K121" s="1825"/>
      <c r="L121" s="1825"/>
      <c r="M121" s="1825"/>
      <c r="N121" s="1826"/>
    </row>
    <row r="122" spans="1:15">
      <c r="A122" s="718"/>
      <c r="B122" s="695"/>
      <c r="C122" s="695"/>
      <c r="D122" s="1827" t="s">
        <v>3</v>
      </c>
      <c r="E122" s="1828"/>
      <c r="F122" s="1828"/>
      <c r="G122" s="1828"/>
      <c r="H122" s="1828"/>
      <c r="I122" s="1828"/>
      <c r="J122" s="1828"/>
      <c r="K122" s="1828"/>
      <c r="L122" s="1828"/>
      <c r="M122" s="1828"/>
      <c r="N122" s="1829"/>
    </row>
    <row r="123" spans="1:15" ht="51">
      <c r="A123" s="693"/>
      <c r="B123" s="693"/>
      <c r="C123" s="693"/>
      <c r="D123" s="441" t="s">
        <v>34</v>
      </c>
      <c r="E123" s="693"/>
      <c r="F123" s="441" t="s">
        <v>1240</v>
      </c>
      <c r="G123" s="443">
        <v>1</v>
      </c>
      <c r="H123" s="693"/>
      <c r="I123" s="700"/>
      <c r="J123" s="700"/>
      <c r="K123" s="700"/>
      <c r="L123" s="447">
        <f>SUM(L124:L125)</f>
        <v>411978673</v>
      </c>
      <c r="M123" s="447">
        <f>SUM(M124:M125)</f>
        <v>426978673</v>
      </c>
      <c r="N123" s="308">
        <f>M123-L123</f>
        <v>15000000</v>
      </c>
      <c r="O123" s="1508" t="s">
        <v>2910</v>
      </c>
    </row>
    <row r="124" spans="1:15" ht="64.5" customHeight="1">
      <c r="A124" s="718"/>
      <c r="B124" s="693"/>
      <c r="C124" s="693"/>
      <c r="D124" s="449" t="s">
        <v>235</v>
      </c>
      <c r="E124" s="449" t="s">
        <v>2553</v>
      </c>
      <c r="F124" s="693"/>
      <c r="G124" s="693"/>
      <c r="H124" s="449" t="s">
        <v>1024</v>
      </c>
      <c r="I124" s="450" t="s">
        <v>162</v>
      </c>
      <c r="J124" s="700"/>
      <c r="K124" s="700"/>
      <c r="L124" s="772">
        <f>+[5]Sheet1!$J$11</f>
        <v>378978673</v>
      </c>
      <c r="M124" s="773">
        <f>+[1]Sheet1!$K$979</f>
        <v>376953673</v>
      </c>
      <c r="N124" s="422">
        <f t="shared" ref="N124:N127" si="19">M124-L124</f>
        <v>-2025000</v>
      </c>
    </row>
    <row r="125" spans="1:15" ht="65.25" customHeight="1">
      <c r="A125" s="718"/>
      <c r="B125" s="693"/>
      <c r="C125" s="693"/>
      <c r="D125" s="474" t="s">
        <v>44</v>
      </c>
      <c r="E125" s="648" t="s">
        <v>2553</v>
      </c>
      <c r="F125" s="716"/>
      <c r="G125" s="716"/>
      <c r="H125" s="600" t="s">
        <v>1025</v>
      </c>
      <c r="I125" s="601" t="s">
        <v>162</v>
      </c>
      <c r="J125" s="719"/>
      <c r="K125" s="719"/>
      <c r="L125" s="770">
        <f>+[5]Sheet1!$J$10</f>
        <v>33000000</v>
      </c>
      <c r="M125" s="771">
        <f>+[1]Sheet1!$K$978</f>
        <v>50025000</v>
      </c>
      <c r="N125" s="422">
        <f t="shared" si="19"/>
        <v>17025000</v>
      </c>
    </row>
    <row r="126" spans="1:15" ht="76.5">
      <c r="A126" s="693"/>
      <c r="B126" s="695"/>
      <c r="C126" s="695"/>
      <c r="D126" s="720" t="s">
        <v>6</v>
      </c>
      <c r="E126" s="477"/>
      <c r="F126" s="441" t="s">
        <v>1295</v>
      </c>
      <c r="G126" s="443">
        <v>1</v>
      </c>
      <c r="H126" s="477"/>
      <c r="I126" s="701"/>
      <c r="J126" s="701"/>
      <c r="K126" s="701"/>
      <c r="L126" s="726">
        <f>+L127</f>
        <v>39600000</v>
      </c>
      <c r="M126" s="726">
        <f>+M127</f>
        <v>39600000</v>
      </c>
      <c r="N126" s="308">
        <f>M126-L126</f>
        <v>0</v>
      </c>
      <c r="O126" s="1508" t="s">
        <v>2910</v>
      </c>
    </row>
    <row r="127" spans="1:15" ht="67.5" customHeight="1">
      <c r="A127" s="693"/>
      <c r="B127" s="721"/>
      <c r="C127" s="721"/>
      <c r="D127" s="474" t="s">
        <v>8</v>
      </c>
      <c r="E127" s="648" t="s">
        <v>2553</v>
      </c>
      <c r="F127" s="477"/>
      <c r="G127" s="477"/>
      <c r="H127" s="449"/>
      <c r="I127" s="450"/>
      <c r="J127" s="701"/>
      <c r="K127" s="701"/>
      <c r="L127" s="451">
        <f>+[5]Sheet1!$J$13</f>
        <v>39600000</v>
      </c>
      <c r="M127" s="451">
        <f>+[1]Sheet1!$K$982</f>
        <v>39600000</v>
      </c>
      <c r="N127" s="422">
        <f t="shared" si="19"/>
        <v>0</v>
      </c>
    </row>
    <row r="128" spans="1:15">
      <c r="A128" s="694"/>
      <c r="D128" s="477"/>
      <c r="E128" s="1830" t="s">
        <v>143</v>
      </c>
      <c r="F128" s="1831"/>
      <c r="G128" s="1831"/>
      <c r="H128" s="1831"/>
      <c r="I128" s="1832"/>
      <c r="J128" s="478"/>
      <c r="K128" s="478"/>
      <c r="L128" s="712">
        <f>+L126+L123</f>
        <v>451578673</v>
      </c>
      <c r="M128" s="712">
        <f>+M126+M123</f>
        <v>466578673</v>
      </c>
      <c r="N128" s="789">
        <f>M128-L128</f>
        <v>15000000</v>
      </c>
    </row>
    <row r="129" spans="1:15">
      <c r="L129" s="483"/>
      <c r="M129" s="483"/>
    </row>
    <row r="130" spans="1:15" ht="16.5">
      <c r="D130" s="722" t="s">
        <v>1537</v>
      </c>
      <c r="E130" s="714"/>
      <c r="F130" s="714"/>
      <c r="G130" s="715"/>
      <c r="H130" s="715"/>
      <c r="I130" s="715"/>
      <c r="J130" s="715"/>
      <c r="K130" s="715"/>
      <c r="L130" s="483"/>
      <c r="M130" s="483"/>
      <c r="N130" s="485"/>
    </row>
    <row r="131" spans="1:15">
      <c r="A131" s="693"/>
      <c r="B131" s="717"/>
      <c r="C131" s="717"/>
      <c r="D131" s="1824" t="s">
        <v>156</v>
      </c>
      <c r="E131" s="1825"/>
      <c r="F131" s="1825"/>
      <c r="G131" s="1825"/>
      <c r="H131" s="1825"/>
      <c r="I131" s="1825"/>
      <c r="J131" s="1825"/>
      <c r="K131" s="1825"/>
      <c r="L131" s="1825"/>
      <c r="M131" s="1825"/>
      <c r="N131" s="1826"/>
    </row>
    <row r="132" spans="1:15">
      <c r="A132" s="694"/>
      <c r="B132" s="695"/>
      <c r="C132" s="695"/>
      <c r="D132" s="1827" t="s">
        <v>3</v>
      </c>
      <c r="E132" s="1828"/>
      <c r="F132" s="1828"/>
      <c r="G132" s="1828"/>
      <c r="H132" s="1828"/>
      <c r="I132" s="1828"/>
      <c r="J132" s="1828"/>
      <c r="K132" s="1828"/>
      <c r="L132" s="1828"/>
      <c r="M132" s="1828"/>
      <c r="N132" s="1829"/>
    </row>
    <row r="133" spans="1:15" ht="76.5">
      <c r="A133" s="694"/>
      <c r="B133" s="695"/>
      <c r="C133" s="695"/>
      <c r="D133" s="720" t="s">
        <v>6</v>
      </c>
      <c r="E133" s="723"/>
      <c r="F133" s="724" t="s">
        <v>1295</v>
      </c>
      <c r="G133" s="443">
        <v>1</v>
      </c>
      <c r="H133" s="723"/>
      <c r="I133" s="725"/>
      <c r="J133" s="725"/>
      <c r="K133" s="725"/>
      <c r="L133" s="726">
        <f>SUM(L134:L134)</f>
        <v>32800000</v>
      </c>
      <c r="M133" s="727">
        <f>SUM(M134:M134)</f>
        <v>32800000</v>
      </c>
      <c r="N133" s="308">
        <f>M133-L133</f>
        <v>0</v>
      </c>
      <c r="O133" s="1508" t="s">
        <v>2910</v>
      </c>
    </row>
    <row r="134" spans="1:15" ht="41.25" customHeight="1">
      <c r="A134" s="694"/>
      <c r="B134" s="695"/>
      <c r="C134" s="695"/>
      <c r="D134" s="449" t="s">
        <v>8</v>
      </c>
      <c r="E134" s="449" t="s">
        <v>1035</v>
      </c>
      <c r="F134" s="724"/>
      <c r="G134" s="728"/>
      <c r="H134" s="449" t="s">
        <v>1036</v>
      </c>
      <c r="I134" s="450" t="s">
        <v>162</v>
      </c>
      <c r="J134" s="729"/>
      <c r="K134" s="730"/>
      <c r="L134" s="451">
        <f>+[6]Sheet1!$J$13</f>
        <v>32800000</v>
      </c>
      <c r="M134" s="451">
        <f>+[1]Sheet1!$K$1000</f>
        <v>32800000</v>
      </c>
      <c r="N134" s="422">
        <f t="shared" ref="N134:N137" si="20">M134-L134</f>
        <v>0</v>
      </c>
    </row>
    <row r="135" spans="1:15" ht="61.5" customHeight="1">
      <c r="A135" s="693"/>
      <c r="B135" s="693"/>
      <c r="C135" s="693"/>
      <c r="D135" s="441" t="s">
        <v>34</v>
      </c>
      <c r="E135" s="693"/>
      <c r="F135" s="441" t="s">
        <v>1240</v>
      </c>
      <c r="G135" s="443">
        <v>1</v>
      </c>
      <c r="H135" s="693"/>
      <c r="I135" s="700"/>
      <c r="J135" s="700"/>
      <c r="K135" s="700"/>
      <c r="L135" s="447">
        <f>SUM(L136:L137)</f>
        <v>399223780</v>
      </c>
      <c r="M135" s="447">
        <f>SUM(M136:M137)</f>
        <v>414223780</v>
      </c>
      <c r="N135" s="308">
        <f>M135-L135</f>
        <v>15000000</v>
      </c>
      <c r="O135" s="1508" t="s">
        <v>2910</v>
      </c>
    </row>
    <row r="136" spans="1:15" ht="51.75" customHeight="1">
      <c r="A136" s="693"/>
      <c r="B136" s="693"/>
      <c r="C136" s="693"/>
      <c r="D136" s="449" t="s">
        <v>370</v>
      </c>
      <c r="E136" s="449" t="s">
        <v>1035</v>
      </c>
      <c r="F136" s="693"/>
      <c r="G136" s="693"/>
      <c r="H136" s="449" t="s">
        <v>1037</v>
      </c>
      <c r="I136" s="450" t="s">
        <v>162</v>
      </c>
      <c r="J136" s="700"/>
      <c r="K136" s="700"/>
      <c r="L136" s="451">
        <f>+[6]Sheet1!$J$11</f>
        <v>24000000</v>
      </c>
      <c r="M136" s="451">
        <f>+[1]Sheet1!$K$997</f>
        <v>27000000</v>
      </c>
      <c r="N136" s="422">
        <f t="shared" si="20"/>
        <v>3000000</v>
      </c>
    </row>
    <row r="137" spans="1:15" ht="52.5" customHeight="1">
      <c r="A137" s="693"/>
      <c r="B137" s="693"/>
      <c r="C137" s="693"/>
      <c r="D137" s="731" t="s">
        <v>2240</v>
      </c>
      <c r="E137" s="449" t="s">
        <v>1035</v>
      </c>
      <c r="F137" s="693"/>
      <c r="G137" s="693"/>
      <c r="H137" s="449" t="s">
        <v>1038</v>
      </c>
      <c r="I137" s="450" t="s">
        <v>162</v>
      </c>
      <c r="J137" s="700"/>
      <c r="K137" s="700"/>
      <c r="L137" s="451">
        <f>+[6]Sheet1!$J$10</f>
        <v>375223780</v>
      </c>
      <c r="M137" s="451">
        <f>+[1]Sheet1!$K$996</f>
        <v>387223780</v>
      </c>
      <c r="N137" s="422">
        <f t="shared" si="20"/>
        <v>12000000</v>
      </c>
    </row>
    <row r="138" spans="1:15">
      <c r="A138" s="693"/>
      <c r="D138" s="477"/>
      <c r="E138" s="1830" t="s">
        <v>143</v>
      </c>
      <c r="F138" s="1831"/>
      <c r="G138" s="1831"/>
      <c r="H138" s="1831"/>
      <c r="I138" s="1832"/>
      <c r="J138" s="478"/>
      <c r="K138" s="478"/>
      <c r="L138" s="712">
        <f>+L135+L133</f>
        <v>432023780</v>
      </c>
      <c r="M138" s="712">
        <f>+M135+M133</f>
        <v>447023780</v>
      </c>
      <c r="N138" s="789">
        <f>M138-L138</f>
        <v>15000000</v>
      </c>
    </row>
    <row r="139" spans="1:15">
      <c r="L139" s="483"/>
      <c r="M139" s="483"/>
    </row>
    <row r="140" spans="1:15" ht="16.5">
      <c r="D140" s="1833" t="s">
        <v>1538</v>
      </c>
      <c r="E140" s="1833"/>
      <c r="F140" s="707"/>
      <c r="G140" s="708"/>
      <c r="H140" s="708"/>
      <c r="I140" s="708"/>
      <c r="J140" s="708"/>
      <c r="K140" s="708"/>
      <c r="L140" s="732"/>
      <c r="M140" s="732"/>
      <c r="N140" s="709"/>
    </row>
    <row r="141" spans="1:15">
      <c r="A141" s="693"/>
      <c r="D141" s="1821" t="s">
        <v>156</v>
      </c>
      <c r="E141" s="1822"/>
      <c r="F141" s="1822"/>
      <c r="G141" s="1822"/>
      <c r="H141" s="1822"/>
      <c r="I141" s="1822"/>
      <c r="J141" s="1822"/>
      <c r="K141" s="1822"/>
      <c r="L141" s="1822"/>
      <c r="M141" s="1822"/>
      <c r="N141" s="1823"/>
    </row>
    <row r="142" spans="1:15">
      <c r="A142" s="694"/>
      <c r="D142" s="1806" t="s">
        <v>3</v>
      </c>
      <c r="E142" s="1807"/>
      <c r="F142" s="1807"/>
      <c r="G142" s="1807"/>
      <c r="H142" s="1807"/>
      <c r="I142" s="1807"/>
      <c r="J142" s="1807"/>
      <c r="K142" s="1807"/>
      <c r="L142" s="1807"/>
      <c r="M142" s="1807"/>
      <c r="N142" s="1808"/>
    </row>
    <row r="143" spans="1:15" ht="51">
      <c r="A143" s="694"/>
      <c r="B143" s="695"/>
      <c r="C143" s="695"/>
      <c r="D143" s="441" t="s">
        <v>34</v>
      </c>
      <c r="E143" s="697"/>
      <c r="F143" s="441" t="s">
        <v>1240</v>
      </c>
      <c r="G143" s="443">
        <v>1</v>
      </c>
      <c r="H143" s="697"/>
      <c r="I143" s="699"/>
      <c r="J143" s="699"/>
      <c r="K143" s="699"/>
      <c r="L143" s="447">
        <f>SUM(L144:L145)</f>
        <v>285965783</v>
      </c>
      <c r="M143" s="447">
        <f>SUM(M144:M145)</f>
        <v>300965783</v>
      </c>
      <c r="N143" s="308">
        <f>M143-L143</f>
        <v>15000000</v>
      </c>
      <c r="O143" s="1508" t="s">
        <v>2910</v>
      </c>
    </row>
    <row r="144" spans="1:15" ht="69" customHeight="1">
      <c r="A144" s="694"/>
      <c r="B144" s="695"/>
      <c r="C144" s="695"/>
      <c r="D144" s="600" t="s">
        <v>55</v>
      </c>
      <c r="E144" s="449" t="s">
        <v>1238</v>
      </c>
      <c r="F144" s="441"/>
      <c r="G144" s="962"/>
      <c r="H144" s="449"/>
      <c r="I144" s="450" t="s">
        <v>162</v>
      </c>
      <c r="J144" s="729"/>
      <c r="K144" s="730"/>
      <c r="L144" s="959">
        <f>+[7]Sheet1!$J$10</f>
        <v>70569620</v>
      </c>
      <c r="M144" s="959">
        <f>+[1]Sheet1!$K$1005</f>
        <v>31732120</v>
      </c>
      <c r="N144" s="422">
        <f t="shared" ref="N144:N145" si="21">M144-L144</f>
        <v>-38837500</v>
      </c>
    </row>
    <row r="145" spans="1:15" ht="73.5" customHeight="1">
      <c r="A145" s="693"/>
      <c r="B145" s="693"/>
      <c r="C145" s="693"/>
      <c r="D145" s="753" t="s">
        <v>235</v>
      </c>
      <c r="E145" s="449" t="s">
        <v>1238</v>
      </c>
      <c r="F145" s="477"/>
      <c r="G145" s="963"/>
      <c r="H145" s="449"/>
      <c r="I145" s="450" t="s">
        <v>162</v>
      </c>
      <c r="J145" s="729"/>
      <c r="K145" s="734"/>
      <c r="L145" s="960">
        <f>+[7]Sheet1!$J$11</f>
        <v>215396163</v>
      </c>
      <c r="M145" s="961">
        <f>+[1]Sheet1!$K$1006</f>
        <v>269233663</v>
      </c>
      <c r="N145" s="422">
        <f t="shared" si="21"/>
        <v>53837500</v>
      </c>
    </row>
    <row r="146" spans="1:15">
      <c r="A146" s="693"/>
      <c r="D146" s="477"/>
      <c r="E146" s="1830" t="s">
        <v>143</v>
      </c>
      <c r="F146" s="1831"/>
      <c r="G146" s="1831"/>
      <c r="H146" s="1831"/>
      <c r="I146" s="1832"/>
      <c r="J146" s="478"/>
      <c r="K146" s="478"/>
      <c r="L146" s="712">
        <f>L143</f>
        <v>285965783</v>
      </c>
      <c r="M146" s="712">
        <f>M143</f>
        <v>300965783</v>
      </c>
      <c r="N146" s="789">
        <f>M146-L146</f>
        <v>15000000</v>
      </c>
    </row>
    <row r="147" spans="1:15">
      <c r="L147" s="483"/>
      <c r="M147" s="483"/>
    </row>
    <row r="148" spans="1:15" ht="33">
      <c r="D148" s="722" t="s">
        <v>1539</v>
      </c>
      <c r="E148" s="714"/>
      <c r="F148" s="714"/>
      <c r="G148" s="715"/>
      <c r="H148" s="715"/>
      <c r="I148" s="715"/>
      <c r="J148" s="715"/>
      <c r="K148" s="715"/>
      <c r="L148" s="483"/>
      <c r="M148" s="483"/>
      <c r="N148" s="485"/>
    </row>
    <row r="149" spans="1:15">
      <c r="A149" s="693"/>
      <c r="B149" s="717"/>
      <c r="C149" s="717"/>
      <c r="D149" s="1824" t="s">
        <v>156</v>
      </c>
      <c r="E149" s="1825"/>
      <c r="F149" s="1825"/>
      <c r="G149" s="1825"/>
      <c r="H149" s="1825"/>
      <c r="I149" s="1825"/>
      <c r="J149" s="1825"/>
      <c r="K149" s="1825"/>
      <c r="L149" s="1825"/>
      <c r="M149" s="1825"/>
      <c r="N149" s="1826"/>
    </row>
    <row r="150" spans="1:15">
      <c r="A150" s="694"/>
      <c r="B150" s="695"/>
      <c r="C150" s="695"/>
      <c r="D150" s="1827" t="s">
        <v>3</v>
      </c>
      <c r="E150" s="1828"/>
      <c r="F150" s="1828"/>
      <c r="G150" s="1828"/>
      <c r="H150" s="1828"/>
      <c r="I150" s="1828"/>
      <c r="J150" s="1828"/>
      <c r="K150" s="1828"/>
      <c r="L150" s="1828"/>
      <c r="M150" s="1828"/>
      <c r="N150" s="1829"/>
    </row>
    <row r="151" spans="1:15" ht="76.5">
      <c r="A151" s="694"/>
      <c r="B151" s="695"/>
      <c r="C151" s="695"/>
      <c r="D151" s="720" t="s">
        <v>6</v>
      </c>
      <c r="E151" s="723"/>
      <c r="F151" s="441" t="s">
        <v>1295</v>
      </c>
      <c r="G151" s="443">
        <v>1</v>
      </c>
      <c r="H151" s="723"/>
      <c r="I151" s="725"/>
      <c r="J151" s="725"/>
      <c r="K151" s="725"/>
      <c r="L151" s="726">
        <f>SUM(L152:L152)</f>
        <v>4250000</v>
      </c>
      <c r="M151" s="726">
        <f>SUM(M152:M152)</f>
        <v>4250000</v>
      </c>
      <c r="N151" s="308">
        <f>M151-L151</f>
        <v>0</v>
      </c>
      <c r="O151" s="1508" t="s">
        <v>2910</v>
      </c>
    </row>
    <row r="152" spans="1:15" ht="39" customHeight="1">
      <c r="A152" s="694"/>
      <c r="B152" s="695"/>
      <c r="C152" s="695"/>
      <c r="D152" s="449" t="str">
        <f>+[8]Sheet1!$B$13</f>
        <v>Pengadaan Sarana dan Prasarana Kantor</v>
      </c>
      <c r="E152" s="449" t="s">
        <v>1039</v>
      </c>
      <c r="F152" s="724"/>
      <c r="G152" s="728"/>
      <c r="H152" s="449"/>
      <c r="I152" s="450"/>
      <c r="J152" s="729"/>
      <c r="K152" s="730"/>
      <c r="L152" s="451">
        <f>+[8]Sheet1!$J$13</f>
        <v>4250000</v>
      </c>
      <c r="M152" s="451">
        <f>+[1]Sheet1!$K$1015</f>
        <v>4250000</v>
      </c>
      <c r="N152" s="422">
        <f t="shared" ref="N152:N155" si="22">M152-L152</f>
        <v>0</v>
      </c>
    </row>
    <row r="153" spans="1:15" ht="51">
      <c r="A153" s="693"/>
      <c r="B153" s="693"/>
      <c r="C153" s="693"/>
      <c r="D153" s="441" t="s">
        <v>34</v>
      </c>
      <c r="E153" s="693"/>
      <c r="F153" s="724" t="s">
        <v>1240</v>
      </c>
      <c r="G153" s="735">
        <v>1</v>
      </c>
      <c r="H153" s="716"/>
      <c r="I153" s="719"/>
      <c r="J153" s="700"/>
      <c r="K153" s="700"/>
      <c r="L153" s="447">
        <f>SUM(L154:L155)</f>
        <v>281715783</v>
      </c>
      <c r="M153" s="447">
        <f>SUM(M154:M155)</f>
        <v>296715783</v>
      </c>
      <c r="N153" s="308">
        <f>M153-L153</f>
        <v>15000000</v>
      </c>
      <c r="O153" s="1508" t="s">
        <v>2910</v>
      </c>
    </row>
    <row r="154" spans="1:15" ht="37.5" customHeight="1">
      <c r="A154" s="693"/>
      <c r="B154" s="693"/>
      <c r="C154" s="693"/>
      <c r="D154" s="449" t="str">
        <f>+[8]Sheet1!$B$10</f>
        <v>Rapat-rapat koordinasi dan konsultasi</v>
      </c>
      <c r="E154" s="449" t="s">
        <v>1039</v>
      </c>
      <c r="F154" s="736"/>
      <c r="G154" s="737"/>
      <c r="H154" s="693"/>
      <c r="I154" s="700"/>
      <c r="J154" s="700"/>
      <c r="K154" s="700"/>
      <c r="L154" s="451">
        <f>+[8]Sheet1!$J$10</f>
        <v>70569620</v>
      </c>
      <c r="M154" s="451">
        <f>+[1]Sheet1!$K$1011</f>
        <v>85569620</v>
      </c>
      <c r="N154" s="422">
        <f t="shared" si="22"/>
        <v>15000000</v>
      </c>
    </row>
    <row r="155" spans="1:15" ht="37.5" customHeight="1">
      <c r="A155" s="693"/>
      <c r="B155" s="693"/>
      <c r="C155" s="693"/>
      <c r="D155" s="449" t="str">
        <f>+[8]Sheet1!$B$11</f>
        <v>Penyediaan  pelayanan administrasi perkantoran</v>
      </c>
      <c r="E155" s="449" t="s">
        <v>1039</v>
      </c>
      <c r="F155" s="736"/>
      <c r="G155" s="737"/>
      <c r="H155" s="693"/>
      <c r="I155" s="700"/>
      <c r="J155" s="700"/>
      <c r="K155" s="700"/>
      <c r="L155" s="451">
        <f>+[8]Sheet1!$J$11</f>
        <v>211146163</v>
      </c>
      <c r="M155" s="451">
        <f>+[1]Sheet1!$K$1012</f>
        <v>211146163</v>
      </c>
      <c r="N155" s="422">
        <f t="shared" si="22"/>
        <v>0</v>
      </c>
    </row>
    <row r="156" spans="1:15">
      <c r="A156" s="693"/>
      <c r="D156" s="477"/>
      <c r="E156" s="1830" t="s">
        <v>143</v>
      </c>
      <c r="F156" s="1831"/>
      <c r="G156" s="1831"/>
      <c r="H156" s="1831"/>
      <c r="I156" s="1832"/>
      <c r="J156" s="478"/>
      <c r="K156" s="478"/>
      <c r="L156" s="712">
        <f>+L153+L151</f>
        <v>285965783</v>
      </c>
      <c r="M156" s="712">
        <f>+M153+M151</f>
        <v>300965783</v>
      </c>
      <c r="N156" s="789">
        <f>M156-L156</f>
        <v>15000000</v>
      </c>
    </row>
    <row r="157" spans="1:15">
      <c r="L157" s="483"/>
      <c r="M157" s="483"/>
    </row>
    <row r="158" spans="1:15" ht="16.5">
      <c r="D158" s="1833" t="s">
        <v>1540</v>
      </c>
      <c r="E158" s="1833"/>
      <c r="F158" s="707"/>
      <c r="G158" s="708"/>
      <c r="H158" s="708"/>
      <c r="I158" s="708"/>
      <c r="J158" s="708"/>
      <c r="K158" s="708"/>
      <c r="L158" s="732"/>
      <c r="M158" s="732"/>
      <c r="N158" s="709"/>
    </row>
    <row r="159" spans="1:15">
      <c r="A159" s="693"/>
      <c r="D159" s="1821" t="s">
        <v>156</v>
      </c>
      <c r="E159" s="1822"/>
      <c r="F159" s="1822"/>
      <c r="G159" s="1822"/>
      <c r="H159" s="1822"/>
      <c r="I159" s="1822"/>
      <c r="J159" s="1822"/>
      <c r="K159" s="1822"/>
      <c r="L159" s="1822"/>
      <c r="M159" s="1822"/>
      <c r="N159" s="1823"/>
    </row>
    <row r="160" spans="1:15">
      <c r="A160" s="694"/>
      <c r="D160" s="1806" t="s">
        <v>3</v>
      </c>
      <c r="E160" s="1807"/>
      <c r="F160" s="1807"/>
      <c r="G160" s="1807"/>
      <c r="H160" s="1807"/>
      <c r="I160" s="1807"/>
      <c r="J160" s="1807"/>
      <c r="K160" s="1807"/>
      <c r="L160" s="1807"/>
      <c r="M160" s="1807"/>
      <c r="N160" s="1808"/>
    </row>
    <row r="161" spans="1:15" ht="51">
      <c r="A161" s="694"/>
      <c r="B161" s="695"/>
      <c r="C161" s="695"/>
      <c r="D161" s="724" t="s">
        <v>6</v>
      </c>
      <c r="E161" s="738"/>
      <c r="F161" s="724" t="s">
        <v>1240</v>
      </c>
      <c r="G161" s="735">
        <v>1</v>
      </c>
      <c r="H161" s="738"/>
      <c r="I161" s="739"/>
      <c r="J161" s="739"/>
      <c r="K161" s="740"/>
      <c r="L161" s="447">
        <f>SUM(L162)</f>
        <v>51300000</v>
      </c>
      <c r="M161" s="447">
        <f>SUM(M162)</f>
        <v>66300000</v>
      </c>
      <c r="N161" s="308">
        <f>M161-L161</f>
        <v>15000000</v>
      </c>
      <c r="O161" s="1508" t="s">
        <v>2910</v>
      </c>
    </row>
    <row r="162" spans="1:15" ht="36" customHeight="1">
      <c r="A162" s="694"/>
      <c r="B162" s="695"/>
      <c r="C162" s="695"/>
      <c r="D162" s="741" t="s">
        <v>8</v>
      </c>
      <c r="E162" s="449" t="s">
        <v>1040</v>
      </c>
      <c r="F162" s="441"/>
      <c r="G162" s="443"/>
      <c r="H162" s="477"/>
      <c r="I162" s="701"/>
      <c r="J162" s="701"/>
      <c r="K162" s="742"/>
      <c r="L162" s="743">
        <v>51300000</v>
      </c>
      <c r="M162" s="743">
        <f>+[1]Sheet1!$K$1023</f>
        <v>66300000</v>
      </c>
      <c r="N162" s="422">
        <f t="shared" ref="N162:N165" si="23">M162-L162</f>
        <v>15000000</v>
      </c>
    </row>
    <row r="163" spans="1:15" ht="55.5" customHeight="1">
      <c r="A163" s="694"/>
      <c r="B163" s="695"/>
      <c r="C163" s="695"/>
      <c r="D163" s="441" t="s">
        <v>34</v>
      </c>
      <c r="E163" s="693"/>
      <c r="F163" s="724" t="s">
        <v>1240</v>
      </c>
      <c r="G163" s="735">
        <v>1</v>
      </c>
      <c r="H163" s="477"/>
      <c r="I163" s="701"/>
      <c r="J163" s="701"/>
      <c r="K163" s="742"/>
      <c r="L163" s="447">
        <f>SUM(L164:L165)</f>
        <v>398296316</v>
      </c>
      <c r="M163" s="447">
        <f>SUM(M164:M165)</f>
        <v>398296316</v>
      </c>
      <c r="N163" s="308">
        <f>M163-L163</f>
        <v>0</v>
      </c>
      <c r="O163" s="1508" t="s">
        <v>2910</v>
      </c>
    </row>
    <row r="164" spans="1:15" ht="36" customHeight="1">
      <c r="A164" s="694"/>
      <c r="B164" s="695"/>
      <c r="C164" s="695"/>
      <c r="D164" s="741" t="s">
        <v>44</v>
      </c>
      <c r="E164" s="449" t="s">
        <v>1040</v>
      </c>
      <c r="F164" s="441"/>
      <c r="G164" s="443"/>
      <c r="H164" s="477"/>
      <c r="I164" s="701"/>
      <c r="J164" s="701"/>
      <c r="K164" s="742"/>
      <c r="L164" s="743">
        <v>147573316</v>
      </c>
      <c r="M164" s="743">
        <f>+[1]Sheet1!$K$1020</f>
        <v>147573316</v>
      </c>
      <c r="N164" s="422">
        <f t="shared" si="23"/>
        <v>0</v>
      </c>
    </row>
    <row r="165" spans="1:15" ht="33" customHeight="1">
      <c r="A165" s="694"/>
      <c r="B165" s="695"/>
      <c r="C165" s="695"/>
      <c r="D165" s="741" t="s">
        <v>2240</v>
      </c>
      <c r="E165" s="449" t="s">
        <v>1040</v>
      </c>
      <c r="F165" s="441"/>
      <c r="G165" s="443"/>
      <c r="H165" s="477"/>
      <c r="I165" s="701"/>
      <c r="J165" s="701"/>
      <c r="K165" s="742"/>
      <c r="L165" s="743">
        <v>250723000</v>
      </c>
      <c r="M165" s="743">
        <f>+[1]Sheet1!$K$1021</f>
        <v>250723000</v>
      </c>
      <c r="N165" s="422">
        <f t="shared" si="23"/>
        <v>0</v>
      </c>
    </row>
    <row r="166" spans="1:15" ht="22.5" customHeight="1">
      <c r="A166" s="693"/>
      <c r="D166" s="477"/>
      <c r="E166" s="1830" t="s">
        <v>143</v>
      </c>
      <c r="F166" s="1831"/>
      <c r="G166" s="1831"/>
      <c r="H166" s="1831"/>
      <c r="I166" s="1832"/>
      <c r="J166" s="478"/>
      <c r="K166" s="744"/>
      <c r="L166" s="745">
        <f>L163+L161</f>
        <v>449596316</v>
      </c>
      <c r="M166" s="745">
        <f>M163+M161</f>
        <v>464596316</v>
      </c>
      <c r="N166" s="789">
        <f>M166-L166</f>
        <v>15000000</v>
      </c>
    </row>
    <row r="167" spans="1:15">
      <c r="L167" s="746"/>
      <c r="M167" s="746"/>
    </row>
    <row r="168" spans="1:15" ht="16.5">
      <c r="D168" s="706" t="s">
        <v>1541</v>
      </c>
      <c r="E168" s="707"/>
      <c r="F168" s="707"/>
      <c r="G168" s="708"/>
      <c r="H168" s="708"/>
      <c r="I168" s="708"/>
      <c r="J168" s="708"/>
      <c r="K168" s="708"/>
      <c r="L168" s="747"/>
      <c r="M168" s="747"/>
      <c r="N168" s="709"/>
    </row>
    <row r="169" spans="1:15">
      <c r="A169" s="693"/>
      <c r="D169" s="1821" t="s">
        <v>156</v>
      </c>
      <c r="E169" s="1822"/>
      <c r="F169" s="1822"/>
      <c r="G169" s="1822"/>
      <c r="H169" s="1822"/>
      <c r="I169" s="1822"/>
      <c r="J169" s="1822"/>
      <c r="K169" s="1822"/>
      <c r="L169" s="1822"/>
      <c r="M169" s="1822"/>
      <c r="N169" s="1823"/>
    </row>
    <row r="170" spans="1:15">
      <c r="A170" s="694"/>
      <c r="D170" s="1806" t="s">
        <v>3</v>
      </c>
      <c r="E170" s="1807"/>
      <c r="F170" s="1807"/>
      <c r="G170" s="1807"/>
      <c r="H170" s="1807"/>
      <c r="I170" s="1807"/>
      <c r="J170" s="1807"/>
      <c r="K170" s="1807"/>
      <c r="L170" s="1807"/>
      <c r="M170" s="1807"/>
      <c r="N170" s="1808"/>
    </row>
    <row r="171" spans="1:15" ht="76.5">
      <c r="A171" s="694"/>
      <c r="B171" s="695"/>
      <c r="C171" s="695"/>
      <c r="D171" s="696" t="s">
        <v>6</v>
      </c>
      <c r="E171" s="697"/>
      <c r="F171" s="441" t="s">
        <v>994</v>
      </c>
      <c r="G171" s="443">
        <v>1</v>
      </c>
      <c r="H171" s="697"/>
      <c r="I171" s="699"/>
      <c r="J171" s="699"/>
      <c r="K171" s="699"/>
      <c r="L171" s="447">
        <f>SUM(L172:L172)</f>
        <v>15500000</v>
      </c>
      <c r="M171" s="447">
        <f>SUM(M172:M172)</f>
        <v>19530000</v>
      </c>
      <c r="N171" s="308">
        <f>M171-L171</f>
        <v>4030000</v>
      </c>
      <c r="O171" s="1508" t="s">
        <v>2910</v>
      </c>
    </row>
    <row r="172" spans="1:15" ht="41.25" customHeight="1">
      <c r="A172" s="693"/>
      <c r="B172" s="693"/>
      <c r="C172" s="693"/>
      <c r="D172" s="449" t="s">
        <v>8</v>
      </c>
      <c r="E172" s="449" t="s">
        <v>996</v>
      </c>
      <c r="F172" s="693"/>
      <c r="G172" s="693"/>
      <c r="H172" s="449" t="s">
        <v>997</v>
      </c>
      <c r="I172" s="450" t="s">
        <v>410</v>
      </c>
      <c r="J172" s="700"/>
      <c r="K172" s="700"/>
      <c r="L172" s="748">
        <v>15500000</v>
      </c>
      <c r="M172" s="748">
        <f>+[1]Sheet1!$K$1032</f>
        <v>19530000</v>
      </c>
      <c r="N172" s="422">
        <f t="shared" ref="N172:N175" si="24">M172-L172</f>
        <v>4030000</v>
      </c>
    </row>
    <row r="173" spans="1:15" ht="51">
      <c r="A173" s="693"/>
      <c r="B173" s="693"/>
      <c r="C173" s="693"/>
      <c r="D173" s="749" t="s">
        <v>34</v>
      </c>
      <c r="E173" s="716"/>
      <c r="F173" s="724" t="s">
        <v>998</v>
      </c>
      <c r="G173" s="735">
        <v>1</v>
      </c>
      <c r="H173" s="716"/>
      <c r="I173" s="719"/>
      <c r="J173" s="700"/>
      <c r="K173" s="700"/>
      <c r="L173" s="447">
        <f>SUM(L174:L175)</f>
        <v>376491081</v>
      </c>
      <c r="M173" s="447">
        <f>SUM(M174:M175)</f>
        <v>387461081</v>
      </c>
      <c r="N173" s="308">
        <f>M173-L173</f>
        <v>10970000</v>
      </c>
      <c r="O173" s="1508" t="s">
        <v>2910</v>
      </c>
    </row>
    <row r="174" spans="1:15" ht="90.75" customHeight="1">
      <c r="A174" s="693"/>
      <c r="B174" s="693"/>
      <c r="C174" s="693"/>
      <c r="D174" s="474" t="s">
        <v>999</v>
      </c>
      <c r="E174" s="449" t="s">
        <v>1000</v>
      </c>
      <c r="F174" s="693"/>
      <c r="G174" s="693"/>
      <c r="H174" s="449" t="s">
        <v>1001</v>
      </c>
      <c r="I174" s="450" t="s">
        <v>410</v>
      </c>
      <c r="J174" s="700"/>
      <c r="K174" s="700"/>
      <c r="L174" s="750">
        <v>178734177</v>
      </c>
      <c r="M174" s="750">
        <f>+[1]Sheet1!$K$1028</f>
        <v>185645177</v>
      </c>
      <c r="N174" s="422">
        <f t="shared" si="24"/>
        <v>6911000</v>
      </c>
    </row>
    <row r="175" spans="1:15" ht="82.5" customHeight="1">
      <c r="A175" s="693"/>
      <c r="B175" s="693"/>
      <c r="C175" s="693"/>
      <c r="D175" s="474" t="s">
        <v>808</v>
      </c>
      <c r="E175" s="474" t="s">
        <v>996</v>
      </c>
      <c r="F175" s="694"/>
      <c r="G175" s="694"/>
      <c r="H175" s="474" t="s">
        <v>205</v>
      </c>
      <c r="I175" s="751" t="s">
        <v>410</v>
      </c>
      <c r="J175" s="700"/>
      <c r="K175" s="700"/>
      <c r="L175" s="752">
        <v>197756904</v>
      </c>
      <c r="M175" s="752">
        <f>+[1]Sheet1!$K$1029</f>
        <v>201815904</v>
      </c>
      <c r="N175" s="422">
        <f t="shared" si="24"/>
        <v>4059000</v>
      </c>
    </row>
    <row r="176" spans="1:15">
      <c r="A176" s="693"/>
      <c r="D176" s="477"/>
      <c r="E176" s="1830" t="s">
        <v>143</v>
      </c>
      <c r="F176" s="1831"/>
      <c r="G176" s="1831"/>
      <c r="H176" s="1831"/>
      <c r="I176" s="1832"/>
      <c r="J176" s="478"/>
      <c r="K176" s="478"/>
      <c r="L176" s="745">
        <f>L173+L171</f>
        <v>391991081</v>
      </c>
      <c r="M176" s="745">
        <f>M173+M171</f>
        <v>406991081</v>
      </c>
      <c r="N176" s="789">
        <f>M176-L176</f>
        <v>15000000</v>
      </c>
    </row>
    <row r="177" spans="1:15">
      <c r="L177" s="483"/>
      <c r="M177" s="483"/>
    </row>
    <row r="178" spans="1:15" ht="16.5">
      <c r="D178" s="722" t="s">
        <v>1542</v>
      </c>
      <c r="E178" s="714"/>
      <c r="F178" s="714"/>
      <c r="G178" s="715"/>
      <c r="H178" s="715"/>
      <c r="I178" s="715"/>
      <c r="J178" s="715"/>
      <c r="K178" s="715"/>
      <c r="L178" s="483"/>
      <c r="M178" s="483"/>
      <c r="N178" s="485"/>
    </row>
    <row r="179" spans="1:15">
      <c r="A179" s="693"/>
      <c r="B179" s="717"/>
      <c r="C179" s="717"/>
      <c r="D179" s="1824" t="s">
        <v>156</v>
      </c>
      <c r="E179" s="1825"/>
      <c r="F179" s="1825"/>
      <c r="G179" s="1825"/>
      <c r="H179" s="1825"/>
      <c r="I179" s="1825"/>
      <c r="J179" s="1825"/>
      <c r="K179" s="1825"/>
      <c r="L179" s="1825"/>
      <c r="M179" s="1825"/>
      <c r="N179" s="1826"/>
    </row>
    <row r="180" spans="1:15">
      <c r="A180" s="694"/>
      <c r="B180" s="695"/>
      <c r="C180" s="695"/>
      <c r="D180" s="1827" t="s">
        <v>3</v>
      </c>
      <c r="E180" s="1828"/>
      <c r="F180" s="1828"/>
      <c r="G180" s="1828"/>
      <c r="H180" s="1828"/>
      <c r="I180" s="1828"/>
      <c r="J180" s="1828"/>
      <c r="K180" s="1828"/>
      <c r="L180" s="1828"/>
      <c r="M180" s="1828"/>
      <c r="N180" s="1829"/>
    </row>
    <row r="181" spans="1:15" ht="66.75" customHeight="1">
      <c r="A181" s="694"/>
      <c r="B181" s="695"/>
      <c r="C181" s="695"/>
      <c r="D181" s="696" t="s">
        <v>6</v>
      </c>
      <c r="E181" s="723"/>
      <c r="F181" s="441" t="s">
        <v>1295</v>
      </c>
      <c r="G181" s="443">
        <v>1</v>
      </c>
      <c r="H181" s="723"/>
      <c r="I181" s="725"/>
      <c r="J181" s="725"/>
      <c r="K181" s="725"/>
      <c r="L181" s="759">
        <f>SUM(L182)</f>
        <v>15250000</v>
      </c>
      <c r="M181" s="759">
        <f>SUM(M182)</f>
        <v>22650000</v>
      </c>
      <c r="N181" s="308">
        <f>M181-L181</f>
        <v>7400000</v>
      </c>
      <c r="O181" s="1508" t="s">
        <v>2910</v>
      </c>
    </row>
    <row r="182" spans="1:15" ht="39" customHeight="1">
      <c r="A182" s="694"/>
      <c r="B182" s="695"/>
      <c r="C182" s="695"/>
      <c r="D182" s="449" t="s">
        <v>995</v>
      </c>
      <c r="E182" s="449" t="s">
        <v>1026</v>
      </c>
      <c r="F182" s="724"/>
      <c r="G182" s="443"/>
      <c r="H182" s="449" t="s">
        <v>1027</v>
      </c>
      <c r="I182" s="450" t="s">
        <v>19</v>
      </c>
      <c r="J182" s="725"/>
      <c r="K182" s="730"/>
      <c r="L182" s="760">
        <v>15250000</v>
      </c>
      <c r="M182" s="760">
        <f>+[1]Sheet1!$K$1041</f>
        <v>22650000</v>
      </c>
      <c r="N182" s="422">
        <f t="shared" ref="N182:N185" si="25">M182-L182</f>
        <v>7400000</v>
      </c>
    </row>
    <row r="183" spans="1:15" ht="57" customHeight="1">
      <c r="A183" s="694"/>
      <c r="B183" s="695"/>
      <c r="C183" s="695"/>
      <c r="D183" s="724" t="s">
        <v>34</v>
      </c>
      <c r="F183" s="441" t="s">
        <v>1240</v>
      </c>
      <c r="G183" s="443">
        <v>1</v>
      </c>
      <c r="H183" s="449"/>
      <c r="I183" s="450"/>
      <c r="J183" s="729"/>
      <c r="K183" s="730"/>
      <c r="L183" s="761">
        <f>SUM(L184:L185)</f>
        <v>446992305</v>
      </c>
      <c r="M183" s="761">
        <f>SUM(M184:M185)</f>
        <v>454592305</v>
      </c>
      <c r="N183" s="308">
        <f>M183-L183</f>
        <v>7600000</v>
      </c>
      <c r="O183" s="1508" t="s">
        <v>2910</v>
      </c>
    </row>
    <row r="184" spans="1:15" ht="42" customHeight="1">
      <c r="A184" s="693"/>
      <c r="B184" s="693"/>
      <c r="C184" s="693"/>
      <c r="D184" s="753" t="s">
        <v>999</v>
      </c>
      <c r="E184" s="449" t="s">
        <v>1026</v>
      </c>
      <c r="F184" s="477"/>
      <c r="H184" s="449" t="s">
        <v>1001</v>
      </c>
      <c r="I184" s="450" t="s">
        <v>410</v>
      </c>
      <c r="J184" s="700"/>
      <c r="K184" s="700"/>
      <c r="L184" s="762">
        <v>55080000</v>
      </c>
      <c r="M184" s="762">
        <f>+[1]Sheet1!$K$1037</f>
        <v>72080000</v>
      </c>
      <c r="N184" s="422">
        <f t="shared" si="25"/>
        <v>17000000</v>
      </c>
    </row>
    <row r="185" spans="1:15" ht="42" customHeight="1">
      <c r="A185" s="693"/>
      <c r="B185" s="693"/>
      <c r="C185" s="693"/>
      <c r="D185" s="474" t="s">
        <v>808</v>
      </c>
      <c r="E185" s="449" t="s">
        <v>1026</v>
      </c>
      <c r="F185" s="477"/>
      <c r="G185" s="733"/>
      <c r="H185" s="449" t="s">
        <v>1028</v>
      </c>
      <c r="I185" s="450" t="s">
        <v>19</v>
      </c>
      <c r="J185" s="700"/>
      <c r="K185" s="700"/>
      <c r="L185" s="763">
        <v>391912305</v>
      </c>
      <c r="M185" s="763">
        <f>+[1]Sheet1!$K$1038</f>
        <v>382512305</v>
      </c>
      <c r="N185" s="422">
        <f t="shared" si="25"/>
        <v>-9400000</v>
      </c>
    </row>
    <row r="186" spans="1:15">
      <c r="A186" s="693"/>
      <c r="D186" s="477"/>
      <c r="E186" s="1830" t="s">
        <v>143</v>
      </c>
      <c r="F186" s="1831"/>
      <c r="G186" s="1831"/>
      <c r="H186" s="1831"/>
      <c r="I186" s="1832"/>
      <c r="J186" s="478"/>
      <c r="K186" s="478"/>
      <c r="L186" s="764">
        <f>L183+L181</f>
        <v>462242305</v>
      </c>
      <c r="M186" s="764">
        <f>M183+M181</f>
        <v>477242305</v>
      </c>
      <c r="N186" s="789">
        <f>M186-L186</f>
        <v>15000000</v>
      </c>
    </row>
    <row r="187" spans="1:15">
      <c r="L187" s="765"/>
      <c r="M187" s="765"/>
    </row>
    <row r="188" spans="1:15" ht="16.5">
      <c r="D188" s="1833" t="s">
        <v>1543</v>
      </c>
      <c r="E188" s="1833"/>
      <c r="F188" s="707"/>
      <c r="G188" s="708"/>
      <c r="H188" s="708"/>
      <c r="I188" s="708"/>
      <c r="J188" s="708"/>
      <c r="K188" s="708"/>
      <c r="L188" s="766"/>
      <c r="M188" s="766"/>
      <c r="N188" s="709"/>
    </row>
    <row r="189" spans="1:15">
      <c r="A189" s="693"/>
      <c r="D189" s="1821" t="s">
        <v>156</v>
      </c>
      <c r="E189" s="1822"/>
      <c r="F189" s="1822"/>
      <c r="G189" s="1822"/>
      <c r="H189" s="1822"/>
      <c r="I189" s="1822"/>
      <c r="J189" s="1822"/>
      <c r="K189" s="1822"/>
      <c r="L189" s="1822"/>
      <c r="M189" s="1822"/>
      <c r="N189" s="1823"/>
    </row>
    <row r="190" spans="1:15">
      <c r="A190" s="694"/>
      <c r="D190" s="1806" t="s">
        <v>3</v>
      </c>
      <c r="E190" s="1807"/>
      <c r="F190" s="1807"/>
      <c r="G190" s="1807"/>
      <c r="H190" s="1807"/>
      <c r="I190" s="1807"/>
      <c r="J190" s="1807"/>
      <c r="K190" s="1807"/>
      <c r="L190" s="1807"/>
      <c r="M190" s="1807"/>
      <c r="N190" s="1808"/>
    </row>
    <row r="191" spans="1:15" ht="51">
      <c r="A191" s="694"/>
      <c r="B191" s="695"/>
      <c r="C191" s="695"/>
      <c r="D191" s="696" t="s">
        <v>6</v>
      </c>
      <c r="E191" s="697"/>
      <c r="F191" s="441" t="s">
        <v>1240</v>
      </c>
      <c r="G191" s="443">
        <v>1</v>
      </c>
      <c r="H191" s="697"/>
      <c r="I191" s="699"/>
      <c r="J191" s="699"/>
      <c r="K191" s="767"/>
      <c r="L191" s="761">
        <f>SUM(L192:L193)</f>
        <v>346056084</v>
      </c>
      <c r="M191" s="761">
        <f>SUM(M192:M193)</f>
        <v>361056084</v>
      </c>
      <c r="N191" s="308">
        <f>M191-L191</f>
        <v>15000000</v>
      </c>
      <c r="O191" s="1508" t="s">
        <v>2910</v>
      </c>
    </row>
    <row r="192" spans="1:15" ht="64.5" customHeight="1">
      <c r="A192" s="718"/>
      <c r="B192" s="721"/>
      <c r="C192" s="721"/>
      <c r="D192" s="754" t="s">
        <v>235</v>
      </c>
      <c r="E192" s="600" t="s">
        <v>1041</v>
      </c>
      <c r="F192" s="724"/>
      <c r="G192" s="728"/>
      <c r="H192" s="600" t="s">
        <v>1042</v>
      </c>
      <c r="I192" s="601" t="s">
        <v>162</v>
      </c>
      <c r="J192" s="729"/>
      <c r="K192" s="730"/>
      <c r="L192" s="760">
        <v>277056084</v>
      </c>
      <c r="M192" s="760">
        <f>+[1]Sheet1!$K$1046</f>
        <v>277056084</v>
      </c>
      <c r="N192" s="422">
        <f t="shared" ref="N192:N193" si="26">M192-L192</f>
        <v>0</v>
      </c>
    </row>
    <row r="193" spans="1:15" ht="61.5" customHeight="1">
      <c r="A193" s="477"/>
      <c r="B193" s="477"/>
      <c r="C193" s="477"/>
      <c r="D193" s="753" t="s">
        <v>999</v>
      </c>
      <c r="E193" s="449" t="s">
        <v>1041</v>
      </c>
      <c r="F193" s="441"/>
      <c r="G193" s="443"/>
      <c r="H193" s="449" t="s">
        <v>1001</v>
      </c>
      <c r="I193" s="450" t="s">
        <v>410</v>
      </c>
      <c r="J193" s="755"/>
      <c r="K193" s="756"/>
      <c r="L193" s="760">
        <v>69000000</v>
      </c>
      <c r="M193" s="760">
        <f>+[1]Sheet1!$K$1047</f>
        <v>84000000</v>
      </c>
      <c r="N193" s="422">
        <f t="shared" si="26"/>
        <v>15000000</v>
      </c>
    </row>
    <row r="194" spans="1:15">
      <c r="A194" s="477"/>
      <c r="D194" s="757"/>
      <c r="E194" s="1834" t="s">
        <v>143</v>
      </c>
      <c r="F194" s="1835"/>
      <c r="G194" s="1835"/>
      <c r="H194" s="1835"/>
      <c r="I194" s="1836"/>
      <c r="J194" s="478"/>
      <c r="K194" s="744"/>
      <c r="L194" s="764">
        <f>L191</f>
        <v>346056084</v>
      </c>
      <c r="M194" s="764">
        <f>M191</f>
        <v>361056084</v>
      </c>
      <c r="N194" s="789">
        <f>M194-L194</f>
        <v>15000000</v>
      </c>
    </row>
    <row r="195" spans="1:15">
      <c r="L195" s="768"/>
      <c r="M195" s="768"/>
    </row>
    <row r="196" spans="1:15" ht="33">
      <c r="D196" s="706" t="s">
        <v>1544</v>
      </c>
      <c r="E196" s="707"/>
      <c r="F196" s="707"/>
      <c r="G196" s="708"/>
      <c r="H196" s="708"/>
      <c r="I196" s="708"/>
      <c r="J196" s="708"/>
      <c r="K196" s="708"/>
      <c r="L196" s="766"/>
      <c r="M196" s="766"/>
      <c r="N196" s="709"/>
    </row>
    <row r="197" spans="1:15">
      <c r="A197" s="693"/>
      <c r="D197" s="1821" t="s">
        <v>156</v>
      </c>
      <c r="E197" s="1822"/>
      <c r="F197" s="1822"/>
      <c r="G197" s="1822"/>
      <c r="H197" s="1822"/>
      <c r="I197" s="1822"/>
      <c r="J197" s="1822"/>
      <c r="K197" s="1822"/>
      <c r="L197" s="1822"/>
      <c r="M197" s="1822"/>
      <c r="N197" s="1823"/>
    </row>
    <row r="198" spans="1:15">
      <c r="A198" s="694"/>
      <c r="D198" s="1806" t="s">
        <v>3</v>
      </c>
      <c r="E198" s="1807"/>
      <c r="F198" s="1807"/>
      <c r="G198" s="1807"/>
      <c r="H198" s="1807"/>
      <c r="I198" s="1807"/>
      <c r="J198" s="1807"/>
      <c r="K198" s="1807"/>
      <c r="L198" s="1807"/>
      <c r="M198" s="1807"/>
      <c r="N198" s="1808"/>
    </row>
    <row r="199" spans="1:15" ht="76.5">
      <c r="A199" s="694"/>
      <c r="B199" s="695"/>
      <c r="C199" s="695"/>
      <c r="D199" s="696" t="s">
        <v>6</v>
      </c>
      <c r="E199" s="697"/>
      <c r="F199" s="441" t="s">
        <v>1295</v>
      </c>
      <c r="G199" s="443">
        <v>1</v>
      </c>
      <c r="H199" s="697"/>
      <c r="I199" s="699"/>
      <c r="J199" s="699"/>
      <c r="K199" s="699"/>
      <c r="L199" s="761">
        <f>SUM(L200)</f>
        <v>15000000</v>
      </c>
      <c r="M199" s="761">
        <f>SUM(M200)</f>
        <v>15000000</v>
      </c>
      <c r="N199" s="308">
        <f>M199-L199</f>
        <v>0</v>
      </c>
      <c r="O199" s="1508" t="s">
        <v>2910</v>
      </c>
    </row>
    <row r="200" spans="1:15" ht="42.75" customHeight="1">
      <c r="A200" s="693"/>
      <c r="B200" s="693"/>
      <c r="C200" s="693"/>
      <c r="D200" s="449" t="s">
        <v>8</v>
      </c>
      <c r="E200" s="449" t="s">
        <v>1043</v>
      </c>
      <c r="F200" s="693"/>
      <c r="G200" s="693"/>
      <c r="H200" s="449" t="s">
        <v>1044</v>
      </c>
      <c r="I200" s="450" t="s">
        <v>2241</v>
      </c>
      <c r="J200" s="700"/>
      <c r="K200" s="700"/>
      <c r="L200" s="769">
        <v>15000000</v>
      </c>
      <c r="M200" s="760">
        <f>+[1]Sheet1!$K$1056</f>
        <v>15000000</v>
      </c>
      <c r="N200" s="422">
        <f t="shared" ref="N200:N203" si="27">M200-L200</f>
        <v>0</v>
      </c>
    </row>
    <row r="201" spans="1:15" ht="51">
      <c r="A201" s="693"/>
      <c r="B201" s="693"/>
      <c r="C201" s="693"/>
      <c r="D201" s="749" t="s">
        <v>34</v>
      </c>
      <c r="E201" s="716"/>
      <c r="F201" s="724" t="s">
        <v>1240</v>
      </c>
      <c r="G201" s="735">
        <v>1</v>
      </c>
      <c r="H201" s="716"/>
      <c r="I201" s="719"/>
      <c r="J201" s="700"/>
      <c r="K201" s="700"/>
      <c r="L201" s="761">
        <f>SUM(L202:L203)</f>
        <v>341870974</v>
      </c>
      <c r="M201" s="761">
        <f>SUM(M202:M203)</f>
        <v>356870974</v>
      </c>
      <c r="N201" s="308">
        <f>M201-L201</f>
        <v>15000000</v>
      </c>
      <c r="O201" s="1508" t="s">
        <v>2910</v>
      </c>
    </row>
    <row r="202" spans="1:15" ht="39.75" customHeight="1">
      <c r="A202" s="693"/>
      <c r="B202" s="693"/>
      <c r="C202" s="693"/>
      <c r="D202" s="474" t="s">
        <v>1047</v>
      </c>
      <c r="E202" s="449" t="s">
        <v>1043</v>
      </c>
      <c r="F202" s="693"/>
      <c r="G202" s="693"/>
      <c r="H202" s="449" t="s">
        <v>1048</v>
      </c>
      <c r="I202" s="450" t="s">
        <v>19</v>
      </c>
      <c r="J202" s="700"/>
      <c r="K202" s="700"/>
      <c r="L202" s="762">
        <v>45000000</v>
      </c>
      <c r="M202" s="762">
        <f>+[1]Sheet1!$K$1052</f>
        <v>41600000</v>
      </c>
      <c r="N202" s="422">
        <f t="shared" si="27"/>
        <v>-3400000</v>
      </c>
    </row>
    <row r="203" spans="1:15" ht="39" customHeight="1">
      <c r="A203" s="693"/>
      <c r="B203" s="693"/>
      <c r="C203" s="693"/>
      <c r="D203" s="474" t="s">
        <v>1045</v>
      </c>
      <c r="E203" s="474" t="s">
        <v>1043</v>
      </c>
      <c r="F203" s="694"/>
      <c r="G203" s="694"/>
      <c r="H203" s="474" t="s">
        <v>1046</v>
      </c>
      <c r="I203" s="751" t="s">
        <v>19</v>
      </c>
      <c r="J203" s="700"/>
      <c r="K203" s="700"/>
      <c r="L203" s="763">
        <v>296870974</v>
      </c>
      <c r="M203" s="763">
        <f>+[1]Sheet1!$K$1053</f>
        <v>315270974</v>
      </c>
      <c r="N203" s="422">
        <f t="shared" si="27"/>
        <v>18400000</v>
      </c>
    </row>
    <row r="204" spans="1:15">
      <c r="A204" s="693"/>
      <c r="D204" s="477"/>
      <c r="E204" s="1830" t="s">
        <v>143</v>
      </c>
      <c r="F204" s="1831"/>
      <c r="G204" s="1831"/>
      <c r="H204" s="1831"/>
      <c r="I204" s="1832"/>
      <c r="J204" s="478"/>
      <c r="K204" s="478"/>
      <c r="L204" s="764">
        <f>L201+L199</f>
        <v>356870974</v>
      </c>
      <c r="M204" s="764">
        <f>M201+M199</f>
        <v>371870974</v>
      </c>
      <c r="N204" s="789">
        <f>M204-L204</f>
        <v>15000000</v>
      </c>
    </row>
    <row r="205" spans="1:15">
      <c r="L205" s="765"/>
      <c r="M205" s="765"/>
    </row>
    <row r="206" spans="1:15" ht="16.5">
      <c r="D206" s="706" t="s">
        <v>1545</v>
      </c>
      <c r="E206" s="707"/>
      <c r="F206" s="707"/>
      <c r="G206" s="708"/>
      <c r="H206" s="708"/>
      <c r="I206" s="708"/>
      <c r="J206" s="708"/>
      <c r="K206" s="708"/>
      <c r="L206" s="766"/>
      <c r="M206" s="766"/>
      <c r="N206" s="709"/>
    </row>
    <row r="207" spans="1:15">
      <c r="A207" s="693"/>
      <c r="D207" s="1821" t="s">
        <v>156</v>
      </c>
      <c r="E207" s="1822"/>
      <c r="F207" s="1822"/>
      <c r="G207" s="1822"/>
      <c r="H207" s="1822"/>
      <c r="I207" s="1822"/>
      <c r="J207" s="1822"/>
      <c r="K207" s="1822"/>
      <c r="L207" s="1822"/>
      <c r="M207" s="1822"/>
      <c r="N207" s="1823"/>
    </row>
    <row r="208" spans="1:15">
      <c r="A208" s="694"/>
      <c r="D208" s="1806" t="s">
        <v>3</v>
      </c>
      <c r="E208" s="1807"/>
      <c r="F208" s="1807"/>
      <c r="G208" s="1807"/>
      <c r="H208" s="1807"/>
      <c r="I208" s="1807"/>
      <c r="J208" s="1807"/>
      <c r="K208" s="1807"/>
      <c r="L208" s="1807"/>
      <c r="M208" s="1807"/>
      <c r="N208" s="1808"/>
    </row>
    <row r="209" spans="1:15" ht="76.5">
      <c r="A209" s="694"/>
      <c r="B209" s="695"/>
      <c r="C209" s="695"/>
      <c r="D209" s="696" t="s">
        <v>6</v>
      </c>
      <c r="E209" s="697"/>
      <c r="F209" s="441" t="s">
        <v>1295</v>
      </c>
      <c r="G209" s="443">
        <v>1</v>
      </c>
      <c r="H209" s="697"/>
      <c r="I209" s="699"/>
      <c r="J209" s="699"/>
      <c r="K209" s="699"/>
      <c r="L209" s="761">
        <f>SUM(L210)</f>
        <v>19500000</v>
      </c>
      <c r="M209" s="761">
        <f>SUM(M210)</f>
        <v>19500000</v>
      </c>
      <c r="N209" s="308">
        <f>M209-L209</f>
        <v>0</v>
      </c>
      <c r="O209" s="1508" t="s">
        <v>2910</v>
      </c>
    </row>
    <row r="210" spans="1:15" ht="45" customHeight="1">
      <c r="A210" s="693"/>
      <c r="B210" s="693"/>
      <c r="C210" s="693"/>
      <c r="D210" s="449" t="s">
        <v>8</v>
      </c>
      <c r="E210" s="449" t="s">
        <v>1049</v>
      </c>
      <c r="F210" s="693"/>
      <c r="G210" s="693"/>
      <c r="H210" s="449"/>
      <c r="I210" s="450" t="s">
        <v>162</v>
      </c>
      <c r="J210" s="700"/>
      <c r="K210" s="700"/>
      <c r="L210" s="964">
        <v>19500000</v>
      </c>
      <c r="M210" s="769">
        <f>+[1]Sheet1!$K$1065</f>
        <v>19500000</v>
      </c>
      <c r="N210" s="422">
        <f t="shared" ref="N210:N213" si="28">M210-L210</f>
        <v>0</v>
      </c>
    </row>
    <row r="211" spans="1:15" ht="51">
      <c r="A211" s="693"/>
      <c r="B211" s="693"/>
      <c r="C211" s="693"/>
      <c r="D211" s="724" t="s">
        <v>34</v>
      </c>
      <c r="E211" s="716"/>
      <c r="F211" s="724" t="s">
        <v>1240</v>
      </c>
      <c r="G211" s="735">
        <v>1</v>
      </c>
      <c r="H211" s="716"/>
      <c r="I211" s="719"/>
      <c r="J211" s="700"/>
      <c r="K211" s="700"/>
      <c r="L211" s="761">
        <f>SUM(L212:L213)</f>
        <v>351410182</v>
      </c>
      <c r="M211" s="761">
        <f>SUM(M212:M213)</f>
        <v>366410182</v>
      </c>
      <c r="N211" s="308">
        <f>M211-L211</f>
        <v>15000000</v>
      </c>
      <c r="O211" s="1508" t="s">
        <v>2910</v>
      </c>
    </row>
    <row r="212" spans="1:15" ht="36.75" customHeight="1">
      <c r="A212" s="693"/>
      <c r="B212" s="693"/>
      <c r="C212" s="693"/>
      <c r="D212" s="753" t="s">
        <v>44</v>
      </c>
      <c r="E212" s="449" t="s">
        <v>1049</v>
      </c>
      <c r="F212" s="693"/>
      <c r="G212" s="693"/>
      <c r="H212" s="449" t="s">
        <v>1050</v>
      </c>
      <c r="I212" s="450" t="s">
        <v>1051</v>
      </c>
      <c r="J212" s="700"/>
      <c r="K212" s="700"/>
      <c r="L212" s="762">
        <v>47350000</v>
      </c>
      <c r="M212" s="762">
        <f>+[1]Sheet1!$K$1061</f>
        <v>62350000</v>
      </c>
      <c r="N212" s="422">
        <f t="shared" si="28"/>
        <v>15000000</v>
      </c>
    </row>
    <row r="213" spans="1:15" ht="53.25" customHeight="1">
      <c r="A213" s="693"/>
      <c r="B213" s="693"/>
      <c r="C213" s="693"/>
      <c r="D213" s="474" t="s">
        <v>50</v>
      </c>
      <c r="E213" s="474" t="s">
        <v>1049</v>
      </c>
      <c r="F213" s="694"/>
      <c r="G213" s="694"/>
      <c r="H213" s="474" t="s">
        <v>1046</v>
      </c>
      <c r="I213" s="751" t="s">
        <v>162</v>
      </c>
      <c r="J213" s="700"/>
      <c r="K213" s="700"/>
      <c r="L213" s="763">
        <v>304060182</v>
      </c>
      <c r="M213" s="763">
        <f>+[1]Sheet1!$K$1062</f>
        <v>304060182</v>
      </c>
      <c r="N213" s="422">
        <f t="shared" si="28"/>
        <v>0</v>
      </c>
    </row>
    <row r="214" spans="1:15">
      <c r="A214" s="693"/>
      <c r="D214" s="477"/>
      <c r="E214" s="1830" t="s">
        <v>143</v>
      </c>
      <c r="F214" s="1831"/>
      <c r="G214" s="1831"/>
      <c r="H214" s="1831"/>
      <c r="I214" s="1832"/>
      <c r="J214" s="478"/>
      <c r="K214" s="478"/>
      <c r="L214" s="764">
        <f>L211+L209</f>
        <v>370910182</v>
      </c>
      <c r="M214" s="764">
        <f>M211+M209</f>
        <v>385910182</v>
      </c>
      <c r="N214" s="789">
        <f>M214-L214</f>
        <v>15000000</v>
      </c>
    </row>
    <row r="215" spans="1:15">
      <c r="L215" s="765"/>
      <c r="M215" s="765"/>
    </row>
    <row r="216" spans="1:15" ht="16.5">
      <c r="D216" s="706" t="s">
        <v>1546</v>
      </c>
      <c r="E216" s="707"/>
      <c r="F216" s="707"/>
      <c r="G216" s="708"/>
      <c r="H216" s="708"/>
      <c r="I216" s="708"/>
      <c r="J216" s="708"/>
      <c r="K216" s="708"/>
      <c r="L216" s="766"/>
      <c r="M216" s="766"/>
      <c r="N216" s="709"/>
    </row>
    <row r="217" spans="1:15">
      <c r="A217" s="693"/>
      <c r="D217" s="1821" t="s">
        <v>156</v>
      </c>
      <c r="E217" s="1822"/>
      <c r="F217" s="1822"/>
      <c r="G217" s="1822"/>
      <c r="H217" s="1822"/>
      <c r="I217" s="1822"/>
      <c r="J217" s="1822"/>
      <c r="K217" s="1822"/>
      <c r="L217" s="1822"/>
      <c r="M217" s="1822"/>
      <c r="N217" s="1823"/>
    </row>
    <row r="218" spans="1:15">
      <c r="A218" s="694"/>
      <c r="D218" s="1806" t="s">
        <v>3</v>
      </c>
      <c r="E218" s="1807"/>
      <c r="F218" s="1807"/>
      <c r="G218" s="1807"/>
      <c r="H218" s="1807"/>
      <c r="I218" s="1807"/>
      <c r="J218" s="1807"/>
      <c r="K218" s="1807"/>
      <c r="L218" s="1807"/>
      <c r="M218" s="1807"/>
      <c r="N218" s="1808"/>
    </row>
    <row r="219" spans="1:15" ht="76.5">
      <c r="A219" s="694"/>
      <c r="B219" s="695"/>
      <c r="C219" s="695"/>
      <c r="D219" s="696" t="s">
        <v>6</v>
      </c>
      <c r="E219" s="697"/>
      <c r="F219" s="441" t="s">
        <v>1295</v>
      </c>
      <c r="G219" s="443">
        <v>1</v>
      </c>
      <c r="H219" s="697"/>
      <c r="I219" s="699"/>
      <c r="J219" s="699"/>
      <c r="K219" s="699"/>
      <c r="L219" s="761">
        <f>SUM(L220:L220)</f>
        <v>20000000</v>
      </c>
      <c r="M219" s="761">
        <f>SUM(M220:M220)</f>
        <v>20000000</v>
      </c>
      <c r="N219" s="308">
        <f>M219-L219</f>
        <v>0</v>
      </c>
      <c r="O219" s="1508" t="s">
        <v>2910</v>
      </c>
    </row>
    <row r="220" spans="1:15" ht="72" customHeight="1">
      <c r="A220" s="693"/>
      <c r="B220" s="693"/>
      <c r="C220" s="693"/>
      <c r="D220" s="449" t="s">
        <v>16</v>
      </c>
      <c r="E220" s="449" t="s">
        <v>1029</v>
      </c>
      <c r="F220" s="693"/>
      <c r="G220" s="693"/>
      <c r="H220" s="449" t="s">
        <v>2554</v>
      </c>
      <c r="I220" s="450" t="s">
        <v>162</v>
      </c>
      <c r="J220" s="700"/>
      <c r="K220" s="700"/>
      <c r="L220" s="762">
        <v>20000000</v>
      </c>
      <c r="M220" s="790">
        <f>+[1]Sheet1!$K$1074</f>
        <v>20000000</v>
      </c>
      <c r="N220" s="422">
        <f t="shared" ref="N220:N223" si="29">M220-L220</f>
        <v>0</v>
      </c>
    </row>
    <row r="221" spans="1:15" ht="51">
      <c r="A221" s="693"/>
      <c r="B221" s="693"/>
      <c r="C221" s="693"/>
      <c r="D221" s="724" t="s">
        <v>34</v>
      </c>
      <c r="E221" s="716"/>
      <c r="F221" s="724" t="s">
        <v>1240</v>
      </c>
      <c r="G221" s="735">
        <v>1</v>
      </c>
      <c r="H221" s="716"/>
      <c r="I221" s="700"/>
      <c r="J221" s="700"/>
      <c r="K221" s="700"/>
      <c r="L221" s="791">
        <f>SUM(L222:L223)</f>
        <v>269244006</v>
      </c>
      <c r="M221" s="792">
        <f>SUM(M222:M223)</f>
        <v>284244006</v>
      </c>
      <c r="N221" s="308">
        <f>M221-L221</f>
        <v>15000000</v>
      </c>
      <c r="O221" s="1508" t="s">
        <v>2910</v>
      </c>
    </row>
    <row r="222" spans="1:15" ht="43.5" customHeight="1">
      <c r="A222" s="693"/>
      <c r="B222" s="693"/>
      <c r="C222" s="693"/>
      <c r="D222" s="753" t="s">
        <v>1030</v>
      </c>
      <c r="E222" s="449" t="s">
        <v>1029</v>
      </c>
      <c r="F222" s="693"/>
      <c r="G222" s="693"/>
      <c r="H222" s="449" t="s">
        <v>1050</v>
      </c>
      <c r="I222" s="450" t="s">
        <v>1051</v>
      </c>
      <c r="J222" s="700"/>
      <c r="K222" s="700"/>
      <c r="L222" s="762">
        <v>13960000</v>
      </c>
      <c r="M222" s="762">
        <f>+[1]Sheet1!$K$1070</f>
        <v>16960000</v>
      </c>
      <c r="N222" s="422">
        <f t="shared" si="29"/>
        <v>3000000</v>
      </c>
    </row>
    <row r="223" spans="1:15" ht="72.75" customHeight="1">
      <c r="A223" s="693"/>
      <c r="B223" s="693"/>
      <c r="C223" s="693"/>
      <c r="D223" s="474" t="s">
        <v>50</v>
      </c>
      <c r="E223" s="474" t="s">
        <v>1029</v>
      </c>
      <c r="F223" s="694"/>
      <c r="G223" s="694"/>
      <c r="H223" s="474" t="s">
        <v>1046</v>
      </c>
      <c r="I223" s="751" t="s">
        <v>162</v>
      </c>
      <c r="J223" s="700"/>
      <c r="K223" s="700"/>
      <c r="L223" s="763">
        <v>255284006</v>
      </c>
      <c r="M223" s="763">
        <f>+[1]Sheet1!$K$1071</f>
        <v>267284006</v>
      </c>
      <c r="N223" s="422">
        <f t="shared" si="29"/>
        <v>12000000</v>
      </c>
    </row>
    <row r="224" spans="1:15">
      <c r="A224" s="693"/>
      <c r="D224" s="477"/>
      <c r="E224" s="1830" t="s">
        <v>143</v>
      </c>
      <c r="F224" s="1831"/>
      <c r="G224" s="1831"/>
      <c r="H224" s="1831"/>
      <c r="I224" s="1832"/>
      <c r="J224" s="478"/>
      <c r="K224" s="478"/>
      <c r="L224" s="764">
        <f>L221+L219</f>
        <v>289244006</v>
      </c>
      <c r="M224" s="764">
        <f>M221+M219</f>
        <v>304244006</v>
      </c>
      <c r="N224" s="789">
        <f>M224-L224</f>
        <v>15000000</v>
      </c>
    </row>
    <row r="225" spans="1:15">
      <c r="L225" s="765"/>
      <c r="M225" s="765"/>
    </row>
    <row r="226" spans="1:15" ht="16.5">
      <c r="D226" s="706" t="s">
        <v>1547</v>
      </c>
      <c r="E226" s="707"/>
      <c r="F226" s="707"/>
      <c r="G226" s="708"/>
      <c r="H226" s="708"/>
      <c r="I226" s="708"/>
      <c r="J226" s="708"/>
      <c r="K226" s="708"/>
      <c r="L226" s="766"/>
      <c r="M226" s="766"/>
      <c r="N226" s="709"/>
    </row>
    <row r="227" spans="1:15">
      <c r="A227" s="693"/>
      <c r="D227" s="1821" t="s">
        <v>156</v>
      </c>
      <c r="E227" s="1822"/>
      <c r="F227" s="1822"/>
      <c r="G227" s="1822"/>
      <c r="H227" s="1822"/>
      <c r="I227" s="1822"/>
      <c r="J227" s="1822"/>
      <c r="K227" s="1822"/>
      <c r="L227" s="1822"/>
      <c r="M227" s="1822"/>
      <c r="N227" s="1823"/>
    </row>
    <row r="228" spans="1:15">
      <c r="A228" s="694"/>
      <c r="D228" s="1806" t="s">
        <v>3</v>
      </c>
      <c r="E228" s="1807"/>
      <c r="F228" s="1807"/>
      <c r="G228" s="1807"/>
      <c r="H228" s="1807"/>
      <c r="I228" s="1807"/>
      <c r="J228" s="1807"/>
      <c r="K228" s="1807"/>
      <c r="L228" s="1807"/>
      <c r="M228" s="1807"/>
      <c r="N228" s="1808"/>
    </row>
    <row r="229" spans="1:15" ht="76.5">
      <c r="A229" s="694"/>
      <c r="B229" s="695"/>
      <c r="C229" s="695"/>
      <c r="D229" s="696" t="s">
        <v>6</v>
      </c>
      <c r="E229" s="697"/>
      <c r="F229" s="441" t="s">
        <v>1295</v>
      </c>
      <c r="G229" s="443">
        <v>1</v>
      </c>
      <c r="H229" s="697"/>
      <c r="I229" s="699"/>
      <c r="J229" s="699"/>
      <c r="K229" s="699"/>
      <c r="L229" s="761">
        <f>SUM(L230)</f>
        <v>8750000</v>
      </c>
      <c r="M229" s="761">
        <f>SUM(M230)</f>
        <v>8750000</v>
      </c>
      <c r="N229" s="308">
        <f>M229-L229</f>
        <v>0</v>
      </c>
      <c r="O229" s="1508" t="s">
        <v>2910</v>
      </c>
    </row>
    <row r="230" spans="1:15" ht="34.5" customHeight="1">
      <c r="A230" s="693"/>
      <c r="B230" s="693"/>
      <c r="C230" s="693"/>
      <c r="D230" s="449" t="s">
        <v>8</v>
      </c>
      <c r="E230" s="449" t="s">
        <v>1031</v>
      </c>
      <c r="F230" s="693"/>
      <c r="G230" s="693"/>
      <c r="H230" s="449" t="s">
        <v>1023</v>
      </c>
      <c r="I230" s="450" t="s">
        <v>2241</v>
      </c>
      <c r="J230" s="700"/>
      <c r="K230" s="700"/>
      <c r="L230" s="762">
        <v>8750000</v>
      </c>
      <c r="M230" s="762">
        <f>+[1]Sheet1!$K$1083</f>
        <v>8750000</v>
      </c>
      <c r="N230" s="422">
        <f t="shared" ref="N230" si="30">M230-L230</f>
        <v>0</v>
      </c>
    </row>
    <row r="231" spans="1:15" ht="51">
      <c r="A231" s="693"/>
      <c r="B231" s="693"/>
      <c r="C231" s="693"/>
      <c r="D231" s="724" t="s">
        <v>34</v>
      </c>
      <c r="E231" s="716"/>
      <c r="F231" s="724" t="s">
        <v>1240</v>
      </c>
      <c r="G231" s="735">
        <v>1</v>
      </c>
      <c r="H231" s="716"/>
      <c r="I231" s="700"/>
      <c r="J231" s="700"/>
      <c r="K231" s="700"/>
      <c r="L231" s="759">
        <f>SUM(L232:L233)</f>
        <v>353932285</v>
      </c>
      <c r="M231" s="759">
        <f>SUM(M232:M233)</f>
        <v>368932285</v>
      </c>
      <c r="N231" s="308">
        <f>M231-L231</f>
        <v>15000000</v>
      </c>
      <c r="O231" s="1508" t="s">
        <v>2910</v>
      </c>
    </row>
    <row r="232" spans="1:15" ht="44.25" customHeight="1">
      <c r="A232" s="693"/>
      <c r="B232" s="693"/>
      <c r="C232" s="693"/>
      <c r="D232" s="753" t="s">
        <v>370</v>
      </c>
      <c r="E232" s="449" t="s">
        <v>1033</v>
      </c>
      <c r="F232" s="693"/>
      <c r="G232" s="693"/>
      <c r="H232" s="449" t="s">
        <v>1034</v>
      </c>
      <c r="I232" s="450" t="s">
        <v>162</v>
      </c>
      <c r="J232" s="700"/>
      <c r="K232" s="700"/>
      <c r="L232" s="762">
        <v>50000000</v>
      </c>
      <c r="M232" s="762">
        <f>+[1]Sheet1!$K$1079</f>
        <v>65000000</v>
      </c>
      <c r="N232" s="422">
        <f t="shared" ref="N232:N233" si="31">M232-L232</f>
        <v>15000000</v>
      </c>
    </row>
    <row r="233" spans="1:15" ht="44.25" customHeight="1">
      <c r="A233" s="693"/>
      <c r="B233" s="693"/>
      <c r="C233" s="693"/>
      <c r="D233" s="474" t="s">
        <v>1032</v>
      </c>
      <c r="E233" s="474" t="s">
        <v>1033</v>
      </c>
      <c r="F233" s="694"/>
      <c r="G233" s="694"/>
      <c r="H233" s="474" t="s">
        <v>1034</v>
      </c>
      <c r="I233" s="450" t="s">
        <v>162</v>
      </c>
      <c r="J233" s="700"/>
      <c r="K233" s="700"/>
      <c r="L233" s="763">
        <v>303932285</v>
      </c>
      <c r="M233" s="763">
        <f>+[1]Sheet1!$K$1080</f>
        <v>303932285</v>
      </c>
      <c r="N233" s="422">
        <f t="shared" si="31"/>
        <v>0</v>
      </c>
    </row>
    <row r="234" spans="1:15">
      <c r="A234" s="693"/>
      <c r="D234" s="477"/>
      <c r="E234" s="1830" t="s">
        <v>143</v>
      </c>
      <c r="F234" s="1831"/>
      <c r="G234" s="1831"/>
      <c r="H234" s="1831"/>
      <c r="I234" s="1832"/>
      <c r="J234" s="478"/>
      <c r="K234" s="478"/>
      <c r="L234" s="764">
        <f>L231+L229</f>
        <v>362682285</v>
      </c>
      <c r="M234" s="764">
        <f>M231+M229</f>
        <v>377682285</v>
      </c>
      <c r="N234" s="789">
        <f>M234-L234</f>
        <v>15000000</v>
      </c>
    </row>
    <row r="235" spans="1:15">
      <c r="L235" s="765"/>
      <c r="M235" s="765"/>
    </row>
    <row r="236" spans="1:15" ht="16.5">
      <c r="D236" s="1833" t="s">
        <v>1548</v>
      </c>
      <c r="E236" s="1833"/>
      <c r="F236" s="707"/>
      <c r="G236" s="708"/>
      <c r="H236" s="708"/>
      <c r="I236" s="708"/>
      <c r="J236" s="708"/>
      <c r="K236" s="708"/>
      <c r="L236" s="766"/>
      <c r="M236" s="766"/>
      <c r="N236" s="709"/>
    </row>
    <row r="237" spans="1:15">
      <c r="A237" s="693"/>
      <c r="D237" s="1821" t="s">
        <v>156</v>
      </c>
      <c r="E237" s="1822"/>
      <c r="F237" s="1822"/>
      <c r="G237" s="1822"/>
      <c r="H237" s="1822"/>
      <c r="I237" s="1822"/>
      <c r="J237" s="1822"/>
      <c r="K237" s="1822"/>
      <c r="L237" s="1822"/>
      <c r="M237" s="1822"/>
      <c r="N237" s="1823"/>
    </row>
    <row r="238" spans="1:15">
      <c r="A238" s="694"/>
      <c r="D238" s="1806" t="s">
        <v>3</v>
      </c>
      <c r="E238" s="1807"/>
      <c r="F238" s="1807"/>
      <c r="G238" s="1807"/>
      <c r="H238" s="1807"/>
      <c r="I238" s="1807"/>
      <c r="J238" s="1807"/>
      <c r="K238" s="1807"/>
      <c r="L238" s="1807"/>
      <c r="M238" s="1807"/>
      <c r="N238" s="1808"/>
    </row>
    <row r="239" spans="1:15" ht="51">
      <c r="A239" s="694"/>
      <c r="B239" s="695"/>
      <c r="C239" s="695"/>
      <c r="D239" s="724" t="s">
        <v>6</v>
      </c>
      <c r="E239" s="738"/>
      <c r="F239" s="724" t="s">
        <v>1240</v>
      </c>
      <c r="G239" s="735">
        <v>1</v>
      </c>
      <c r="H239" s="697"/>
      <c r="I239" s="699"/>
      <c r="J239" s="699"/>
      <c r="K239" s="699"/>
      <c r="L239" s="761">
        <f>SUM(L240)</f>
        <v>33140000</v>
      </c>
      <c r="M239" s="761">
        <f>SUM(M240)</f>
        <v>33140000</v>
      </c>
      <c r="N239" s="308">
        <f>M239-L239</f>
        <v>0</v>
      </c>
      <c r="O239" s="1508" t="s">
        <v>2910</v>
      </c>
    </row>
    <row r="240" spans="1:15" ht="58.5" customHeight="1">
      <c r="A240" s="694"/>
      <c r="B240" s="695"/>
      <c r="C240" s="695"/>
      <c r="D240" s="449" t="s">
        <v>8</v>
      </c>
      <c r="E240" s="449" t="s">
        <v>2242</v>
      </c>
      <c r="F240" s="441"/>
      <c r="G240" s="443"/>
      <c r="H240" s="449" t="s">
        <v>1023</v>
      </c>
      <c r="I240" s="450" t="s">
        <v>2241</v>
      </c>
      <c r="J240" s="725"/>
      <c r="K240" s="730"/>
      <c r="L240" s="760">
        <v>33140000</v>
      </c>
      <c r="M240" s="760">
        <f>+[1]Sheet1!$K$1092</f>
        <v>33140000</v>
      </c>
      <c r="N240" s="422">
        <f t="shared" ref="N240:N243" si="32">M240-L240</f>
        <v>0</v>
      </c>
    </row>
    <row r="241" spans="1:15" ht="55.5" customHeight="1">
      <c r="A241" s="694"/>
      <c r="B241" s="695"/>
      <c r="C241" s="695"/>
      <c r="D241" s="441" t="s">
        <v>34</v>
      </c>
      <c r="E241" s="477"/>
      <c r="F241" s="724" t="s">
        <v>1240</v>
      </c>
      <c r="G241" s="735">
        <v>1</v>
      </c>
      <c r="H241" s="716"/>
      <c r="I241" s="719"/>
      <c r="J241" s="755"/>
      <c r="K241" s="756"/>
      <c r="L241" s="759">
        <f>SUM(L242:L243)</f>
        <v>352043683</v>
      </c>
      <c r="M241" s="759">
        <f>SUM(M242:M243)</f>
        <v>367043683</v>
      </c>
      <c r="N241" s="308">
        <f>M241-L241</f>
        <v>15000000</v>
      </c>
      <c r="O241" s="1508" t="s">
        <v>2910</v>
      </c>
    </row>
    <row r="242" spans="1:15" ht="54" customHeight="1">
      <c r="A242" s="694"/>
      <c r="B242" s="695"/>
      <c r="C242" s="695"/>
      <c r="D242" s="449" t="s">
        <v>370</v>
      </c>
      <c r="E242" s="449" t="s">
        <v>2242</v>
      </c>
      <c r="F242" s="441"/>
      <c r="G242" s="443"/>
      <c r="H242" s="648" t="s">
        <v>1034</v>
      </c>
      <c r="I242" s="450" t="s">
        <v>162</v>
      </c>
      <c r="J242" s="701"/>
      <c r="K242" s="701"/>
      <c r="L242" s="760">
        <v>61755168</v>
      </c>
      <c r="M242" s="760">
        <f>+[1]Sheet1!$K$1088</f>
        <v>76755168</v>
      </c>
      <c r="N242" s="422">
        <f t="shared" si="32"/>
        <v>15000000</v>
      </c>
    </row>
    <row r="243" spans="1:15" ht="51" customHeight="1">
      <c r="A243" s="694"/>
      <c r="B243" s="695"/>
      <c r="C243" s="695"/>
      <c r="D243" s="449" t="s">
        <v>1032</v>
      </c>
      <c r="E243" s="449" t="s">
        <v>2242</v>
      </c>
      <c r="F243" s="441"/>
      <c r="G243" s="443"/>
      <c r="H243" s="648" t="s">
        <v>1034</v>
      </c>
      <c r="I243" s="450" t="s">
        <v>162</v>
      </c>
      <c r="J243" s="701"/>
      <c r="K243" s="701"/>
      <c r="L243" s="760">
        <v>290288515</v>
      </c>
      <c r="M243" s="760">
        <f>+[1]Sheet1!$K$1089</f>
        <v>290288515</v>
      </c>
      <c r="N243" s="422">
        <f t="shared" si="32"/>
        <v>0</v>
      </c>
    </row>
    <row r="244" spans="1:15">
      <c r="A244" s="693"/>
      <c r="D244" s="477"/>
      <c r="E244" s="1830" t="s">
        <v>143</v>
      </c>
      <c r="F244" s="1831"/>
      <c r="G244" s="1831"/>
      <c r="H244" s="1831"/>
      <c r="I244" s="1832"/>
      <c r="J244" s="478"/>
      <c r="K244" s="478"/>
      <c r="L244" s="764">
        <f>L241+L239</f>
        <v>385183683</v>
      </c>
      <c r="M244" s="764">
        <f>M241+M239</f>
        <v>400183683</v>
      </c>
      <c r="N244" s="789">
        <f>M244-L244</f>
        <v>15000000</v>
      </c>
    </row>
    <row r="245" spans="1:15">
      <c r="L245" s="765"/>
      <c r="M245" s="765"/>
    </row>
    <row r="246" spans="1:15">
      <c r="L246" s="1837"/>
      <c r="M246" s="1838"/>
      <c r="N246" s="1838"/>
    </row>
    <row r="247" spans="1:15">
      <c r="L247" s="1839"/>
      <c r="M247" s="1840"/>
      <c r="N247" s="1840"/>
    </row>
    <row r="248" spans="1:15">
      <c r="L248" s="1840"/>
      <c r="M248" s="1840"/>
      <c r="N248" s="1840"/>
    </row>
    <row r="249" spans="1:15">
      <c r="L249" s="765"/>
      <c r="M249" s="765"/>
      <c r="N249" s="485"/>
    </row>
    <row r="250" spans="1:15">
      <c r="L250" s="765"/>
      <c r="M250" s="765"/>
      <c r="N250" s="485"/>
    </row>
    <row r="251" spans="1:15">
      <c r="L251" s="765"/>
      <c r="M251" s="765"/>
      <c r="N251" s="485"/>
    </row>
    <row r="252" spans="1:15">
      <c r="L252" s="765"/>
      <c r="M252" s="765"/>
      <c r="N252" s="485"/>
    </row>
    <row r="253" spans="1:15" ht="16.5">
      <c r="D253" s="713" t="s">
        <v>2907</v>
      </c>
      <c r="E253" s="714"/>
      <c r="F253" s="714"/>
      <c r="G253" s="715"/>
      <c r="H253" s="715"/>
      <c r="I253" s="715"/>
      <c r="J253" s="715"/>
      <c r="K253" s="715"/>
      <c r="L253" s="483"/>
      <c r="M253" s="483"/>
      <c r="N253" s="485"/>
    </row>
    <row r="254" spans="1:15" ht="15" customHeight="1">
      <c r="A254" s="716"/>
      <c r="B254" s="717"/>
      <c r="C254" s="717"/>
      <c r="D254" s="1824" t="s">
        <v>156</v>
      </c>
      <c r="E254" s="1825"/>
      <c r="F254" s="1825"/>
      <c r="G254" s="1825"/>
      <c r="H254" s="1825"/>
      <c r="I254" s="1825"/>
      <c r="J254" s="1825"/>
      <c r="K254" s="1825"/>
      <c r="L254" s="1825"/>
      <c r="M254" s="1825"/>
      <c r="N254" s="1826"/>
    </row>
    <row r="255" spans="1:15">
      <c r="A255" s="718"/>
      <c r="B255" s="695"/>
      <c r="C255" s="695"/>
      <c r="D255" s="1827" t="s">
        <v>3</v>
      </c>
      <c r="E255" s="1828"/>
      <c r="F255" s="1828"/>
      <c r="G255" s="1828"/>
      <c r="H255" s="1828"/>
      <c r="I255" s="1828"/>
      <c r="J255" s="1828"/>
      <c r="K255" s="1828"/>
      <c r="L255" s="1828"/>
      <c r="M255" s="1828"/>
      <c r="N255" s="1829"/>
    </row>
    <row r="256" spans="1:15" ht="51">
      <c r="A256" s="693"/>
      <c r="B256" s="693"/>
      <c r="C256" s="693"/>
      <c r="D256" s="441" t="s">
        <v>34</v>
      </c>
      <c r="E256" s="693"/>
      <c r="F256" s="441" t="s">
        <v>1240</v>
      </c>
      <c r="G256" s="443">
        <v>1</v>
      </c>
      <c r="H256" s="693"/>
      <c r="I256" s="700"/>
      <c r="J256" s="700"/>
      <c r="K256" s="700"/>
      <c r="L256" s="447">
        <f>SUM(L257:L258)</f>
        <v>457494000</v>
      </c>
      <c r="M256" s="447">
        <f>SUM(M257:M258)</f>
        <v>470704000</v>
      </c>
      <c r="N256" s="308">
        <f>M256-L256</f>
        <v>13210000</v>
      </c>
      <c r="O256" s="1508" t="s">
        <v>2910</v>
      </c>
    </row>
    <row r="257" spans="1:15" ht="38.25">
      <c r="A257" s="718"/>
      <c r="B257" s="693"/>
      <c r="C257" s="693"/>
      <c r="D257" s="1504" t="s">
        <v>235</v>
      </c>
      <c r="E257" s="1504" t="s">
        <v>2908</v>
      </c>
      <c r="F257" s="693"/>
      <c r="G257" s="693"/>
      <c r="H257" s="1504" t="s">
        <v>1024</v>
      </c>
      <c r="I257" s="450" t="s">
        <v>162</v>
      </c>
      <c r="J257" s="700"/>
      <c r="K257" s="700"/>
      <c r="L257" s="772">
        <v>400794000</v>
      </c>
      <c r="M257" s="772">
        <f>+[1]Sheet1!$K$988</f>
        <v>391344000</v>
      </c>
      <c r="N257" s="422">
        <f t="shared" ref="N257:N258" si="33">M257-L257</f>
        <v>-9450000</v>
      </c>
    </row>
    <row r="258" spans="1:15" ht="38.25">
      <c r="A258" s="718"/>
      <c r="B258" s="693"/>
      <c r="C258" s="693"/>
      <c r="D258" s="474" t="s">
        <v>44</v>
      </c>
      <c r="E258" s="1504" t="s">
        <v>2908</v>
      </c>
      <c r="F258" s="716"/>
      <c r="G258" s="716"/>
      <c r="H258" s="600" t="s">
        <v>1025</v>
      </c>
      <c r="I258" s="601" t="s">
        <v>162</v>
      </c>
      <c r="J258" s="719"/>
      <c r="K258" s="719"/>
      <c r="L258" s="770">
        <v>56700000</v>
      </c>
      <c r="M258" s="770">
        <f>+[1]Sheet1!$K$987</f>
        <v>79360000</v>
      </c>
      <c r="N258" s="422">
        <f t="shared" si="33"/>
        <v>22660000</v>
      </c>
    </row>
    <row r="259" spans="1:15" ht="76.5">
      <c r="A259" s="693"/>
      <c r="B259" s="695"/>
      <c r="C259" s="695"/>
      <c r="D259" s="720" t="s">
        <v>6</v>
      </c>
      <c r="E259" s="477"/>
      <c r="F259" s="441" t="s">
        <v>1295</v>
      </c>
      <c r="G259" s="443">
        <v>1</v>
      </c>
      <c r="H259" s="477"/>
      <c r="I259" s="701"/>
      <c r="J259" s="701"/>
      <c r="K259" s="701"/>
      <c r="L259" s="726">
        <f>+L260</f>
        <v>54200000</v>
      </c>
      <c r="M259" s="726">
        <f>+M260</f>
        <v>55990000</v>
      </c>
      <c r="N259" s="308">
        <f>M259-L259</f>
        <v>1790000</v>
      </c>
      <c r="O259" s="1508" t="s">
        <v>2910</v>
      </c>
    </row>
    <row r="260" spans="1:15" ht="38.25">
      <c r="A260" s="693"/>
      <c r="B260" s="721"/>
      <c r="C260" s="721"/>
      <c r="D260" s="474" t="s">
        <v>8</v>
      </c>
      <c r="E260" s="1504" t="s">
        <v>2908</v>
      </c>
      <c r="F260" s="477"/>
      <c r="G260" s="477"/>
      <c r="H260" s="1504"/>
      <c r="I260" s="450"/>
      <c r="J260" s="701"/>
      <c r="K260" s="701"/>
      <c r="L260" s="1505">
        <v>54200000</v>
      </c>
      <c r="M260" s="1505">
        <f>+[1]Sheet1!$K$991</f>
        <v>55990000</v>
      </c>
      <c r="N260" s="422">
        <f t="shared" ref="N260" si="34">M260-L260</f>
        <v>1790000</v>
      </c>
    </row>
    <row r="261" spans="1:15" ht="18" customHeight="1">
      <c r="A261" s="694"/>
      <c r="D261" s="477"/>
      <c r="E261" s="1830" t="s">
        <v>143</v>
      </c>
      <c r="F261" s="1831"/>
      <c r="G261" s="1831"/>
      <c r="H261" s="1831"/>
      <c r="I261" s="1832"/>
      <c r="J261" s="478"/>
      <c r="K261" s="478"/>
      <c r="L261" s="712">
        <f>+L259+L256</f>
        <v>511694000</v>
      </c>
      <c r="M261" s="712">
        <f>+M259+M256</f>
        <v>526694000</v>
      </c>
      <c r="N261" s="789">
        <f>M261-L261</f>
        <v>15000000</v>
      </c>
    </row>
    <row r="262" spans="1:15">
      <c r="L262" s="765"/>
      <c r="M262" s="765"/>
    </row>
    <row r="263" spans="1:15">
      <c r="L263" s="765"/>
      <c r="M263" s="765"/>
    </row>
    <row r="264" spans="1:15">
      <c r="L264" s="765"/>
      <c r="M264" s="765"/>
    </row>
    <row r="265" spans="1:15">
      <c r="L265" s="765"/>
      <c r="M265" s="765"/>
    </row>
    <row r="266" spans="1:15">
      <c r="L266" s="765"/>
      <c r="M266" s="765"/>
    </row>
    <row r="267" spans="1:15">
      <c r="L267" s="765"/>
      <c r="M267" s="765"/>
    </row>
    <row r="268" spans="1:15">
      <c r="L268" s="765"/>
      <c r="M268" s="765"/>
    </row>
    <row r="269" spans="1:15">
      <c r="L269" s="765"/>
      <c r="M269" s="765"/>
    </row>
    <row r="270" spans="1:15">
      <c r="L270" s="765"/>
      <c r="M270" s="765"/>
    </row>
    <row r="271" spans="1:15">
      <c r="L271" s="765"/>
      <c r="M271" s="765"/>
    </row>
    <row r="272" spans="1:15">
      <c r="L272" s="765"/>
      <c r="M272" s="765"/>
    </row>
    <row r="273" spans="12:13">
      <c r="L273" s="765"/>
      <c r="M273" s="765"/>
    </row>
    <row r="274" spans="12:13">
      <c r="L274" s="765"/>
      <c r="M274" s="765"/>
    </row>
    <row r="275" spans="12:13">
      <c r="L275" s="765"/>
      <c r="M275" s="765"/>
    </row>
    <row r="276" spans="12:13">
      <c r="L276" s="765"/>
      <c r="M276" s="765"/>
    </row>
    <row r="277" spans="12:13">
      <c r="L277" s="765"/>
      <c r="M277" s="765"/>
    </row>
    <row r="278" spans="12:13">
      <c r="L278" s="765"/>
      <c r="M278" s="765"/>
    </row>
    <row r="279" spans="12:13">
      <c r="L279" s="765"/>
      <c r="M279" s="765"/>
    </row>
  </sheetData>
  <mergeCells count="81">
    <mergeCell ref="D254:N254"/>
    <mergeCell ref="D255:N255"/>
    <mergeCell ref="E261:I261"/>
    <mergeCell ref="E224:I224"/>
    <mergeCell ref="D227:N227"/>
    <mergeCell ref="D228:N228"/>
    <mergeCell ref="E234:I234"/>
    <mergeCell ref="D236:E236"/>
    <mergeCell ref="D237:N237"/>
    <mergeCell ref="D238:N238"/>
    <mergeCell ref="E244:I244"/>
    <mergeCell ref="L246:N246"/>
    <mergeCell ref="L247:N248"/>
    <mergeCell ref="D218:N218"/>
    <mergeCell ref="D188:E188"/>
    <mergeCell ref="D189:N189"/>
    <mergeCell ref="D190:N190"/>
    <mergeCell ref="E194:I194"/>
    <mergeCell ref="D197:N197"/>
    <mergeCell ref="D198:N198"/>
    <mergeCell ref="E204:I204"/>
    <mergeCell ref="D207:N207"/>
    <mergeCell ref="D208:N208"/>
    <mergeCell ref="E214:I214"/>
    <mergeCell ref="D217:N217"/>
    <mergeCell ref="E186:I186"/>
    <mergeCell ref="D150:N150"/>
    <mergeCell ref="E156:I156"/>
    <mergeCell ref="D158:E158"/>
    <mergeCell ref="D159:N159"/>
    <mergeCell ref="D160:N160"/>
    <mergeCell ref="E166:I166"/>
    <mergeCell ref="D169:N169"/>
    <mergeCell ref="D170:N170"/>
    <mergeCell ref="E176:I176"/>
    <mergeCell ref="D179:N179"/>
    <mergeCell ref="D180:N180"/>
    <mergeCell ref="D149:N149"/>
    <mergeCell ref="E118:I118"/>
    <mergeCell ref="D121:N121"/>
    <mergeCell ref="D122:N122"/>
    <mergeCell ref="E128:I128"/>
    <mergeCell ref="D131:N131"/>
    <mergeCell ref="D132:N132"/>
    <mergeCell ref="E138:I138"/>
    <mergeCell ref="D140:E140"/>
    <mergeCell ref="D141:N141"/>
    <mergeCell ref="D142:N142"/>
    <mergeCell ref="E146:I146"/>
    <mergeCell ref="D114:N114"/>
    <mergeCell ref="B10:B15"/>
    <mergeCell ref="D40:I40"/>
    <mergeCell ref="D41:N41"/>
    <mergeCell ref="B42:B89"/>
    <mergeCell ref="D44:N44"/>
    <mergeCell ref="D47:N47"/>
    <mergeCell ref="D50:N50"/>
    <mergeCell ref="D54:N54"/>
    <mergeCell ref="D76:N76"/>
    <mergeCell ref="D84:N84"/>
    <mergeCell ref="E90:I90"/>
    <mergeCell ref="D93:N93"/>
    <mergeCell ref="D94:N94"/>
    <mergeCell ref="E110:I110"/>
    <mergeCell ref="D113:N113"/>
    <mergeCell ref="D9:I9"/>
    <mergeCell ref="A1:O1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19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9"/>
  <sheetViews>
    <sheetView showWhiteSpace="0" topLeftCell="A25" zoomScale="80" zoomScaleNormal="80" zoomScalePageLayoutView="80" workbookViewId="0">
      <selection activeCell="E36" sqref="E36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31" style="424" customWidth="1"/>
    <col min="5" max="5" width="14.5703125" style="424" customWidth="1"/>
    <col min="6" max="6" width="19" style="424" customWidth="1"/>
    <col min="7" max="7" width="10.140625" style="424" customWidth="1"/>
    <col min="8" max="8" width="17.7109375" style="424" customWidth="1"/>
    <col min="9" max="9" width="10.85546875" style="481" customWidth="1"/>
    <col min="10" max="10" width="14.7109375" style="481" customWidth="1"/>
    <col min="11" max="11" width="9.85546875" style="481" customWidth="1"/>
    <col min="12" max="12" width="20.140625" style="481" customWidth="1"/>
    <col min="13" max="13" width="17.42578125" style="482" customWidth="1"/>
    <col min="14" max="14" width="19.85546875" style="424" customWidth="1"/>
    <col min="15" max="16384" width="9.140625" style="424"/>
  </cols>
  <sheetData>
    <row r="1" spans="1:15" ht="16.5" customHeight="1">
      <c r="A1" s="1792" t="s">
        <v>1985</v>
      </c>
      <c r="B1" s="1792"/>
      <c r="C1" s="1792"/>
      <c r="D1" s="1792"/>
      <c r="E1" s="1792"/>
      <c r="F1" s="1792"/>
      <c r="G1" s="1792"/>
      <c r="H1" s="1792"/>
      <c r="I1" s="1792"/>
      <c r="J1" s="1792"/>
      <c r="K1" s="1792"/>
      <c r="L1" s="1792"/>
      <c r="M1" s="1792"/>
      <c r="N1" s="1792"/>
    </row>
    <row r="2" spans="1:15" ht="16.5" customHeight="1">
      <c r="A2" s="1792" t="s">
        <v>2243</v>
      </c>
      <c r="B2" s="1792"/>
      <c r="C2" s="1792"/>
      <c r="D2" s="1792"/>
      <c r="E2" s="1792"/>
      <c r="F2" s="1792"/>
      <c r="G2" s="1792"/>
      <c r="H2" s="1792"/>
      <c r="I2" s="1792"/>
      <c r="J2" s="1792"/>
      <c r="K2" s="1792"/>
      <c r="L2" s="1792"/>
      <c r="M2" s="1792"/>
      <c r="N2" s="1792"/>
    </row>
    <row r="3" spans="1:15" ht="16.5" customHeight="1">
      <c r="A3" s="1792" t="s">
        <v>0</v>
      </c>
      <c r="B3" s="1792"/>
      <c r="C3" s="1792"/>
      <c r="D3" s="1792"/>
      <c r="E3" s="1792"/>
      <c r="F3" s="1792"/>
      <c r="G3" s="1792"/>
      <c r="H3" s="1792"/>
      <c r="I3" s="1792"/>
      <c r="J3" s="1792"/>
      <c r="K3" s="1792"/>
      <c r="L3" s="1792"/>
      <c r="M3" s="1792"/>
      <c r="N3" s="1792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845" t="s">
        <v>1679</v>
      </c>
      <c r="N5" s="1803" t="s">
        <v>1680</v>
      </c>
      <c r="O5" s="428"/>
    </row>
    <row r="6" spans="1:15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846"/>
      <c r="N6" s="1804"/>
      <c r="O6" s="428"/>
    </row>
    <row r="7" spans="1:15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847"/>
      <c r="N7" s="1805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438"/>
      <c r="N9" s="439"/>
    </row>
    <row r="10" spans="1:15" ht="85.5" customHeight="1">
      <c r="A10" s="861">
        <v>1</v>
      </c>
      <c r="B10" s="1848" t="s">
        <v>4</v>
      </c>
      <c r="C10" s="463" t="s">
        <v>5</v>
      </c>
      <c r="D10" s="441" t="s">
        <v>6</v>
      </c>
      <c r="E10" s="463"/>
      <c r="F10" s="442" t="s">
        <v>1290</v>
      </c>
      <c r="G10" s="443">
        <v>0.9</v>
      </c>
      <c r="H10" s="463"/>
      <c r="I10" s="444"/>
      <c r="J10" s="445"/>
      <c r="K10" s="446"/>
      <c r="L10" s="447">
        <f>SUM(L11:L13)</f>
        <v>4060332999</v>
      </c>
      <c r="M10" s="447">
        <f>SUM(M11:M13)</f>
        <v>3928696841</v>
      </c>
      <c r="N10" s="308">
        <f>M10-L10</f>
        <v>-131636158</v>
      </c>
      <c r="O10" s="1508" t="s">
        <v>2910</v>
      </c>
    </row>
    <row r="11" spans="1:15" ht="72.75" customHeight="1">
      <c r="A11" s="668"/>
      <c r="B11" s="1849"/>
      <c r="C11" s="463"/>
      <c r="D11" s="648" t="s">
        <v>620</v>
      </c>
      <c r="E11" s="648" t="s">
        <v>621</v>
      </c>
      <c r="F11" s="441"/>
      <c r="G11" s="443"/>
      <c r="H11" s="648" t="s">
        <v>622</v>
      </c>
      <c r="I11" s="450" t="s">
        <v>623</v>
      </c>
      <c r="J11" s="445"/>
      <c r="K11" s="446"/>
      <c r="L11" s="647">
        <f>+[9]Sheet1!$J$14</f>
        <v>1441300000</v>
      </c>
      <c r="M11" s="452">
        <f>+[1]Sheet1!$K$865</f>
        <v>1441300000</v>
      </c>
      <c r="N11" s="422">
        <f t="shared" ref="N11:N16" si="0">M11-L11</f>
        <v>0</v>
      </c>
    </row>
    <row r="12" spans="1:15" ht="93.75" customHeight="1">
      <c r="A12" s="668"/>
      <c r="B12" s="1849"/>
      <c r="C12" s="463"/>
      <c r="D12" s="648" t="s">
        <v>8</v>
      </c>
      <c r="E12" s="648" t="s">
        <v>621</v>
      </c>
      <c r="F12" s="441"/>
      <c r="G12" s="443"/>
      <c r="H12" s="648" t="s">
        <v>624</v>
      </c>
      <c r="I12" s="450" t="s">
        <v>303</v>
      </c>
      <c r="J12" s="445"/>
      <c r="K12" s="446"/>
      <c r="L12" s="647">
        <f>+[9]Sheet1!$J$13</f>
        <v>2072532999</v>
      </c>
      <c r="M12" s="452">
        <f>+[1]Sheet1!$K$864</f>
        <v>1940896841</v>
      </c>
      <c r="N12" s="422">
        <f t="shared" si="0"/>
        <v>-131636158</v>
      </c>
    </row>
    <row r="13" spans="1:15" ht="70.5" customHeight="1">
      <c r="A13" s="668"/>
      <c r="B13" s="1849"/>
      <c r="C13" s="463"/>
      <c r="D13" s="648" t="s">
        <v>625</v>
      </c>
      <c r="E13" s="648" t="s">
        <v>621</v>
      </c>
      <c r="F13" s="441"/>
      <c r="G13" s="443"/>
      <c r="H13" s="648" t="s">
        <v>626</v>
      </c>
      <c r="I13" s="450" t="s">
        <v>15</v>
      </c>
      <c r="J13" s="445"/>
      <c r="K13" s="446"/>
      <c r="L13" s="647">
        <f>+[9]Sheet1!$J$15</f>
        <v>546500000</v>
      </c>
      <c r="M13" s="452">
        <f>+[1]Sheet1!$K$866</f>
        <v>546500000</v>
      </c>
      <c r="N13" s="422">
        <f t="shared" si="0"/>
        <v>0</v>
      </c>
    </row>
    <row r="14" spans="1:15" ht="59.25" customHeight="1">
      <c r="A14" s="861">
        <v>2</v>
      </c>
      <c r="B14" s="1848" t="s">
        <v>32</v>
      </c>
      <c r="C14" s="463" t="s">
        <v>33</v>
      </c>
      <c r="D14" s="462" t="s">
        <v>34</v>
      </c>
      <c r="E14" s="463"/>
      <c r="F14" s="441" t="s">
        <v>1386</v>
      </c>
      <c r="G14" s="443">
        <v>0.95</v>
      </c>
      <c r="H14" s="463"/>
      <c r="I14" s="444"/>
      <c r="J14" s="445"/>
      <c r="K14" s="446"/>
      <c r="L14" s="447">
        <f>SUM(L15:L16)</f>
        <v>5526311976</v>
      </c>
      <c r="M14" s="447">
        <f>SUM(M15:M16)</f>
        <v>6496835164</v>
      </c>
      <c r="N14" s="308">
        <f>M14-L14</f>
        <v>970523188</v>
      </c>
      <c r="O14" s="1508" t="s">
        <v>2910</v>
      </c>
    </row>
    <row r="15" spans="1:15" ht="72" customHeight="1">
      <c r="A15" s="666"/>
      <c r="B15" s="1849"/>
      <c r="C15" s="463"/>
      <c r="D15" s="648" t="s">
        <v>2914</v>
      </c>
      <c r="E15" s="648" t="s">
        <v>621</v>
      </c>
      <c r="F15" s="463"/>
      <c r="G15" s="463"/>
      <c r="H15" s="648" t="s">
        <v>628</v>
      </c>
      <c r="I15" s="450" t="s">
        <v>162</v>
      </c>
      <c r="J15" s="445"/>
      <c r="K15" s="446"/>
      <c r="L15" s="647">
        <f>+[9]Sheet1!$J$10</f>
        <v>458672775</v>
      </c>
      <c r="M15" s="452">
        <f>+[1]Sheet1!$K$860</f>
        <v>464214131</v>
      </c>
      <c r="N15" s="422">
        <f t="shared" si="0"/>
        <v>5541356</v>
      </c>
    </row>
    <row r="16" spans="1:15" ht="66.75" customHeight="1">
      <c r="A16" s="666"/>
      <c r="B16" s="1849"/>
      <c r="C16" s="463"/>
      <c r="D16" s="648" t="s">
        <v>629</v>
      </c>
      <c r="E16" s="648" t="s">
        <v>621</v>
      </c>
      <c r="F16" s="463"/>
      <c r="G16" s="463"/>
      <c r="H16" s="648" t="s">
        <v>630</v>
      </c>
      <c r="I16" s="450" t="s">
        <v>162</v>
      </c>
      <c r="J16" s="445"/>
      <c r="K16" s="446"/>
      <c r="L16" s="647">
        <f>+[9]Sheet1!$J$11</f>
        <v>5067639201</v>
      </c>
      <c r="M16" s="452">
        <f>+[1]Sheet1!$K$861</f>
        <v>6032621033</v>
      </c>
      <c r="N16" s="422">
        <f t="shared" si="0"/>
        <v>964981832</v>
      </c>
    </row>
    <row r="17" spans="1:15">
      <c r="A17" s="666"/>
      <c r="B17" s="1850"/>
      <c r="C17" s="463"/>
      <c r="D17" s="1789" t="s">
        <v>157</v>
      </c>
      <c r="E17" s="1790"/>
      <c r="F17" s="1790"/>
      <c r="G17" s="1790"/>
      <c r="H17" s="1790"/>
      <c r="I17" s="1791"/>
      <c r="J17" s="435"/>
      <c r="K17" s="436"/>
      <c r="L17" s="437"/>
      <c r="M17" s="438"/>
      <c r="N17" s="439"/>
    </row>
    <row r="18" spans="1:15">
      <c r="A18" s="666"/>
      <c r="B18" s="463"/>
      <c r="C18" s="463"/>
      <c r="D18" s="1811" t="s">
        <v>239</v>
      </c>
      <c r="E18" s="1812"/>
      <c r="F18" s="1812"/>
      <c r="G18" s="1812"/>
      <c r="H18" s="1812"/>
      <c r="I18" s="1812"/>
      <c r="J18" s="1812"/>
      <c r="K18" s="1812"/>
      <c r="L18" s="1812"/>
      <c r="M18" s="1812"/>
      <c r="N18" s="1813"/>
    </row>
    <row r="19" spans="1:15" ht="60.75" customHeight="1">
      <c r="A19" s="861">
        <v>1</v>
      </c>
      <c r="B19" s="1844" t="s">
        <v>58</v>
      </c>
      <c r="C19" s="463" t="s">
        <v>59</v>
      </c>
      <c r="D19" s="441" t="s">
        <v>631</v>
      </c>
      <c r="E19" s="464"/>
      <c r="F19" s="441" t="s">
        <v>1425</v>
      </c>
      <c r="G19" s="466" t="s">
        <v>583</v>
      </c>
      <c r="H19" s="465"/>
      <c r="I19" s="467"/>
      <c r="J19" s="468"/>
      <c r="K19" s="469"/>
      <c r="L19" s="447">
        <f>SUM(L20:L27)</f>
        <v>7798368800</v>
      </c>
      <c r="M19" s="447">
        <f>SUM(M20:M27)</f>
        <v>9704481770</v>
      </c>
      <c r="N19" s="308">
        <f>M19-L19</f>
        <v>1906112970</v>
      </c>
      <c r="O19" s="1508" t="s">
        <v>2910</v>
      </c>
    </row>
    <row r="20" spans="1:15" ht="68.25" customHeight="1">
      <c r="A20" s="794"/>
      <c r="B20" s="1844"/>
      <c r="C20" s="463"/>
      <c r="D20" s="648" t="s">
        <v>632</v>
      </c>
      <c r="E20" s="648" t="s">
        <v>621</v>
      </c>
      <c r="F20" s="441"/>
      <c r="G20" s="466"/>
      <c r="H20" s="648" t="s">
        <v>633</v>
      </c>
      <c r="I20" s="450" t="s">
        <v>634</v>
      </c>
      <c r="J20" s="468"/>
      <c r="K20" s="469"/>
      <c r="L20" s="647">
        <f>+[9]Sheet1!$J$22</f>
        <v>1399587000</v>
      </c>
      <c r="M20" s="470">
        <f>+[1]Sheet1!$K$875</f>
        <v>1867410000</v>
      </c>
      <c r="N20" s="422">
        <f t="shared" ref="N20:N27" si="1">M20-L20</f>
        <v>467823000</v>
      </c>
    </row>
    <row r="21" spans="1:15" ht="70.5" customHeight="1">
      <c r="A21" s="794"/>
      <c r="B21" s="1844"/>
      <c r="C21" s="463"/>
      <c r="D21" s="648" t="s">
        <v>635</v>
      </c>
      <c r="E21" s="648" t="s">
        <v>621</v>
      </c>
      <c r="F21" s="441"/>
      <c r="G21" s="466"/>
      <c r="H21" s="648" t="s">
        <v>636</v>
      </c>
      <c r="I21" s="450" t="s">
        <v>172</v>
      </c>
      <c r="J21" s="468"/>
      <c r="K21" s="469"/>
      <c r="L21" s="647">
        <f>+[9]Sheet1!$J$21</f>
        <v>585600000</v>
      </c>
      <c r="M21" s="452">
        <f>+[1]Sheet1!$K$874</f>
        <v>878400000</v>
      </c>
      <c r="N21" s="422">
        <f t="shared" si="1"/>
        <v>292800000</v>
      </c>
    </row>
    <row r="22" spans="1:15" ht="72" customHeight="1">
      <c r="A22" s="794"/>
      <c r="B22" s="1844"/>
      <c r="C22" s="463"/>
      <c r="D22" s="648" t="s">
        <v>637</v>
      </c>
      <c r="E22" s="648" t="s">
        <v>621</v>
      </c>
      <c r="F22" s="441"/>
      <c r="G22" s="466"/>
      <c r="H22" s="648" t="s">
        <v>638</v>
      </c>
      <c r="I22" s="450" t="s">
        <v>160</v>
      </c>
      <c r="J22" s="468"/>
      <c r="K22" s="469"/>
      <c r="L22" s="647">
        <f>+[9]Sheet1!$J$18</f>
        <v>105000000</v>
      </c>
      <c r="M22" s="452">
        <f>+[1]Sheet1!$K$870</f>
        <v>75000000</v>
      </c>
      <c r="N22" s="422">
        <f t="shared" si="1"/>
        <v>-30000000</v>
      </c>
    </row>
    <row r="23" spans="1:15" ht="72" customHeight="1">
      <c r="A23" s="794"/>
      <c r="B23" s="1844"/>
      <c r="C23" s="463"/>
      <c r="D23" s="648" t="s">
        <v>639</v>
      </c>
      <c r="E23" s="648" t="s">
        <v>621</v>
      </c>
      <c r="F23" s="441"/>
      <c r="G23" s="466"/>
      <c r="H23" s="648" t="s">
        <v>640</v>
      </c>
      <c r="I23" s="450" t="s">
        <v>641</v>
      </c>
      <c r="J23" s="468"/>
      <c r="K23" s="469"/>
      <c r="L23" s="647">
        <f>+[9]Sheet1!$J$24</f>
        <v>2643095000</v>
      </c>
      <c r="M23" s="452">
        <f>+[1]Sheet1!$K$877</f>
        <v>4008252000</v>
      </c>
      <c r="N23" s="422">
        <f t="shared" si="1"/>
        <v>1365157000</v>
      </c>
    </row>
    <row r="24" spans="1:15" ht="49.5" customHeight="1">
      <c r="A24" s="794"/>
      <c r="B24" s="1844"/>
      <c r="C24" s="463"/>
      <c r="D24" s="648" t="s">
        <v>642</v>
      </c>
      <c r="E24" s="648" t="s">
        <v>621</v>
      </c>
      <c r="F24" s="441"/>
      <c r="G24" s="466"/>
      <c r="H24" s="648" t="s">
        <v>643</v>
      </c>
      <c r="I24" s="450" t="s">
        <v>644</v>
      </c>
      <c r="J24" s="468"/>
      <c r="K24" s="469"/>
      <c r="L24" s="647">
        <f>+[9]Sheet1!$J$20</f>
        <v>249650000</v>
      </c>
      <c r="M24" s="452">
        <f>+[1]Sheet1!$K$873</f>
        <v>340625000</v>
      </c>
      <c r="N24" s="422">
        <f t="shared" si="1"/>
        <v>90975000</v>
      </c>
    </row>
    <row r="25" spans="1:15" ht="57.75" customHeight="1">
      <c r="A25" s="862"/>
      <c r="B25" s="1844"/>
      <c r="C25" s="463"/>
      <c r="D25" s="648" t="s">
        <v>645</v>
      </c>
      <c r="E25" s="648" t="s">
        <v>621</v>
      </c>
      <c r="F25" s="441"/>
      <c r="G25" s="466"/>
      <c r="H25" s="648" t="s">
        <v>646</v>
      </c>
      <c r="I25" s="450" t="s">
        <v>160</v>
      </c>
      <c r="J25" s="445"/>
      <c r="K25" s="446"/>
      <c r="L25" s="647">
        <f>+[9]Sheet1!$J$17</f>
        <v>1671075800</v>
      </c>
      <c r="M25" s="452">
        <f>+[1]Sheet1!$K$869</f>
        <v>1469002800</v>
      </c>
      <c r="N25" s="422">
        <f t="shared" si="1"/>
        <v>-202073000</v>
      </c>
    </row>
    <row r="26" spans="1:15" ht="72" customHeight="1">
      <c r="A26" s="793"/>
      <c r="B26" s="1844"/>
      <c r="C26" s="463"/>
      <c r="D26" s="648" t="s">
        <v>647</v>
      </c>
      <c r="E26" s="648" t="s">
        <v>621</v>
      </c>
      <c r="F26" s="472"/>
      <c r="G26" s="443"/>
      <c r="H26" s="473" t="s">
        <v>648</v>
      </c>
      <c r="I26" s="450" t="s">
        <v>649</v>
      </c>
      <c r="J26" s="445"/>
      <c r="K26" s="446"/>
      <c r="L26" s="647">
        <f>+[9]Sheet1!$J$23</f>
        <v>940861000</v>
      </c>
      <c r="M26" s="452">
        <f>+[1]Sheet1!$K$876</f>
        <v>887291970</v>
      </c>
      <c r="N26" s="422">
        <f t="shared" si="1"/>
        <v>-53569030</v>
      </c>
    </row>
    <row r="27" spans="1:15" ht="72.75" customHeight="1">
      <c r="A27" s="794"/>
      <c r="B27" s="1844"/>
      <c r="C27" s="463"/>
      <c r="D27" s="474" t="s">
        <v>650</v>
      </c>
      <c r="E27" s="648" t="s">
        <v>621</v>
      </c>
      <c r="F27" s="472"/>
      <c r="G27" s="443"/>
      <c r="H27" s="473" t="s">
        <v>651</v>
      </c>
      <c r="I27" s="450" t="s">
        <v>652</v>
      </c>
      <c r="J27" s="445"/>
      <c r="K27" s="446"/>
      <c r="L27" s="475">
        <f>+[9]Sheet1!$J$19</f>
        <v>203500000</v>
      </c>
      <c r="M27" s="452">
        <f>+[1]Sheet1!$K$872</f>
        <v>178500000</v>
      </c>
      <c r="N27" s="422">
        <f t="shared" si="1"/>
        <v>-25000000</v>
      </c>
    </row>
    <row r="28" spans="1:15" s="440" customFormat="1">
      <c r="A28" s="795"/>
      <c r="B28" s="476" t="s">
        <v>143</v>
      </c>
      <c r="C28" s="796"/>
      <c r="D28" s="691"/>
      <c r="E28" s="1815" t="s">
        <v>143</v>
      </c>
      <c r="F28" s="1816"/>
      <c r="G28" s="1816"/>
      <c r="H28" s="1816"/>
      <c r="I28" s="1817"/>
      <c r="J28" s="478"/>
      <c r="K28" s="478"/>
      <c r="L28" s="478">
        <f>+L19+L14+L10</f>
        <v>17385013775</v>
      </c>
      <c r="M28" s="478">
        <f>+M19+M14+M10</f>
        <v>20130013775</v>
      </c>
      <c r="N28" s="860">
        <f>M28-L28</f>
        <v>2745000000</v>
      </c>
      <c r="O28" s="479"/>
    </row>
    <row r="29" spans="1:15">
      <c r="A29" s="480"/>
    </row>
    <row r="31" spans="1:15">
      <c r="L31" s="1837"/>
      <c r="M31" s="1838"/>
      <c r="N31" s="1838"/>
    </row>
    <row r="32" spans="1:15" ht="15" customHeight="1">
      <c r="L32" s="1839"/>
      <c r="M32" s="1840"/>
      <c r="N32" s="1840"/>
    </row>
    <row r="33" spans="12:14">
      <c r="L33" s="1840"/>
      <c r="M33" s="1840"/>
      <c r="N33" s="1840"/>
    </row>
    <row r="34" spans="12:14">
      <c r="L34" s="483"/>
      <c r="M34" s="484">
        <f>+M28-[1]Sheet1!$K$857</f>
        <v>0</v>
      </c>
      <c r="N34" s="485"/>
    </row>
    <row r="35" spans="12:14">
      <c r="L35" s="483"/>
      <c r="M35" s="484"/>
      <c r="N35" s="485"/>
    </row>
    <row r="36" spans="12:14">
      <c r="L36" s="483"/>
      <c r="M36" s="484"/>
      <c r="N36" s="485"/>
    </row>
    <row r="37" spans="12:14">
      <c r="L37" s="483"/>
      <c r="M37" s="484"/>
      <c r="N37" s="485"/>
    </row>
    <row r="38" spans="12:14">
      <c r="L38" s="1851"/>
      <c r="M38" s="1851"/>
      <c r="N38" s="1851"/>
    </row>
    <row r="39" spans="12:14">
      <c r="L39" s="1852"/>
      <c r="M39" s="1853"/>
      <c r="N39" s="1853"/>
    </row>
  </sheetData>
  <mergeCells count="26">
    <mergeCell ref="E28:I28"/>
    <mergeCell ref="L31:N31"/>
    <mergeCell ref="L32:N33"/>
    <mergeCell ref="L38:N38"/>
    <mergeCell ref="L39:N39"/>
    <mergeCell ref="B19:B27"/>
    <mergeCell ref="L5:L7"/>
    <mergeCell ref="M5:M7"/>
    <mergeCell ref="N5:N7"/>
    <mergeCell ref="F6:G6"/>
    <mergeCell ref="H6:I6"/>
    <mergeCell ref="J6:K6"/>
    <mergeCell ref="D9:I9"/>
    <mergeCell ref="B10:B13"/>
    <mergeCell ref="B14:B17"/>
    <mergeCell ref="D17:I17"/>
    <mergeCell ref="D18:N18"/>
    <mergeCell ref="A1:N1"/>
    <mergeCell ref="A2:N2"/>
    <mergeCell ref="A3:N3"/>
    <mergeCell ref="A5:A7"/>
    <mergeCell ref="B5:B7"/>
    <mergeCell ref="C5:C7"/>
    <mergeCell ref="D5:D7"/>
    <mergeCell ref="E5:E7"/>
    <mergeCell ref="F5:K5"/>
  </mergeCells>
  <printOptions horizontalCentered="1"/>
  <pageMargins left="0.4" right="0.43307086614173229" top="0.74803149606299213" bottom="0.74803149606299213" header="0.31496062992125984" footer="0.31496062992125984"/>
  <pageSetup paperSize="9" scale="72" firstPageNumber="127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8"/>
  <sheetViews>
    <sheetView showWhiteSpace="0" topLeftCell="A34" zoomScale="90" zoomScaleNormal="90" zoomScalePageLayoutView="89" workbookViewId="0">
      <selection activeCell="F54" sqref="F54"/>
    </sheetView>
  </sheetViews>
  <sheetFormatPr defaultRowHeight="15"/>
  <cols>
    <col min="1" max="1" width="4" style="486" customWidth="1"/>
    <col min="2" max="2" width="21.140625" style="486" hidden="1" customWidth="1"/>
    <col min="3" max="3" width="23.140625" style="486" hidden="1" customWidth="1"/>
    <col min="4" max="4" width="29" style="486" customWidth="1"/>
    <col min="5" max="5" width="15.7109375" style="486" customWidth="1"/>
    <col min="6" max="6" width="15.5703125" style="486" customWidth="1"/>
    <col min="7" max="7" width="9.85546875" style="486" customWidth="1"/>
    <col min="8" max="8" width="18" style="486" customWidth="1"/>
    <col min="9" max="9" width="8.140625" style="520" customWidth="1"/>
    <col min="10" max="10" width="15.7109375" style="520" customWidth="1"/>
    <col min="11" max="11" width="9.28515625" style="520" customWidth="1"/>
    <col min="12" max="12" width="19.5703125" style="528" customWidth="1"/>
    <col min="13" max="13" width="15.85546875" style="520" customWidth="1"/>
    <col min="14" max="14" width="19.85546875" style="486" customWidth="1"/>
    <col min="15" max="16384" width="9.140625" style="486"/>
  </cols>
  <sheetData>
    <row r="1" spans="1:15" ht="16.5" customHeight="1">
      <c r="A1" s="1792" t="s">
        <v>1985</v>
      </c>
      <c r="B1" s="1792"/>
      <c r="C1" s="1792"/>
      <c r="D1" s="1792"/>
      <c r="E1" s="1792"/>
      <c r="F1" s="1792"/>
      <c r="G1" s="1792"/>
      <c r="H1" s="1792"/>
      <c r="I1" s="1792"/>
      <c r="J1" s="1792"/>
      <c r="K1" s="1792"/>
      <c r="L1" s="1792"/>
      <c r="M1" s="1792"/>
      <c r="N1" s="1792"/>
    </row>
    <row r="2" spans="1:15" ht="16.5" customHeight="1">
      <c r="A2" s="1792" t="s">
        <v>2538</v>
      </c>
      <c r="B2" s="1792"/>
      <c r="C2" s="1792"/>
      <c r="D2" s="1792"/>
      <c r="E2" s="1792"/>
      <c r="F2" s="1792"/>
      <c r="G2" s="1792"/>
      <c r="H2" s="1792"/>
      <c r="I2" s="1792"/>
      <c r="J2" s="1792"/>
      <c r="K2" s="1792"/>
      <c r="L2" s="1792"/>
      <c r="M2" s="1792"/>
      <c r="N2" s="1792"/>
    </row>
    <row r="3" spans="1:15" ht="16.5" customHeight="1">
      <c r="A3" s="1792" t="s">
        <v>0</v>
      </c>
      <c r="B3" s="1792"/>
      <c r="C3" s="1792"/>
      <c r="D3" s="1792"/>
      <c r="E3" s="1792"/>
      <c r="F3" s="1792"/>
      <c r="G3" s="1792"/>
      <c r="H3" s="1792"/>
      <c r="I3" s="1792"/>
      <c r="J3" s="1792"/>
      <c r="K3" s="1792"/>
      <c r="L3" s="1792"/>
      <c r="M3" s="1792"/>
      <c r="N3" s="1792"/>
    </row>
    <row r="4" spans="1:15" ht="31.5" customHeight="1">
      <c r="B4" s="487"/>
      <c r="C4" s="487"/>
      <c r="D4" s="487"/>
      <c r="E4" s="487"/>
      <c r="F4" s="487"/>
      <c r="G4" s="487"/>
      <c r="H4" s="487"/>
      <c r="I4" s="488"/>
      <c r="J4" s="488"/>
      <c r="K4" s="488"/>
      <c r="L4" s="489"/>
      <c r="M4" s="488"/>
      <c r="N4" s="487"/>
    </row>
    <row r="5" spans="1:15" ht="32.450000000000003" customHeight="1">
      <c r="A5" s="1854" t="s">
        <v>1671</v>
      </c>
      <c r="B5" s="1857" t="s">
        <v>1</v>
      </c>
      <c r="C5" s="1857" t="s">
        <v>144</v>
      </c>
      <c r="D5" s="1857" t="s">
        <v>145</v>
      </c>
      <c r="E5" s="1857" t="s">
        <v>1683</v>
      </c>
      <c r="F5" s="1858" t="s">
        <v>1672</v>
      </c>
      <c r="G5" s="1859"/>
      <c r="H5" s="1859"/>
      <c r="I5" s="1859"/>
      <c r="J5" s="1859"/>
      <c r="K5" s="1860"/>
      <c r="L5" s="1861" t="s">
        <v>1678</v>
      </c>
      <c r="M5" s="1864" t="s">
        <v>1679</v>
      </c>
      <c r="N5" s="1864" t="s">
        <v>1680</v>
      </c>
    </row>
    <row r="6" spans="1:15" ht="25.5" customHeight="1">
      <c r="A6" s="1855"/>
      <c r="B6" s="1857"/>
      <c r="C6" s="1857"/>
      <c r="D6" s="1857"/>
      <c r="E6" s="1857"/>
      <c r="F6" s="1858" t="s">
        <v>1673</v>
      </c>
      <c r="G6" s="1860"/>
      <c r="H6" s="1858" t="s">
        <v>1674</v>
      </c>
      <c r="I6" s="1860"/>
      <c r="J6" s="1858" t="s">
        <v>1675</v>
      </c>
      <c r="K6" s="1860"/>
      <c r="L6" s="1862"/>
      <c r="M6" s="1865"/>
      <c r="N6" s="1865"/>
    </row>
    <row r="7" spans="1:15" ht="29.25" customHeight="1">
      <c r="A7" s="1856"/>
      <c r="B7" s="1857"/>
      <c r="C7" s="1857"/>
      <c r="D7" s="1857"/>
      <c r="E7" s="1857"/>
      <c r="F7" s="490" t="s">
        <v>1676</v>
      </c>
      <c r="G7" s="490" t="s">
        <v>1677</v>
      </c>
      <c r="H7" s="490" t="s">
        <v>1676</v>
      </c>
      <c r="I7" s="490" t="s">
        <v>1677</v>
      </c>
      <c r="J7" s="490" t="s">
        <v>1676</v>
      </c>
      <c r="K7" s="490" t="s">
        <v>1677</v>
      </c>
      <c r="L7" s="1863"/>
      <c r="M7" s="1866"/>
      <c r="N7" s="1866"/>
      <c r="O7" s="491"/>
    </row>
    <row r="8" spans="1:15">
      <c r="A8" s="492" t="s">
        <v>146</v>
      </c>
      <c r="B8" s="492">
        <v>2</v>
      </c>
      <c r="C8" s="492">
        <v>3</v>
      </c>
      <c r="D8" s="492" t="s">
        <v>147</v>
      </c>
      <c r="E8" s="492" t="s">
        <v>148</v>
      </c>
      <c r="F8" s="492" t="s">
        <v>149</v>
      </c>
      <c r="G8" s="492" t="s">
        <v>150</v>
      </c>
      <c r="H8" s="492" t="s">
        <v>151</v>
      </c>
      <c r="I8" s="492" t="s">
        <v>152</v>
      </c>
      <c r="J8" s="492" t="s">
        <v>153</v>
      </c>
      <c r="K8" s="492" t="s">
        <v>154</v>
      </c>
      <c r="L8" s="493" t="s">
        <v>155</v>
      </c>
      <c r="M8" s="494" t="s">
        <v>1681</v>
      </c>
      <c r="N8" s="494" t="s">
        <v>1682</v>
      </c>
    </row>
    <row r="9" spans="1:15" s="500" customFormat="1">
      <c r="A9" s="689"/>
      <c r="B9" s="512"/>
      <c r="C9" s="512"/>
      <c r="D9" s="1868" t="s">
        <v>156</v>
      </c>
      <c r="E9" s="1869"/>
      <c r="F9" s="1869"/>
      <c r="G9" s="1869"/>
      <c r="H9" s="1869"/>
      <c r="I9" s="1870"/>
      <c r="J9" s="496"/>
      <c r="K9" s="497"/>
      <c r="L9" s="497"/>
      <c r="M9" s="498"/>
      <c r="N9" s="499"/>
    </row>
    <row r="10" spans="1:15" ht="78.75" customHeight="1">
      <c r="A10" s="873">
        <v>1</v>
      </c>
      <c r="B10" s="1871" t="s">
        <v>4</v>
      </c>
      <c r="C10" s="512" t="s">
        <v>5</v>
      </c>
      <c r="D10" s="501" t="s">
        <v>6</v>
      </c>
      <c r="E10" s="512"/>
      <c r="F10" s="501" t="s">
        <v>1290</v>
      </c>
      <c r="G10" s="502">
        <v>1</v>
      </c>
      <c r="H10" s="512"/>
      <c r="I10" s="503"/>
      <c r="J10" s="504"/>
      <c r="K10" s="505"/>
      <c r="L10" s="506">
        <f>SUM(L11:L11)</f>
        <v>2517918300</v>
      </c>
      <c r="M10" s="506">
        <f>SUM(M11:M11)</f>
        <v>2470446300</v>
      </c>
      <c r="N10" s="308">
        <f>M10-L10</f>
        <v>-47472000</v>
      </c>
      <c r="O10" s="1508" t="s">
        <v>2910</v>
      </c>
    </row>
    <row r="11" spans="1:15" ht="40.5" customHeight="1">
      <c r="A11" s="863"/>
      <c r="B11" s="1872"/>
      <c r="C11" s="512"/>
      <c r="D11" s="563" t="s">
        <v>368</v>
      </c>
      <c r="E11" s="563" t="s">
        <v>337</v>
      </c>
      <c r="F11" s="501"/>
      <c r="G11" s="502"/>
      <c r="H11" s="563" t="s">
        <v>369</v>
      </c>
      <c r="I11" s="509" t="s">
        <v>13</v>
      </c>
      <c r="J11" s="504"/>
      <c r="K11" s="505"/>
      <c r="L11" s="510">
        <f>+[10]Sheet1!$J$13</f>
        <v>2517918300</v>
      </c>
      <c r="M11" s="510">
        <f>+[1]Sheet1!$K$886</f>
        <v>2470446300</v>
      </c>
      <c r="N11" s="422">
        <f t="shared" ref="N11:N14" si="0">M11-L11</f>
        <v>-47472000</v>
      </c>
    </row>
    <row r="12" spans="1:15" ht="57" customHeight="1">
      <c r="A12" s="873">
        <v>2</v>
      </c>
      <c r="B12" s="1871" t="s">
        <v>32</v>
      </c>
      <c r="C12" s="512" t="s">
        <v>33</v>
      </c>
      <c r="D12" s="511" t="s">
        <v>34</v>
      </c>
      <c r="E12" s="512"/>
      <c r="F12" s="501" t="s">
        <v>1240</v>
      </c>
      <c r="G12" s="502">
        <v>1</v>
      </c>
      <c r="H12" s="512"/>
      <c r="I12" s="503"/>
      <c r="J12" s="504"/>
      <c r="K12" s="505"/>
      <c r="L12" s="506">
        <f>SUM(L13:L14)</f>
        <v>4503305000</v>
      </c>
      <c r="M12" s="506">
        <f>SUM(M13:M14)</f>
        <v>5770325002</v>
      </c>
      <c r="N12" s="308">
        <f>M12-L12</f>
        <v>1267020002</v>
      </c>
      <c r="O12" s="1508" t="s">
        <v>2910</v>
      </c>
    </row>
    <row r="13" spans="1:15" ht="52.5" customHeight="1">
      <c r="A13" s="689"/>
      <c r="B13" s="1872"/>
      <c r="C13" s="512"/>
      <c r="D13" s="563" t="s">
        <v>235</v>
      </c>
      <c r="E13" s="563" t="s">
        <v>337</v>
      </c>
      <c r="F13" s="501"/>
      <c r="G13" s="502"/>
      <c r="H13" s="563" t="s">
        <v>238</v>
      </c>
      <c r="I13" s="509" t="s">
        <v>162</v>
      </c>
      <c r="J13" s="504"/>
      <c r="K13" s="505"/>
      <c r="L13" s="510">
        <f>+[10]Sheet1!$J$11</f>
        <v>4228055000</v>
      </c>
      <c r="M13" s="510">
        <f>+[1]Sheet1!$K$883</f>
        <v>5285075002</v>
      </c>
      <c r="N13" s="422">
        <f t="shared" si="0"/>
        <v>1057020002</v>
      </c>
    </row>
    <row r="14" spans="1:15" ht="54" customHeight="1">
      <c r="A14" s="689"/>
      <c r="B14" s="1872"/>
      <c r="C14" s="512"/>
      <c r="D14" s="563" t="s">
        <v>370</v>
      </c>
      <c r="E14" s="563" t="s">
        <v>337</v>
      </c>
      <c r="F14" s="501"/>
      <c r="G14" s="502"/>
      <c r="H14" s="563" t="s">
        <v>238</v>
      </c>
      <c r="I14" s="509" t="s">
        <v>371</v>
      </c>
      <c r="J14" s="504"/>
      <c r="K14" s="505"/>
      <c r="L14" s="510">
        <f>+[10]Sheet1!$J$10</f>
        <v>275250000</v>
      </c>
      <c r="M14" s="510">
        <f>+[1]Sheet1!$K$882</f>
        <v>485250000</v>
      </c>
      <c r="N14" s="422">
        <f t="shared" si="0"/>
        <v>210000000</v>
      </c>
    </row>
    <row r="15" spans="1:15">
      <c r="A15" s="689"/>
      <c r="B15" s="1873"/>
      <c r="C15" s="512"/>
      <c r="D15" s="1868" t="s">
        <v>157</v>
      </c>
      <c r="E15" s="1869"/>
      <c r="F15" s="1869"/>
      <c r="G15" s="1869"/>
      <c r="H15" s="1869"/>
      <c r="I15" s="1870"/>
      <c r="J15" s="496"/>
      <c r="K15" s="497"/>
      <c r="L15" s="497"/>
      <c r="M15" s="498"/>
      <c r="N15" s="499"/>
    </row>
    <row r="16" spans="1:15">
      <c r="A16" s="689"/>
      <c r="B16" s="512"/>
      <c r="C16" s="512"/>
      <c r="D16" s="1874" t="s">
        <v>239</v>
      </c>
      <c r="E16" s="1875"/>
      <c r="F16" s="1875"/>
      <c r="G16" s="1875"/>
      <c r="H16" s="1875"/>
      <c r="I16" s="1875"/>
      <c r="J16" s="1875"/>
      <c r="K16" s="1875"/>
      <c r="L16" s="1875"/>
      <c r="M16" s="1875"/>
      <c r="N16" s="1876"/>
    </row>
    <row r="17" spans="1:15" ht="78" customHeight="1">
      <c r="A17" s="873">
        <v>1</v>
      </c>
      <c r="B17" s="1877" t="s">
        <v>58</v>
      </c>
      <c r="C17" s="512" t="s">
        <v>59</v>
      </c>
      <c r="D17" s="501" t="s">
        <v>373</v>
      </c>
      <c r="E17" s="518"/>
      <c r="F17" s="501" t="s">
        <v>1426</v>
      </c>
      <c r="G17" s="514" t="s">
        <v>181</v>
      </c>
      <c r="H17" s="871"/>
      <c r="I17" s="872"/>
      <c r="J17" s="504"/>
      <c r="K17" s="505"/>
      <c r="L17" s="506">
        <f>SUM(L18)</f>
        <v>395160000</v>
      </c>
      <c r="M17" s="506">
        <f>SUM(M18)</f>
        <v>587240000</v>
      </c>
      <c r="N17" s="308">
        <f>M17-L17</f>
        <v>192080000</v>
      </c>
      <c r="O17" s="1508" t="s">
        <v>2910</v>
      </c>
    </row>
    <row r="18" spans="1:15" ht="230.25" customHeight="1">
      <c r="A18" s="876"/>
      <c r="B18" s="1877"/>
      <c r="C18" s="512"/>
      <c r="D18" s="563" t="s">
        <v>374</v>
      </c>
      <c r="E18" s="563" t="s">
        <v>375</v>
      </c>
      <c r="F18" s="517"/>
      <c r="G18" s="502"/>
      <c r="H18" s="563" t="s">
        <v>376</v>
      </c>
      <c r="I18" s="509" t="s">
        <v>377</v>
      </c>
      <c r="J18" s="504"/>
      <c r="K18" s="505"/>
      <c r="L18" s="510">
        <f>+[10]Sheet1!$J$29</f>
        <v>395160000</v>
      </c>
      <c r="M18" s="510">
        <f>+[1]Sheet1!$K$905</f>
        <v>587240000</v>
      </c>
      <c r="N18" s="422">
        <f t="shared" ref="N18" si="1">M18-L18</f>
        <v>192080000</v>
      </c>
    </row>
    <row r="19" spans="1:15" ht="31.5" customHeight="1">
      <c r="A19" s="874">
        <v>2</v>
      </c>
      <c r="B19" s="1877"/>
      <c r="C19" s="512"/>
      <c r="D19" s="1878" t="s">
        <v>378</v>
      </c>
      <c r="E19" s="518"/>
      <c r="F19" s="501" t="s">
        <v>1427</v>
      </c>
      <c r="G19" s="502">
        <v>0.95</v>
      </c>
      <c r="H19" s="471"/>
      <c r="I19" s="519"/>
      <c r="J19" s="504"/>
      <c r="K19" s="505"/>
      <c r="L19" s="506">
        <f>SUM(L21:L35)</f>
        <v>11579880400</v>
      </c>
      <c r="M19" s="506">
        <f>SUM(M21:M35)</f>
        <v>13823597760</v>
      </c>
      <c r="N19" s="308">
        <f>M19-L19</f>
        <v>2243717360</v>
      </c>
      <c r="O19" s="1508" t="s">
        <v>2910</v>
      </c>
    </row>
    <row r="20" spans="1:15" ht="52.5" customHeight="1">
      <c r="A20" s="875"/>
      <c r="B20" s="1877"/>
      <c r="C20" s="512"/>
      <c r="D20" s="1879"/>
      <c r="E20" s="518"/>
      <c r="F20" s="501" t="s">
        <v>1428</v>
      </c>
      <c r="G20" s="514" t="s">
        <v>1429</v>
      </c>
      <c r="H20" s="471"/>
      <c r="I20" s="519"/>
      <c r="J20" s="504"/>
      <c r="K20" s="505"/>
      <c r="L20" s="506"/>
      <c r="M20" s="506"/>
      <c r="N20" s="507"/>
    </row>
    <row r="21" spans="1:15" ht="68.25" customHeight="1">
      <c r="A21" s="865"/>
      <c r="B21" s="1877"/>
      <c r="C21" s="512"/>
      <c r="D21" s="563" t="s">
        <v>2100</v>
      </c>
      <c r="E21" s="563" t="s">
        <v>372</v>
      </c>
      <c r="F21" s="501"/>
      <c r="G21" s="502"/>
      <c r="H21" s="563" t="s">
        <v>2101</v>
      </c>
      <c r="I21" s="509" t="s">
        <v>380</v>
      </c>
      <c r="J21" s="504"/>
      <c r="K21" s="505"/>
      <c r="L21" s="510">
        <f>+[10]Sheet1!$J$20</f>
        <v>516500000</v>
      </c>
      <c r="M21" s="510">
        <f>+[1]Sheet1!$K$895</f>
        <v>609950000</v>
      </c>
      <c r="N21" s="422">
        <f t="shared" ref="N21:N35" si="2">M21-L21</f>
        <v>93450000</v>
      </c>
    </row>
    <row r="22" spans="1:15" ht="65.25" customHeight="1">
      <c r="A22" s="865"/>
      <c r="B22" s="1877"/>
      <c r="C22" s="512"/>
      <c r="D22" s="563" t="s">
        <v>2102</v>
      </c>
      <c r="E22" s="563" t="s">
        <v>372</v>
      </c>
      <c r="F22" s="501"/>
      <c r="G22" s="502"/>
      <c r="H22" s="563"/>
      <c r="I22" s="509" t="s">
        <v>2103</v>
      </c>
      <c r="J22" s="504"/>
      <c r="K22" s="505"/>
      <c r="L22" s="510">
        <f>+[10]Sheet1!$J$21</f>
        <v>1861160000</v>
      </c>
      <c r="M22" s="510">
        <f>+[1]Sheet1!$K$896</f>
        <v>2355320000</v>
      </c>
      <c r="N22" s="422">
        <f t="shared" si="2"/>
        <v>494160000</v>
      </c>
    </row>
    <row r="23" spans="1:15" ht="63.75" customHeight="1">
      <c r="A23" s="875"/>
      <c r="B23" s="1877"/>
      <c r="C23" s="512"/>
      <c r="D23" s="563" t="s">
        <v>2904</v>
      </c>
      <c r="E23" s="563" t="s">
        <v>372</v>
      </c>
      <c r="F23" s="501"/>
      <c r="G23" s="514"/>
      <c r="H23" s="563" t="s">
        <v>381</v>
      </c>
      <c r="I23" s="509" t="s">
        <v>29</v>
      </c>
      <c r="J23" s="504"/>
      <c r="K23" s="505"/>
      <c r="L23" s="510">
        <f>+[10]Sheet1!$J$16</f>
        <v>845000000</v>
      </c>
      <c r="M23" s="510">
        <f>+[1]Sheet1!$K$891</f>
        <v>1075000000</v>
      </c>
      <c r="N23" s="422">
        <f t="shared" si="2"/>
        <v>230000000</v>
      </c>
    </row>
    <row r="24" spans="1:15" ht="205.5" customHeight="1">
      <c r="A24" s="864"/>
      <c r="B24" s="1877"/>
      <c r="C24" s="512"/>
      <c r="D24" s="563" t="s">
        <v>382</v>
      </c>
      <c r="E24" s="563" t="s">
        <v>383</v>
      </c>
      <c r="F24" s="501"/>
      <c r="G24" s="514"/>
      <c r="H24" s="563" t="s">
        <v>384</v>
      </c>
      <c r="I24" s="509" t="s">
        <v>289</v>
      </c>
      <c r="J24" s="504"/>
      <c r="K24" s="505"/>
      <c r="L24" s="510">
        <f>+[10]Sheet1!$J$25</f>
        <v>257040000</v>
      </c>
      <c r="M24" s="510">
        <f>+[1]Sheet1!$K$900</f>
        <v>260150000</v>
      </c>
      <c r="N24" s="422">
        <f t="shared" si="2"/>
        <v>3110000</v>
      </c>
    </row>
    <row r="25" spans="1:15" ht="66.75" customHeight="1">
      <c r="A25" s="865"/>
      <c r="B25" s="1877"/>
      <c r="C25" s="512"/>
      <c r="D25" s="563" t="s">
        <v>385</v>
      </c>
      <c r="E25" s="563" t="s">
        <v>372</v>
      </c>
      <c r="F25" s="501"/>
      <c r="G25" s="521"/>
      <c r="H25" s="563" t="s">
        <v>386</v>
      </c>
      <c r="I25" s="509" t="s">
        <v>387</v>
      </c>
      <c r="J25" s="504"/>
      <c r="K25" s="505"/>
      <c r="L25" s="510"/>
      <c r="M25" s="510"/>
      <c r="N25" s="422">
        <f t="shared" si="2"/>
        <v>0</v>
      </c>
    </row>
    <row r="26" spans="1:15" ht="66.75" customHeight="1">
      <c r="A26" s="865"/>
      <c r="B26" s="1877"/>
      <c r="C26" s="512"/>
      <c r="D26" s="563" t="s">
        <v>388</v>
      </c>
      <c r="E26" s="563" t="s">
        <v>372</v>
      </c>
      <c r="F26" s="501"/>
      <c r="G26" s="514"/>
      <c r="H26" s="563" t="s">
        <v>2104</v>
      </c>
      <c r="I26" s="509" t="s">
        <v>162</v>
      </c>
      <c r="J26" s="504"/>
      <c r="K26" s="505"/>
      <c r="L26" s="510">
        <f>+[10]Sheet1!$J$22</f>
        <v>700000000</v>
      </c>
      <c r="M26" s="510">
        <f>+[1]Sheet1!$K$897</f>
        <v>1076125000</v>
      </c>
      <c r="N26" s="422">
        <f t="shared" si="2"/>
        <v>376125000</v>
      </c>
    </row>
    <row r="27" spans="1:15" ht="205.5" customHeight="1">
      <c r="A27" s="865"/>
      <c r="B27" s="1877"/>
      <c r="C27" s="512"/>
      <c r="D27" s="563" t="s">
        <v>389</v>
      </c>
      <c r="E27" s="563" t="s">
        <v>390</v>
      </c>
      <c r="F27" s="501"/>
      <c r="G27" s="514"/>
      <c r="H27" s="563"/>
      <c r="I27" s="509" t="s">
        <v>289</v>
      </c>
      <c r="J27" s="504"/>
      <c r="K27" s="505"/>
      <c r="L27" s="510">
        <f>+[10]Sheet1!$J$18</f>
        <v>757550000</v>
      </c>
      <c r="M27" s="510">
        <f>+[1]Sheet1!$K$893</f>
        <v>1130398360</v>
      </c>
      <c r="N27" s="422">
        <f t="shared" si="2"/>
        <v>372848360</v>
      </c>
    </row>
    <row r="28" spans="1:15" ht="40.5" customHeight="1">
      <c r="A28" s="865"/>
      <c r="B28" s="1877"/>
      <c r="C28" s="512"/>
      <c r="D28" s="563" t="s">
        <v>2905</v>
      </c>
      <c r="E28" s="563" t="s">
        <v>337</v>
      </c>
      <c r="F28" s="501"/>
      <c r="G28" s="514"/>
      <c r="H28" s="563" t="s">
        <v>391</v>
      </c>
      <c r="I28" s="509" t="s">
        <v>29</v>
      </c>
      <c r="J28" s="504"/>
      <c r="K28" s="505"/>
      <c r="L28" s="510">
        <f>+[10]Sheet1!$J$19</f>
        <v>615315000</v>
      </c>
      <c r="M28" s="510">
        <f>+[1]Sheet1!$K$894</f>
        <v>1029265000</v>
      </c>
      <c r="N28" s="422">
        <f t="shared" si="2"/>
        <v>413950000</v>
      </c>
    </row>
    <row r="29" spans="1:15" ht="72" customHeight="1">
      <c r="A29" s="865"/>
      <c r="B29" s="1877"/>
      <c r="C29" s="512"/>
      <c r="D29" s="563" t="s">
        <v>2906</v>
      </c>
      <c r="E29" s="563" t="s">
        <v>372</v>
      </c>
      <c r="F29" s="501"/>
      <c r="G29" s="514"/>
      <c r="H29" s="563"/>
      <c r="I29" s="509" t="s">
        <v>2105</v>
      </c>
      <c r="J29" s="504"/>
      <c r="K29" s="505"/>
      <c r="L29" s="510">
        <f>+[10]Sheet1!$J$24</f>
        <v>889890000</v>
      </c>
      <c r="M29" s="510">
        <f>+[1]Sheet1!$K$899</f>
        <v>802590000</v>
      </c>
      <c r="N29" s="422">
        <f t="shared" si="2"/>
        <v>-87300000</v>
      </c>
    </row>
    <row r="30" spans="1:15" ht="67.5" customHeight="1">
      <c r="A30" s="865"/>
      <c r="B30" s="1877"/>
      <c r="C30" s="512"/>
      <c r="D30" s="563" t="str">
        <f>+[1]Sheet1!$I$896</f>
        <v>Perubahan APBD TA. 2016 dan Penyusunan APBD TA. 2017</v>
      </c>
      <c r="E30" s="563" t="s">
        <v>372</v>
      </c>
      <c r="F30" s="501"/>
      <c r="G30" s="514"/>
      <c r="H30" s="563" t="s">
        <v>392</v>
      </c>
      <c r="I30" s="509" t="s">
        <v>393</v>
      </c>
      <c r="J30" s="504"/>
      <c r="K30" s="505"/>
      <c r="L30" s="510"/>
      <c r="M30" s="510"/>
      <c r="N30" s="422">
        <f t="shared" si="2"/>
        <v>0</v>
      </c>
    </row>
    <row r="31" spans="1:15" ht="41.25" customHeight="1">
      <c r="A31" s="865"/>
      <c r="B31" s="1877"/>
      <c r="C31" s="512"/>
      <c r="D31" s="563" t="str">
        <f>+[1]Sheet1!$I$890</f>
        <v>Penyusunan standar satuan harga</v>
      </c>
      <c r="E31" s="563" t="s">
        <v>337</v>
      </c>
      <c r="F31" s="501"/>
      <c r="G31" s="514"/>
      <c r="H31" s="563" t="s">
        <v>392</v>
      </c>
      <c r="I31" s="509" t="s">
        <v>393</v>
      </c>
      <c r="J31" s="504"/>
      <c r="K31" s="505"/>
      <c r="L31" s="510">
        <f>+[10]Sheet1!$J$15</f>
        <v>150289000</v>
      </c>
      <c r="M31" s="510">
        <f>+[1]Sheet1!$K$890</f>
        <v>124207000</v>
      </c>
      <c r="N31" s="422">
        <f t="shared" si="2"/>
        <v>-26082000</v>
      </c>
    </row>
    <row r="32" spans="1:15" ht="207" customHeight="1">
      <c r="A32" s="865"/>
      <c r="B32" s="1877"/>
      <c r="C32" s="512"/>
      <c r="D32" s="563" t="s">
        <v>394</v>
      </c>
      <c r="E32" s="563" t="s">
        <v>395</v>
      </c>
      <c r="F32" s="501"/>
      <c r="G32" s="514"/>
      <c r="H32" s="563" t="s">
        <v>396</v>
      </c>
      <c r="I32" s="509" t="s">
        <v>289</v>
      </c>
      <c r="J32" s="504"/>
      <c r="K32" s="505"/>
      <c r="L32" s="510">
        <f>+[10]Sheet1!$J$23</f>
        <v>864353400</v>
      </c>
      <c r="M32" s="510">
        <f>+[1]Sheet1!$K$898</f>
        <v>1202243400</v>
      </c>
      <c r="N32" s="422">
        <f t="shared" si="2"/>
        <v>337890000</v>
      </c>
    </row>
    <row r="33" spans="1:15" ht="33" customHeight="1">
      <c r="A33" s="865"/>
      <c r="B33" s="1877"/>
      <c r="C33" s="512"/>
      <c r="D33" s="562" t="s">
        <v>2106</v>
      </c>
      <c r="E33" s="563" t="s">
        <v>337</v>
      </c>
      <c r="F33" s="501"/>
      <c r="G33" s="514"/>
      <c r="H33" s="563"/>
      <c r="I33" s="509"/>
      <c r="J33" s="504"/>
      <c r="K33" s="505"/>
      <c r="L33" s="522">
        <f>+[10]Sheet1!$J$26</f>
        <v>1203785000</v>
      </c>
      <c r="M33" s="522">
        <f>+[1]Sheet1!$K$901</f>
        <v>1520236000</v>
      </c>
      <c r="N33" s="422">
        <f t="shared" si="2"/>
        <v>316451000</v>
      </c>
    </row>
    <row r="34" spans="1:15" ht="35.25" customHeight="1">
      <c r="A34" s="865"/>
      <c r="B34" s="1877"/>
      <c r="C34" s="512"/>
      <c r="D34" s="562" t="s">
        <v>2107</v>
      </c>
      <c r="E34" s="563" t="s">
        <v>337</v>
      </c>
      <c r="F34" s="501"/>
      <c r="G34" s="514"/>
      <c r="H34" s="563"/>
      <c r="I34" s="509"/>
      <c r="J34" s="504"/>
      <c r="K34" s="505"/>
      <c r="L34" s="522">
        <f>+[10]Sheet1!$J$27</f>
        <v>2200000000</v>
      </c>
      <c r="M34" s="522">
        <f>+[1]Sheet1!$K$902</f>
        <v>1525000000</v>
      </c>
      <c r="N34" s="422">
        <f t="shared" si="2"/>
        <v>-675000000</v>
      </c>
    </row>
    <row r="35" spans="1:15" ht="42.75" customHeight="1">
      <c r="A35" s="865"/>
      <c r="B35" s="1877"/>
      <c r="C35" s="512"/>
      <c r="D35" s="562" t="s">
        <v>2915</v>
      </c>
      <c r="E35" s="563" t="s">
        <v>337</v>
      </c>
      <c r="F35" s="501"/>
      <c r="G35" s="514"/>
      <c r="H35" s="563" t="s">
        <v>397</v>
      </c>
      <c r="I35" s="509" t="s">
        <v>379</v>
      </c>
      <c r="J35" s="504"/>
      <c r="K35" s="505"/>
      <c r="L35" s="522">
        <f>+[10]Sheet1!$J$17</f>
        <v>718998000</v>
      </c>
      <c r="M35" s="522">
        <f>+[1]Sheet1!$K$892</f>
        <v>1113113000</v>
      </c>
      <c r="N35" s="422">
        <f t="shared" si="2"/>
        <v>394115000</v>
      </c>
    </row>
    <row r="36" spans="1:15" s="500" customFormat="1">
      <c r="A36" s="868"/>
      <c r="B36" s="523" t="s">
        <v>143</v>
      </c>
      <c r="C36" s="869"/>
      <c r="D36" s="866"/>
      <c r="E36" s="1880" t="s">
        <v>143</v>
      </c>
      <c r="F36" s="1881"/>
      <c r="G36" s="1881"/>
      <c r="H36" s="1881"/>
      <c r="I36" s="1882"/>
      <c r="J36" s="524"/>
      <c r="K36" s="524"/>
      <c r="L36" s="525">
        <f>+L19+L17+L12+L10</f>
        <v>18996263700</v>
      </c>
      <c r="M36" s="525">
        <f>+M19+M17+M12+M10</f>
        <v>22651609062</v>
      </c>
      <c r="N36" s="870">
        <f>M36-L36</f>
        <v>3655345362</v>
      </c>
      <c r="O36" s="526"/>
    </row>
    <row r="37" spans="1:15">
      <c r="A37" s="527"/>
    </row>
    <row r="39" spans="1:15">
      <c r="L39" s="1883"/>
      <c r="M39" s="1883"/>
      <c r="N39" s="1883"/>
    </row>
    <row r="40" spans="1:15" ht="15" customHeight="1">
      <c r="L40" s="1884"/>
      <c r="M40" s="1884"/>
      <c r="N40" s="1884"/>
    </row>
    <row r="41" spans="1:15" ht="15" customHeight="1">
      <c r="L41" s="1884"/>
      <c r="M41" s="1884"/>
      <c r="N41" s="1884"/>
    </row>
    <row r="42" spans="1:15">
      <c r="M42" s="2141">
        <f>+M36-[1]Sheet1!$K$879</f>
        <v>0</v>
      </c>
      <c r="N42" s="529"/>
    </row>
    <row r="43" spans="1:15">
      <c r="M43" s="528"/>
      <c r="N43" s="529"/>
    </row>
    <row r="44" spans="1:15">
      <c r="M44" s="528"/>
      <c r="N44" s="529"/>
    </row>
    <row r="45" spans="1:15">
      <c r="M45" s="528"/>
      <c r="N45" s="529"/>
    </row>
    <row r="46" spans="1:15">
      <c r="L46" s="1885"/>
      <c r="M46" s="1885"/>
      <c r="N46" s="1885"/>
    </row>
    <row r="47" spans="1:15">
      <c r="L47" s="1867"/>
      <c r="M47" s="1867"/>
      <c r="N47" s="1867"/>
    </row>
    <row r="48" spans="1:15">
      <c r="L48" s="1867"/>
      <c r="M48" s="1867"/>
      <c r="N48" s="1867"/>
    </row>
  </sheetData>
  <mergeCells count="28">
    <mergeCell ref="L48:N48"/>
    <mergeCell ref="D9:I9"/>
    <mergeCell ref="B10:B11"/>
    <mergeCell ref="B12:B15"/>
    <mergeCell ref="D15:I15"/>
    <mergeCell ref="D16:N16"/>
    <mergeCell ref="B17:B35"/>
    <mergeCell ref="D19:D20"/>
    <mergeCell ref="E36:I36"/>
    <mergeCell ref="L39:N39"/>
    <mergeCell ref="L40:N41"/>
    <mergeCell ref="L46:N46"/>
    <mergeCell ref="L47:N47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4" right="0.70866141732283472" top="0.74803149606299213" bottom="0.74803149606299213" header="0.31496062992125984" footer="0.31496062992125984"/>
  <pageSetup paperSize="9" scale="72" firstPageNumber="130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6"/>
  <sheetViews>
    <sheetView showWhiteSpace="0" topLeftCell="A31" zoomScale="90" zoomScaleNormal="90" zoomScalePageLayoutView="89" workbookViewId="0">
      <selection activeCell="E39" sqref="E39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27.42578125" style="15" customWidth="1"/>
    <col min="5" max="5" width="10.5703125" style="15" customWidth="1"/>
    <col min="6" max="6" width="16.42578125" style="15" customWidth="1"/>
    <col min="7" max="7" width="10.42578125" style="15" customWidth="1"/>
    <col min="8" max="8" width="16.85546875" style="15" customWidth="1"/>
    <col min="9" max="9" width="8.140625" style="52" customWidth="1"/>
    <col min="10" max="10" width="14.85546875" style="52" customWidth="1"/>
    <col min="11" max="11" width="9" style="52" customWidth="1"/>
    <col min="12" max="12" width="23" style="52" customWidth="1"/>
    <col min="13" max="13" width="18" style="52" customWidth="1"/>
    <col min="14" max="14" width="19.85546875" style="15" customWidth="1"/>
    <col min="15" max="16384" width="9.140625" style="15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2011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16.5" customHeight="1">
      <c r="A4" s="281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5" ht="31.5" customHeight="1">
      <c r="B5" s="167"/>
      <c r="C5" s="167"/>
      <c r="D5" s="167"/>
      <c r="E5" s="167"/>
      <c r="F5" s="167"/>
      <c r="G5" s="167"/>
      <c r="H5" s="167"/>
      <c r="I5" s="17"/>
      <c r="J5" s="17"/>
      <c r="K5" s="17"/>
      <c r="L5" s="17"/>
      <c r="M5" s="17"/>
      <c r="N5" s="167"/>
    </row>
    <row r="6" spans="1:15" ht="32.450000000000003" customHeight="1">
      <c r="A6" s="1886" t="s">
        <v>1671</v>
      </c>
      <c r="B6" s="1668" t="s">
        <v>1</v>
      </c>
      <c r="C6" s="1668" t="s">
        <v>144</v>
      </c>
      <c r="D6" s="1668" t="s">
        <v>145</v>
      </c>
      <c r="E6" s="1668" t="s">
        <v>1683</v>
      </c>
      <c r="F6" s="1681" t="s">
        <v>1672</v>
      </c>
      <c r="G6" s="1682"/>
      <c r="H6" s="1682"/>
      <c r="I6" s="1682"/>
      <c r="J6" s="1682"/>
      <c r="K6" s="1683"/>
      <c r="L6" s="1668" t="s">
        <v>1678</v>
      </c>
      <c r="M6" s="1668" t="s">
        <v>1679</v>
      </c>
      <c r="N6" s="1668" t="s">
        <v>1680</v>
      </c>
      <c r="O6" s="92"/>
    </row>
    <row r="7" spans="1:15" ht="25.5" customHeight="1">
      <c r="A7" s="1887"/>
      <c r="B7" s="1669"/>
      <c r="C7" s="1669"/>
      <c r="D7" s="1669"/>
      <c r="E7" s="1669"/>
      <c r="F7" s="1681" t="s">
        <v>1673</v>
      </c>
      <c r="G7" s="1683"/>
      <c r="H7" s="1681" t="s">
        <v>1674</v>
      </c>
      <c r="I7" s="1683"/>
      <c r="J7" s="1681" t="s">
        <v>1675</v>
      </c>
      <c r="K7" s="1683"/>
      <c r="L7" s="1669"/>
      <c r="M7" s="1669"/>
      <c r="N7" s="1669"/>
      <c r="O7" s="92"/>
    </row>
    <row r="8" spans="1:15" ht="29.25" customHeight="1">
      <c r="A8" s="1888"/>
      <c r="B8" s="1670"/>
      <c r="C8" s="1670"/>
      <c r="D8" s="1670"/>
      <c r="E8" s="1670"/>
      <c r="F8" s="417" t="s">
        <v>1676</v>
      </c>
      <c r="G8" s="417" t="s">
        <v>1677</v>
      </c>
      <c r="H8" s="417" t="s">
        <v>1676</v>
      </c>
      <c r="I8" s="417" t="s">
        <v>1677</v>
      </c>
      <c r="J8" s="417" t="s">
        <v>1676</v>
      </c>
      <c r="K8" s="417" t="s">
        <v>1677</v>
      </c>
      <c r="L8" s="1670"/>
      <c r="M8" s="1670"/>
      <c r="N8" s="1670"/>
      <c r="O8" s="94"/>
    </row>
    <row r="9" spans="1:15">
      <c r="A9" s="97" t="s">
        <v>146</v>
      </c>
      <c r="B9" s="97">
        <v>2</v>
      </c>
      <c r="C9" s="97">
        <v>3</v>
      </c>
      <c r="D9" s="97" t="s">
        <v>147</v>
      </c>
      <c r="E9" s="97" t="s">
        <v>148</v>
      </c>
      <c r="F9" s="97" t="s">
        <v>149</v>
      </c>
      <c r="G9" s="97" t="s">
        <v>150</v>
      </c>
      <c r="H9" s="97" t="s">
        <v>151</v>
      </c>
      <c r="I9" s="97" t="s">
        <v>152</v>
      </c>
      <c r="J9" s="97" t="s">
        <v>153</v>
      </c>
      <c r="K9" s="97" t="s">
        <v>154</v>
      </c>
      <c r="L9" s="116" t="s">
        <v>155</v>
      </c>
      <c r="M9" s="116" t="s">
        <v>1681</v>
      </c>
      <c r="N9" s="116" t="s">
        <v>1682</v>
      </c>
      <c r="O9" s="92"/>
    </row>
    <row r="10" spans="1:15" s="22" customFormat="1">
      <c r="A10" s="345"/>
      <c r="B10" s="418"/>
      <c r="C10" s="418"/>
      <c r="D10" s="1671" t="s">
        <v>156</v>
      </c>
      <c r="E10" s="1672"/>
      <c r="F10" s="1672"/>
      <c r="G10" s="1672"/>
      <c r="H10" s="1672"/>
      <c r="I10" s="1673"/>
      <c r="J10" s="1"/>
      <c r="K10" s="2"/>
      <c r="L10" s="3"/>
      <c r="M10" s="421"/>
      <c r="N10" s="4"/>
    </row>
    <row r="11" spans="1:15" ht="84" customHeight="1">
      <c r="A11" s="355">
        <v>1</v>
      </c>
      <c r="B11" s="1661" t="s">
        <v>4</v>
      </c>
      <c r="C11" s="418" t="s">
        <v>5</v>
      </c>
      <c r="D11" s="5" t="s">
        <v>6</v>
      </c>
      <c r="E11" s="418"/>
      <c r="F11" s="8" t="s">
        <v>1295</v>
      </c>
      <c r="G11" s="14">
        <v>0.9</v>
      </c>
      <c r="H11" s="23"/>
      <c r="I11" s="24"/>
      <c r="J11" s="151"/>
      <c r="K11" s="152"/>
      <c r="L11" s="72">
        <f>SUM(L12:L12)</f>
        <v>122550000</v>
      </c>
      <c r="M11" s="288">
        <f>SUM(M12)</f>
        <v>361550000</v>
      </c>
      <c r="N11" s="308">
        <f>M11-L11</f>
        <v>239000000</v>
      </c>
      <c r="O11" s="1508" t="s">
        <v>2910</v>
      </c>
    </row>
    <row r="12" spans="1:15" ht="43.5" customHeight="1">
      <c r="A12" s="346"/>
      <c r="B12" s="1662"/>
      <c r="C12" s="418"/>
      <c r="D12" s="420" t="s">
        <v>8</v>
      </c>
      <c r="E12" s="420" t="s">
        <v>498</v>
      </c>
      <c r="F12" s="8"/>
      <c r="G12" s="14"/>
      <c r="H12" s="420" t="s">
        <v>499</v>
      </c>
      <c r="I12" s="419" t="s">
        <v>500</v>
      </c>
      <c r="J12" s="151"/>
      <c r="K12" s="152"/>
      <c r="L12" s="373">
        <v>122550000</v>
      </c>
      <c r="M12" s="268">
        <f>+[1]Sheet1!$K$914</f>
        <v>361550000</v>
      </c>
      <c r="N12" s="422">
        <f t="shared" ref="N12:N15" si="0">M12-L12</f>
        <v>239000000</v>
      </c>
    </row>
    <row r="13" spans="1:15" ht="57" customHeight="1">
      <c r="A13" s="355">
        <v>2</v>
      </c>
      <c r="B13" s="1661" t="s">
        <v>32</v>
      </c>
      <c r="C13" s="418" t="s">
        <v>33</v>
      </c>
      <c r="D13" s="149" t="s">
        <v>34</v>
      </c>
      <c r="E13" s="418"/>
      <c r="F13" s="8" t="s">
        <v>1240</v>
      </c>
      <c r="G13" s="14">
        <v>0.95</v>
      </c>
      <c r="H13" s="418"/>
      <c r="I13" s="24"/>
      <c r="J13" s="151"/>
      <c r="K13" s="152"/>
      <c r="L13" s="72">
        <f>SUM(L14:L15)</f>
        <v>1818638909</v>
      </c>
      <c r="M13" s="260">
        <f>SUM(M14:M15)</f>
        <v>1739638909</v>
      </c>
      <c r="N13" s="308">
        <f>M13-L13</f>
        <v>-79000000</v>
      </c>
      <c r="O13" s="1508" t="s">
        <v>2910</v>
      </c>
    </row>
    <row r="14" spans="1:15" ht="42.75" customHeight="1">
      <c r="A14" s="349"/>
      <c r="B14" s="1662"/>
      <c r="C14" s="418"/>
      <c r="D14" s="420" t="s">
        <v>501</v>
      </c>
      <c r="E14" s="420" t="s">
        <v>502</v>
      </c>
      <c r="F14" s="8"/>
      <c r="G14" s="14"/>
      <c r="H14" s="420" t="s">
        <v>503</v>
      </c>
      <c r="I14" s="419" t="s">
        <v>504</v>
      </c>
      <c r="J14" s="151"/>
      <c r="K14" s="152"/>
      <c r="L14" s="340">
        <v>475000000</v>
      </c>
      <c r="M14" s="268">
        <f>+[1]Sheet1!$K$910</f>
        <v>424500000</v>
      </c>
      <c r="N14" s="422">
        <f t="shared" si="0"/>
        <v>-50500000</v>
      </c>
    </row>
    <row r="15" spans="1:15" ht="50.25" customHeight="1">
      <c r="A15" s="381"/>
      <c r="B15" s="1662"/>
      <c r="C15" s="418"/>
      <c r="D15" s="420" t="s">
        <v>235</v>
      </c>
      <c r="E15" s="420" t="s">
        <v>505</v>
      </c>
      <c r="F15" s="418"/>
      <c r="G15" s="418"/>
      <c r="H15" s="420" t="s">
        <v>506</v>
      </c>
      <c r="I15" s="419" t="s">
        <v>19</v>
      </c>
      <c r="J15" s="151"/>
      <c r="K15" s="152"/>
      <c r="L15" s="340">
        <v>1343638909</v>
      </c>
      <c r="M15" s="268">
        <f>+[1]Sheet1!$K$911</f>
        <v>1315138909</v>
      </c>
      <c r="N15" s="422">
        <f t="shared" si="0"/>
        <v>-28500000</v>
      </c>
    </row>
    <row r="16" spans="1:15">
      <c r="A16" s="345"/>
      <c r="B16" s="1663"/>
      <c r="C16" s="418"/>
      <c r="D16" s="1671" t="s">
        <v>157</v>
      </c>
      <c r="E16" s="1672"/>
      <c r="F16" s="1672"/>
      <c r="G16" s="1672"/>
      <c r="H16" s="1672"/>
      <c r="I16" s="1673"/>
      <c r="J16" s="1"/>
      <c r="K16" s="2"/>
      <c r="L16" s="3"/>
      <c r="M16" s="421"/>
      <c r="N16" s="4"/>
    </row>
    <row r="17" spans="1:15">
      <c r="A17" s="345"/>
      <c r="B17" s="418"/>
      <c r="C17" s="418"/>
      <c r="D17" s="1676" t="s">
        <v>239</v>
      </c>
      <c r="E17" s="1677"/>
      <c r="F17" s="1677"/>
      <c r="G17" s="1677"/>
      <c r="H17" s="1677"/>
      <c r="I17" s="1677"/>
      <c r="J17" s="1677"/>
      <c r="K17" s="1677"/>
      <c r="L17" s="1677"/>
      <c r="M17" s="1677"/>
      <c r="N17" s="1678"/>
    </row>
    <row r="18" spans="1:15" ht="42" customHeight="1">
      <c r="A18" s="357">
        <v>1</v>
      </c>
      <c r="B18" s="1674" t="s">
        <v>58</v>
      </c>
      <c r="C18" s="418" t="s">
        <v>59</v>
      </c>
      <c r="D18" s="1721" t="s">
        <v>507</v>
      </c>
      <c r="E18" s="121"/>
      <c r="F18" s="8" t="s">
        <v>1430</v>
      </c>
      <c r="G18" s="64">
        <v>0.75</v>
      </c>
      <c r="H18" s="141"/>
      <c r="I18" s="165"/>
      <c r="J18" s="143"/>
      <c r="K18" s="144"/>
      <c r="L18" s="72">
        <f>SUM(L22:L29)</f>
        <v>1933000000</v>
      </c>
      <c r="M18" s="264">
        <f>SUM(M22:M29)</f>
        <v>1758000000</v>
      </c>
      <c r="N18" s="308">
        <f>M18-L18</f>
        <v>-175000000</v>
      </c>
      <c r="O18" s="1508" t="s">
        <v>2910</v>
      </c>
    </row>
    <row r="19" spans="1:15" ht="51" customHeight="1">
      <c r="A19" s="365"/>
      <c r="B19" s="1674"/>
      <c r="C19" s="418"/>
      <c r="D19" s="1722"/>
      <c r="E19" s="145"/>
      <c r="F19" s="8" t="s">
        <v>1431</v>
      </c>
      <c r="G19" s="64">
        <v>0.75</v>
      </c>
      <c r="H19" s="90"/>
      <c r="I19" s="166"/>
      <c r="J19" s="143"/>
      <c r="K19" s="144"/>
      <c r="L19" s="72"/>
      <c r="M19" s="34"/>
      <c r="N19" s="35"/>
    </row>
    <row r="20" spans="1:15" ht="57" customHeight="1">
      <c r="A20" s="365"/>
      <c r="B20" s="1674"/>
      <c r="C20" s="418"/>
      <c r="D20" s="1722"/>
      <c r="E20" s="145"/>
      <c r="F20" s="8" t="s">
        <v>1432</v>
      </c>
      <c r="G20" s="64">
        <v>0.75</v>
      </c>
      <c r="H20" s="90"/>
      <c r="I20" s="166"/>
      <c r="J20" s="143"/>
      <c r="K20" s="144"/>
      <c r="L20" s="72"/>
      <c r="M20" s="38"/>
      <c r="N20" s="153"/>
    </row>
    <row r="21" spans="1:15" ht="51" customHeight="1">
      <c r="A21" s="372"/>
      <c r="B21" s="1674"/>
      <c r="C21" s="418"/>
      <c r="D21" s="1723"/>
      <c r="E21" s="145"/>
      <c r="F21" s="8" t="s">
        <v>1433</v>
      </c>
      <c r="G21" s="64">
        <v>0.75</v>
      </c>
      <c r="H21" s="90"/>
      <c r="I21" s="166"/>
      <c r="J21" s="143"/>
      <c r="K21" s="144"/>
      <c r="L21" s="72"/>
      <c r="M21" s="38"/>
      <c r="N21" s="153"/>
    </row>
    <row r="22" spans="1:15" ht="52.5" customHeight="1">
      <c r="A22" s="365"/>
      <c r="B22" s="1674"/>
      <c r="C22" s="418"/>
      <c r="D22" s="218" t="s">
        <v>1969</v>
      </c>
      <c r="E22" s="232" t="s">
        <v>1079</v>
      </c>
      <c r="F22" s="8"/>
      <c r="G22" s="64"/>
      <c r="H22" s="247" t="s">
        <v>1984</v>
      </c>
      <c r="I22" s="221" t="s">
        <v>1978</v>
      </c>
      <c r="J22" s="143"/>
      <c r="K22" s="144"/>
      <c r="L22" s="340">
        <v>878000000</v>
      </c>
      <c r="M22" s="268">
        <f>+[1]Sheet1!$K$918</f>
        <v>908000000</v>
      </c>
      <c r="N22" s="422">
        <f t="shared" ref="N22:N33" si="1">M22-L22</f>
        <v>30000000</v>
      </c>
    </row>
    <row r="23" spans="1:15" ht="48" customHeight="1">
      <c r="A23" s="365"/>
      <c r="B23" s="1674"/>
      <c r="C23" s="418"/>
      <c r="D23" s="218" t="s">
        <v>1970</v>
      </c>
      <c r="E23" s="232" t="s">
        <v>1079</v>
      </c>
      <c r="F23" s="8"/>
      <c r="G23" s="64"/>
      <c r="H23" s="247" t="s">
        <v>515</v>
      </c>
      <c r="I23" s="221" t="s">
        <v>516</v>
      </c>
      <c r="J23" s="143"/>
      <c r="K23" s="144"/>
      <c r="L23" s="340">
        <v>170000000</v>
      </c>
      <c r="M23" s="268">
        <f>+[1]Sheet1!$K$919</f>
        <v>150000000</v>
      </c>
      <c r="N23" s="422">
        <f t="shared" si="1"/>
        <v>-20000000</v>
      </c>
    </row>
    <row r="24" spans="1:15" ht="42" customHeight="1">
      <c r="A24" s="365"/>
      <c r="B24" s="1674"/>
      <c r="C24" s="418"/>
      <c r="D24" s="218" t="s">
        <v>1971</v>
      </c>
      <c r="E24" s="232" t="s">
        <v>1079</v>
      </c>
      <c r="F24" s="8"/>
      <c r="G24" s="64"/>
      <c r="H24" s="247" t="s">
        <v>512</v>
      </c>
      <c r="I24" s="221" t="s">
        <v>1979</v>
      </c>
      <c r="J24" s="143"/>
      <c r="K24" s="144"/>
      <c r="L24" s="340">
        <v>70000000</v>
      </c>
      <c r="M24" s="268">
        <f>+[1]Sheet1!$K$920</f>
        <v>32000000</v>
      </c>
      <c r="N24" s="422">
        <f t="shared" si="1"/>
        <v>-38000000</v>
      </c>
    </row>
    <row r="25" spans="1:15" ht="120" customHeight="1">
      <c r="A25" s="365"/>
      <c r="B25" s="1674"/>
      <c r="C25" s="418"/>
      <c r="D25" s="218" t="s">
        <v>1972</v>
      </c>
      <c r="E25" s="232" t="s">
        <v>1079</v>
      </c>
      <c r="F25" s="8"/>
      <c r="G25" s="64"/>
      <c r="H25" s="247" t="s">
        <v>510</v>
      </c>
      <c r="I25" s="221" t="s">
        <v>1980</v>
      </c>
      <c r="J25" s="143"/>
      <c r="K25" s="144"/>
      <c r="L25" s="340">
        <v>250000000</v>
      </c>
      <c r="M25" s="268">
        <f>+[1]Sheet1!$K$921</f>
        <v>150000000</v>
      </c>
      <c r="N25" s="422">
        <f t="shared" si="1"/>
        <v>-100000000</v>
      </c>
    </row>
    <row r="26" spans="1:15" ht="56.25" customHeight="1">
      <c r="A26" s="365"/>
      <c r="B26" s="1674"/>
      <c r="C26" s="418"/>
      <c r="D26" s="218" t="s">
        <v>1973</v>
      </c>
      <c r="E26" s="232" t="s">
        <v>1079</v>
      </c>
      <c r="F26" s="8"/>
      <c r="G26" s="64"/>
      <c r="H26" s="247" t="s">
        <v>514</v>
      </c>
      <c r="I26" s="221" t="s">
        <v>1981</v>
      </c>
      <c r="J26" s="143"/>
      <c r="K26" s="144"/>
      <c r="L26" s="340">
        <v>50000000</v>
      </c>
      <c r="M26" s="268">
        <f>+[1]Sheet1!$K$922</f>
        <v>50000000</v>
      </c>
      <c r="N26" s="422">
        <f t="shared" si="1"/>
        <v>0</v>
      </c>
    </row>
    <row r="27" spans="1:15" ht="68.25" customHeight="1">
      <c r="A27" s="365"/>
      <c r="B27" s="1674"/>
      <c r="C27" s="418"/>
      <c r="D27" s="218" t="s">
        <v>1974</v>
      </c>
      <c r="E27" s="232" t="s">
        <v>1079</v>
      </c>
      <c r="F27" s="8"/>
      <c r="G27" s="64"/>
      <c r="H27" s="247" t="s">
        <v>511</v>
      </c>
      <c r="I27" s="221" t="s">
        <v>1553</v>
      </c>
      <c r="J27" s="143"/>
      <c r="K27" s="144"/>
      <c r="L27" s="340">
        <v>175000000</v>
      </c>
      <c r="M27" s="268">
        <f>+[1]Sheet1!$K$923</f>
        <v>175000000</v>
      </c>
      <c r="N27" s="422">
        <f t="shared" si="1"/>
        <v>0</v>
      </c>
    </row>
    <row r="28" spans="1:15" ht="42" customHeight="1">
      <c r="A28" s="365"/>
      <c r="B28" s="1674"/>
      <c r="C28" s="418"/>
      <c r="D28" s="218" t="s">
        <v>1975</v>
      </c>
      <c r="E28" s="232" t="s">
        <v>1977</v>
      </c>
      <c r="F28" s="8"/>
      <c r="G28" s="64"/>
      <c r="H28" s="247" t="s">
        <v>508</v>
      </c>
      <c r="I28" s="221" t="s">
        <v>1982</v>
      </c>
      <c r="J28" s="143"/>
      <c r="K28" s="144"/>
      <c r="L28" s="340">
        <v>310000000</v>
      </c>
      <c r="M28" s="268">
        <f>+[1]Sheet1!$K$924</f>
        <v>223000000</v>
      </c>
      <c r="N28" s="422">
        <f t="shared" si="1"/>
        <v>-87000000</v>
      </c>
    </row>
    <row r="29" spans="1:15" ht="43.5" customHeight="1">
      <c r="A29" s="365"/>
      <c r="B29" s="1674"/>
      <c r="C29" s="418"/>
      <c r="D29" s="218" t="s">
        <v>1976</v>
      </c>
      <c r="E29" s="232" t="s">
        <v>1079</v>
      </c>
      <c r="F29" s="8"/>
      <c r="G29" s="64"/>
      <c r="H29" s="247" t="s">
        <v>513</v>
      </c>
      <c r="I29" s="221" t="s">
        <v>1983</v>
      </c>
      <c r="J29" s="143"/>
      <c r="K29" s="144"/>
      <c r="L29" s="340">
        <v>30000000</v>
      </c>
      <c r="M29" s="268">
        <f>+[1]Sheet1!$K$925</f>
        <v>70000000</v>
      </c>
      <c r="N29" s="422">
        <f t="shared" si="1"/>
        <v>40000000</v>
      </c>
    </row>
    <row r="30" spans="1:15" ht="49.5" customHeight="1">
      <c r="A30" s="355">
        <v>2</v>
      </c>
      <c r="B30" s="1674"/>
      <c r="C30" s="418"/>
      <c r="D30" s="5" t="s">
        <v>517</v>
      </c>
      <c r="E30" s="145"/>
      <c r="F30" s="8" t="s">
        <v>1434</v>
      </c>
      <c r="G30" s="64">
        <v>0.75</v>
      </c>
      <c r="H30" s="90"/>
      <c r="I30" s="166"/>
      <c r="J30" s="151"/>
      <c r="K30" s="152"/>
      <c r="L30" s="72">
        <f>SUM(L31)</f>
        <v>350000000</v>
      </c>
      <c r="M30" s="260">
        <f>SUM(M31)</f>
        <v>350000000</v>
      </c>
      <c r="N30" s="308">
        <f>M30-L30</f>
        <v>0</v>
      </c>
      <c r="O30" s="1508" t="s">
        <v>2910</v>
      </c>
    </row>
    <row r="31" spans="1:15" ht="57.75" customHeight="1">
      <c r="A31" s="365"/>
      <c r="B31" s="1674"/>
      <c r="C31" s="418"/>
      <c r="D31" s="420" t="s">
        <v>518</v>
      </c>
      <c r="E31" s="420" t="s">
        <v>519</v>
      </c>
      <c r="F31" s="8"/>
      <c r="G31" s="13"/>
      <c r="H31" s="420" t="s">
        <v>520</v>
      </c>
      <c r="I31" s="419" t="s">
        <v>521</v>
      </c>
      <c r="J31" s="151"/>
      <c r="K31" s="152"/>
      <c r="L31" s="373">
        <v>350000000</v>
      </c>
      <c r="M31" s="268">
        <f>+[1]Sheet1!$K$930</f>
        <v>350000000</v>
      </c>
      <c r="N31" s="422">
        <f t="shared" si="1"/>
        <v>0</v>
      </c>
    </row>
    <row r="32" spans="1:15" ht="63" customHeight="1">
      <c r="A32" s="355">
        <v>3</v>
      </c>
      <c r="B32" s="1674"/>
      <c r="C32" s="418"/>
      <c r="D32" s="5" t="s">
        <v>522</v>
      </c>
      <c r="E32" s="420"/>
      <c r="F32" s="8" t="s">
        <v>1435</v>
      </c>
      <c r="G32" s="64">
        <v>0.75</v>
      </c>
      <c r="H32" s="420"/>
      <c r="I32" s="419"/>
      <c r="J32" s="151"/>
      <c r="K32" s="152"/>
      <c r="L32" s="72">
        <f>SUM(L33)</f>
        <v>60000000</v>
      </c>
      <c r="M32" s="260">
        <f>SUM(M33)</f>
        <v>60000000</v>
      </c>
      <c r="N32" s="308">
        <f>M32-L32</f>
        <v>0</v>
      </c>
      <c r="O32" s="1508" t="s">
        <v>2910</v>
      </c>
    </row>
    <row r="33" spans="1:15" ht="91.5" customHeight="1">
      <c r="A33" s="365"/>
      <c r="B33" s="1674"/>
      <c r="C33" s="418"/>
      <c r="D33" s="170" t="s">
        <v>523</v>
      </c>
      <c r="E33" s="420" t="s">
        <v>28</v>
      </c>
      <c r="F33" s="8"/>
      <c r="G33" s="179"/>
      <c r="H33" s="420" t="s">
        <v>524</v>
      </c>
      <c r="I33" s="419" t="s">
        <v>525</v>
      </c>
      <c r="J33" s="151"/>
      <c r="K33" s="152"/>
      <c r="L33" s="373">
        <v>60000000</v>
      </c>
      <c r="M33" s="268">
        <f>+[1]Sheet1!$K$934</f>
        <v>60000000</v>
      </c>
      <c r="N33" s="422">
        <f t="shared" si="1"/>
        <v>0</v>
      </c>
    </row>
    <row r="34" spans="1:15" s="22" customFormat="1" ht="23.25" customHeight="1">
      <c r="A34" s="353"/>
      <c r="B34" s="47" t="s">
        <v>143</v>
      </c>
      <c r="C34" s="354"/>
      <c r="D34" s="342"/>
      <c r="E34" s="1724" t="s">
        <v>143</v>
      </c>
      <c r="F34" s="1725"/>
      <c r="G34" s="1725"/>
      <c r="H34" s="1725"/>
      <c r="I34" s="1726"/>
      <c r="J34" s="50"/>
      <c r="K34" s="50"/>
      <c r="L34" s="50">
        <f>L32+L30+L18+L13+L11</f>
        <v>4284188909</v>
      </c>
      <c r="M34" s="50">
        <f>M32+M30+M18+M13+M11</f>
        <v>4269188909</v>
      </c>
      <c r="N34" s="262">
        <f>M34-L34</f>
        <v>-15000000</v>
      </c>
      <c r="O34" s="93"/>
    </row>
    <row r="35" spans="1:15">
      <c r="A35" s="51"/>
    </row>
    <row r="37" spans="1:15">
      <c r="L37" s="1770"/>
      <c r="M37" s="1771"/>
      <c r="N37" s="1771"/>
    </row>
    <row r="38" spans="1:15" ht="15" customHeight="1">
      <c r="L38" s="1772"/>
      <c r="M38" s="1773"/>
      <c r="N38" s="1773"/>
    </row>
    <row r="39" spans="1:15" ht="15" customHeight="1">
      <c r="L39" s="1773"/>
      <c r="M39" s="1773"/>
      <c r="N39" s="1773"/>
    </row>
    <row r="40" spans="1:15">
      <c r="L40" s="6"/>
      <c r="M40" s="1651">
        <f>+M34-[1]Sheet1!$K$907</f>
        <v>0</v>
      </c>
      <c r="N40"/>
    </row>
    <row r="41" spans="1:15">
      <c r="L41" s="6"/>
      <c r="M41" s="6"/>
      <c r="N41"/>
    </row>
    <row r="42" spans="1:15">
      <c r="L42" s="6"/>
      <c r="M42" s="6"/>
      <c r="N42"/>
    </row>
    <row r="43" spans="1:15">
      <c r="L43" s="6"/>
      <c r="M43" s="6"/>
      <c r="N43"/>
    </row>
    <row r="44" spans="1:15">
      <c r="L44" s="1774"/>
      <c r="M44" s="1774"/>
      <c r="N44" s="1774"/>
    </row>
    <row r="45" spans="1:15">
      <c r="L45" s="1775"/>
      <c r="M45" s="1776"/>
      <c r="N45" s="1776"/>
    </row>
    <row r="46" spans="1:15">
      <c r="L46" s="1775"/>
      <c r="M46" s="1776"/>
      <c r="N46" s="1776"/>
    </row>
  </sheetData>
  <mergeCells count="28">
    <mergeCell ref="A1:N1"/>
    <mergeCell ref="A2:N2"/>
    <mergeCell ref="A3:N3"/>
    <mergeCell ref="L46:N46"/>
    <mergeCell ref="D10:I10"/>
    <mergeCell ref="B11:B12"/>
    <mergeCell ref="B13:B16"/>
    <mergeCell ref="D16:I16"/>
    <mergeCell ref="D17:N17"/>
    <mergeCell ref="B18:B33"/>
    <mergeCell ref="D18:D21"/>
    <mergeCell ref="E34:I34"/>
    <mergeCell ref="L37:N37"/>
    <mergeCell ref="L38:N39"/>
    <mergeCell ref="L44:N44"/>
    <mergeCell ref="L45:N45"/>
    <mergeCell ref="J7:K7"/>
    <mergeCell ref="H7:I7"/>
    <mergeCell ref="F7:G7"/>
    <mergeCell ref="N6:N8"/>
    <mergeCell ref="M6:M8"/>
    <mergeCell ref="L6:L8"/>
    <mergeCell ref="F6:K6"/>
    <mergeCell ref="A6:A8"/>
    <mergeCell ref="E6:E8"/>
    <mergeCell ref="D6:D8"/>
    <mergeCell ref="C6:C8"/>
    <mergeCell ref="B6:B8"/>
  </mergeCells>
  <printOptions horizontalCentered="1"/>
  <pageMargins left="0.56999999999999995" right="0.70866141732283472" top="0.74803149606299213" bottom="0.74803149606299213" header="0.31496062992125984" footer="0.31496062992125984"/>
  <pageSetup paperSize="9" scale="72" firstPageNumber="134" orientation="landscape" useFirstPageNumber="1" r:id="rId1"/>
  <headerFooter>
    <oddHeader>&amp;R&amp;"Monotype Corsiva,Regular"Kabupaten Donggala &amp;"+,Regular"&amp;12 2016</oddHeader>
    <oddFooter>&amp;L&amp;"Monotype Corsiva,Regular"Prioritas Plafon Anggaran  Sementara Perubahan Kabupaten Donggala Tahun 2016&amp;RI-&amp;P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9"/>
  <sheetViews>
    <sheetView showWhiteSpace="0" topLeftCell="A25" zoomScale="80" zoomScaleNormal="80" zoomScalePageLayoutView="89" workbookViewId="0">
      <selection activeCell="H37" sqref="H37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30.140625" style="424" customWidth="1"/>
    <col min="5" max="5" width="10.7109375" style="424" customWidth="1"/>
    <col min="6" max="6" width="18.28515625" style="424" customWidth="1"/>
    <col min="7" max="7" width="10.140625" style="424" customWidth="1"/>
    <col min="8" max="8" width="17.28515625" style="424" customWidth="1"/>
    <col min="9" max="9" width="8.7109375" style="481" customWidth="1"/>
    <col min="10" max="10" width="14.5703125" style="481" customWidth="1"/>
    <col min="11" max="11" width="11.140625" style="481" customWidth="1"/>
    <col min="12" max="12" width="17.7109375" style="481" customWidth="1"/>
    <col min="13" max="13" width="19.140625" style="481" customWidth="1"/>
    <col min="14" max="14" width="19.85546875" style="424" customWidth="1"/>
    <col min="15" max="16384" width="9.140625" style="424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2539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6"/>
      <c r="N4" s="425"/>
    </row>
    <row r="5" spans="1:15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803" t="s">
        <v>1679</v>
      </c>
      <c r="N5" s="1803" t="s">
        <v>1680</v>
      </c>
      <c r="O5" s="428"/>
    </row>
    <row r="6" spans="1:15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804"/>
      <c r="N6" s="1804"/>
      <c r="O6" s="428"/>
    </row>
    <row r="7" spans="1:15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805"/>
      <c r="N7" s="1805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2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645"/>
      <c r="N9" s="439"/>
    </row>
    <row r="10" spans="1:15" ht="91.5" customHeight="1">
      <c r="A10" s="861">
        <v>1</v>
      </c>
      <c r="B10" s="1848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1</v>
      </c>
      <c r="H10" s="463"/>
      <c r="I10" s="444"/>
      <c r="J10" s="445"/>
      <c r="K10" s="446"/>
      <c r="L10" s="447">
        <f>SUM(L11:L12)</f>
        <v>506327000</v>
      </c>
      <c r="M10" s="447">
        <f>SUM(M11:M12)</f>
        <v>555086000</v>
      </c>
      <c r="N10" s="308">
        <f>M10-L10</f>
        <v>48759000</v>
      </c>
      <c r="O10" s="1508" t="s">
        <v>2910</v>
      </c>
    </row>
    <row r="11" spans="1:15" ht="58.5" customHeight="1">
      <c r="A11" s="668"/>
      <c r="B11" s="1849"/>
      <c r="C11" s="463"/>
      <c r="D11" s="648" t="s">
        <v>227</v>
      </c>
      <c r="E11" s="648" t="s">
        <v>12</v>
      </c>
      <c r="F11" s="441"/>
      <c r="G11" s="443"/>
      <c r="H11" s="648" t="s">
        <v>2108</v>
      </c>
      <c r="I11" s="450" t="s">
        <v>2109</v>
      </c>
      <c r="J11" s="445"/>
      <c r="K11" s="446"/>
      <c r="L11" s="647">
        <f>[11]Sheet1!$J$14</f>
        <v>271127000</v>
      </c>
      <c r="M11" s="538">
        <f>+[1]Sheet1!$K$944</f>
        <v>342477000</v>
      </c>
      <c r="N11" s="422">
        <f t="shared" ref="N11:N18" si="0">M11-L11</f>
        <v>71350000</v>
      </c>
    </row>
    <row r="12" spans="1:15" ht="60.75" customHeight="1">
      <c r="A12" s="668"/>
      <c r="B12" s="1849"/>
      <c r="C12" s="463"/>
      <c r="D12" s="648" t="s">
        <v>228</v>
      </c>
      <c r="E12" s="648" t="s">
        <v>12</v>
      </c>
      <c r="F12" s="441"/>
      <c r="G12" s="443"/>
      <c r="H12" s="648" t="s">
        <v>229</v>
      </c>
      <c r="I12" s="450" t="s">
        <v>15</v>
      </c>
      <c r="J12" s="445"/>
      <c r="K12" s="446"/>
      <c r="L12" s="647">
        <f>[11]Sheet1!$J$13</f>
        <v>235200000</v>
      </c>
      <c r="M12" s="538">
        <f>+[1]Sheet1!$K$943</f>
        <v>212609000</v>
      </c>
      <c r="N12" s="422">
        <f t="shared" si="0"/>
        <v>-22591000</v>
      </c>
    </row>
    <row r="13" spans="1:15" ht="71.25" customHeight="1">
      <c r="A13" s="861">
        <v>2</v>
      </c>
      <c r="B13" s="534"/>
      <c r="C13" s="463"/>
      <c r="D13" s="441" t="s">
        <v>20</v>
      </c>
      <c r="E13" s="648"/>
      <c r="F13" s="441" t="s">
        <v>1436</v>
      </c>
      <c r="G13" s="443">
        <v>1</v>
      </c>
      <c r="H13" s="648"/>
      <c r="I13" s="450"/>
      <c r="J13" s="445"/>
      <c r="K13" s="446"/>
      <c r="L13" s="447">
        <f>SUM(L14:L15)</f>
        <v>3505566000</v>
      </c>
      <c r="M13" s="535">
        <f>SUM(M14:M15)</f>
        <v>3580444900</v>
      </c>
      <c r="N13" s="308">
        <f>M13-L13</f>
        <v>74878900</v>
      </c>
      <c r="O13" s="1508" t="s">
        <v>2910</v>
      </c>
    </row>
    <row r="14" spans="1:15" ht="72" customHeight="1">
      <c r="A14" s="668"/>
      <c r="B14" s="534"/>
      <c r="C14" s="463"/>
      <c r="D14" s="648" t="s">
        <v>230</v>
      </c>
      <c r="E14" s="648" t="s">
        <v>12</v>
      </c>
      <c r="F14" s="648"/>
      <c r="G14" s="450"/>
      <c r="H14" s="648" t="s">
        <v>231</v>
      </c>
      <c r="I14" s="450" t="s">
        <v>332</v>
      </c>
      <c r="J14" s="445"/>
      <c r="K14" s="446"/>
      <c r="L14" s="647">
        <f>[11]Sheet1!$J$17</f>
        <v>1666503000</v>
      </c>
      <c r="M14" s="877">
        <f>+[1]Sheet1!$K$948</f>
        <v>1518400900</v>
      </c>
      <c r="N14" s="422">
        <f t="shared" si="0"/>
        <v>-148102100</v>
      </c>
    </row>
    <row r="15" spans="1:15" ht="72.75" customHeight="1">
      <c r="A15" s="668"/>
      <c r="B15" s="534"/>
      <c r="C15" s="463"/>
      <c r="D15" s="648" t="s">
        <v>233</v>
      </c>
      <c r="E15" s="648" t="s">
        <v>12</v>
      </c>
      <c r="F15" s="648"/>
      <c r="G15" s="450"/>
      <c r="H15" s="648" t="s">
        <v>234</v>
      </c>
      <c r="I15" s="450" t="s">
        <v>2110</v>
      </c>
      <c r="J15" s="445"/>
      <c r="K15" s="446"/>
      <c r="L15" s="647">
        <f>[11]Sheet1!$J$16</f>
        <v>1839063000</v>
      </c>
      <c r="M15" s="877">
        <f>+[1]Sheet1!$K$947</f>
        <v>2062044000</v>
      </c>
      <c r="N15" s="422">
        <f t="shared" si="0"/>
        <v>222981000</v>
      </c>
    </row>
    <row r="16" spans="1:15" ht="57" customHeight="1">
      <c r="A16" s="861">
        <v>3</v>
      </c>
      <c r="B16" s="1848" t="s">
        <v>32</v>
      </c>
      <c r="C16" s="463" t="s">
        <v>33</v>
      </c>
      <c r="D16" s="462" t="s">
        <v>34</v>
      </c>
      <c r="E16" s="463"/>
      <c r="F16" s="441" t="s">
        <v>1240</v>
      </c>
      <c r="G16" s="443">
        <v>1</v>
      </c>
      <c r="H16" s="463"/>
      <c r="I16" s="444"/>
      <c r="J16" s="445"/>
      <c r="K16" s="446"/>
      <c r="L16" s="447">
        <f>SUM(L17:L18)</f>
        <v>2577149332</v>
      </c>
      <c r="M16" s="447">
        <f>SUM(M17:M18)</f>
        <v>2698909432</v>
      </c>
      <c r="N16" s="308">
        <f>M16-L16</f>
        <v>121760100</v>
      </c>
      <c r="O16" s="1508" t="s">
        <v>2910</v>
      </c>
    </row>
    <row r="17" spans="1:15" ht="55.5" customHeight="1">
      <c r="A17" s="666"/>
      <c r="B17" s="1849"/>
      <c r="C17" s="463"/>
      <c r="D17" s="648" t="s">
        <v>235</v>
      </c>
      <c r="E17" s="648" t="s">
        <v>12</v>
      </c>
      <c r="F17" s="441"/>
      <c r="G17" s="443"/>
      <c r="H17" s="648" t="s">
        <v>236</v>
      </c>
      <c r="I17" s="450" t="s">
        <v>162</v>
      </c>
      <c r="J17" s="445"/>
      <c r="K17" s="446"/>
      <c r="L17" s="647">
        <f>[11]Sheet1!$J$11</f>
        <v>2216275582</v>
      </c>
      <c r="M17" s="538">
        <f>+[1]Sheet1!$K$940</f>
        <v>2138402432</v>
      </c>
      <c r="N17" s="422">
        <f t="shared" si="0"/>
        <v>-77873150</v>
      </c>
    </row>
    <row r="18" spans="1:15" ht="75" customHeight="1">
      <c r="A18" s="666"/>
      <c r="B18" s="1849"/>
      <c r="C18" s="463"/>
      <c r="D18" s="648" t="s">
        <v>55</v>
      </c>
      <c r="E18" s="648" t="s">
        <v>237</v>
      </c>
      <c r="F18" s="463"/>
      <c r="G18" s="463"/>
      <c r="H18" s="648" t="s">
        <v>238</v>
      </c>
      <c r="I18" s="450" t="s">
        <v>162</v>
      </c>
      <c r="J18" s="445"/>
      <c r="K18" s="446"/>
      <c r="L18" s="647">
        <f>[11]Sheet1!$J$10</f>
        <v>360873750</v>
      </c>
      <c r="M18" s="877">
        <f>+[1]Sheet1!$K$939</f>
        <v>560507000</v>
      </c>
      <c r="N18" s="422">
        <f t="shared" si="0"/>
        <v>199633250</v>
      </c>
    </row>
    <row r="19" spans="1:15">
      <c r="A19" s="666"/>
      <c r="B19" s="1850"/>
      <c r="C19" s="463"/>
      <c r="D19" s="1789" t="s">
        <v>157</v>
      </c>
      <c r="E19" s="1790"/>
      <c r="F19" s="1790"/>
      <c r="G19" s="1790"/>
      <c r="H19" s="1790"/>
      <c r="I19" s="1791"/>
      <c r="J19" s="435"/>
      <c r="K19" s="436"/>
      <c r="L19" s="437"/>
      <c r="M19" s="645"/>
      <c r="N19" s="439"/>
    </row>
    <row r="20" spans="1:15">
      <c r="A20" s="666"/>
      <c r="B20" s="463"/>
      <c r="C20" s="463"/>
      <c r="D20" s="1811" t="s">
        <v>239</v>
      </c>
      <c r="E20" s="1812"/>
      <c r="F20" s="1812"/>
      <c r="G20" s="1812"/>
      <c r="H20" s="1812"/>
      <c r="I20" s="1812"/>
      <c r="J20" s="1812"/>
      <c r="K20" s="1812"/>
      <c r="L20" s="1812"/>
      <c r="M20" s="1812"/>
      <c r="N20" s="1813"/>
    </row>
    <row r="21" spans="1:15" ht="44.25" customHeight="1">
      <c r="A21" s="878">
        <v>1</v>
      </c>
      <c r="B21" s="1844" t="s">
        <v>58</v>
      </c>
      <c r="C21" s="463" t="s">
        <v>59</v>
      </c>
      <c r="D21" s="1889" t="s">
        <v>240</v>
      </c>
      <c r="E21" s="464"/>
      <c r="F21" s="441" t="s">
        <v>1437</v>
      </c>
      <c r="G21" s="443">
        <v>0.95</v>
      </c>
      <c r="H21" s="465"/>
      <c r="I21" s="467"/>
      <c r="J21" s="468"/>
      <c r="K21" s="469"/>
      <c r="L21" s="447">
        <f>SUM(L23:L29)</f>
        <v>2475122938</v>
      </c>
      <c r="M21" s="447">
        <f>SUM(M23:M29)</f>
        <v>2374224938</v>
      </c>
      <c r="N21" s="308">
        <f>M21-L21</f>
        <v>-100898000</v>
      </c>
    </row>
    <row r="22" spans="1:15" ht="45.75" customHeight="1">
      <c r="A22" s="862"/>
      <c r="B22" s="1844"/>
      <c r="C22" s="463"/>
      <c r="D22" s="1890"/>
      <c r="E22" s="531"/>
      <c r="F22" s="441" t="s">
        <v>1438</v>
      </c>
      <c r="G22" s="443">
        <v>0.9</v>
      </c>
      <c r="H22" s="471"/>
      <c r="I22" s="519"/>
      <c r="J22" s="468"/>
      <c r="K22" s="469"/>
      <c r="L22" s="447"/>
      <c r="M22" s="536"/>
      <c r="N22" s="448"/>
    </row>
    <row r="23" spans="1:15" ht="217.5" customHeight="1">
      <c r="A23" s="794"/>
      <c r="B23" s="1844"/>
      <c r="C23" s="463"/>
      <c r="D23" s="648" t="s">
        <v>241</v>
      </c>
      <c r="E23" s="648" t="s">
        <v>12</v>
      </c>
      <c r="F23" s="441"/>
      <c r="G23" s="530"/>
      <c r="H23" s="648" t="s">
        <v>2111</v>
      </c>
      <c r="I23" s="450"/>
      <c r="J23" s="468"/>
      <c r="K23" s="469"/>
      <c r="L23" s="647">
        <f>[11]Sheet1!$J$25</f>
        <v>455334670</v>
      </c>
      <c r="M23" s="538">
        <f>+[1]Sheet1!$K$957</f>
        <v>448334670</v>
      </c>
      <c r="N23" s="422">
        <f t="shared" ref="N23:N29" si="1">M23-L23</f>
        <v>-7000000</v>
      </c>
    </row>
    <row r="24" spans="1:15" ht="70.5" customHeight="1">
      <c r="A24" s="794"/>
      <c r="B24" s="1844"/>
      <c r="C24" s="463"/>
      <c r="D24" s="648" t="s">
        <v>243</v>
      </c>
      <c r="E24" s="648" t="s">
        <v>12</v>
      </c>
      <c r="F24" s="441"/>
      <c r="G24" s="530"/>
      <c r="H24" s="648" t="s">
        <v>244</v>
      </c>
      <c r="I24" s="450" t="s">
        <v>245</v>
      </c>
      <c r="J24" s="468"/>
      <c r="K24" s="469"/>
      <c r="L24" s="647">
        <f>[11]Sheet1!$J$23</f>
        <v>130295600</v>
      </c>
      <c r="M24" s="538">
        <f>+[1]Sheet1!$K$955</f>
        <v>160295600</v>
      </c>
      <c r="N24" s="422">
        <f t="shared" si="1"/>
        <v>30000000</v>
      </c>
    </row>
    <row r="25" spans="1:15" ht="51" customHeight="1">
      <c r="A25" s="794"/>
      <c r="B25" s="1844"/>
      <c r="C25" s="463"/>
      <c r="D25" s="648" t="s">
        <v>246</v>
      </c>
      <c r="E25" s="648" t="s">
        <v>12</v>
      </c>
      <c r="F25" s="441"/>
      <c r="G25" s="530"/>
      <c r="H25" s="648" t="s">
        <v>247</v>
      </c>
      <c r="I25" s="450" t="s">
        <v>242</v>
      </c>
      <c r="J25" s="468"/>
      <c r="K25" s="469"/>
      <c r="L25" s="647">
        <f>[11]Sheet1!$J$20</f>
        <v>330295667</v>
      </c>
      <c r="M25" s="538">
        <f>+[1]Sheet1!$K$952</f>
        <v>380295667</v>
      </c>
      <c r="N25" s="422">
        <f t="shared" si="1"/>
        <v>50000000</v>
      </c>
    </row>
    <row r="26" spans="1:15" ht="54.75" customHeight="1">
      <c r="A26" s="794"/>
      <c r="B26" s="1844"/>
      <c r="C26" s="463"/>
      <c r="D26" s="648" t="s">
        <v>248</v>
      </c>
      <c r="E26" s="648" t="s">
        <v>12</v>
      </c>
      <c r="F26" s="441"/>
      <c r="G26" s="530"/>
      <c r="H26" s="648" t="s">
        <v>249</v>
      </c>
      <c r="I26" s="450" t="s">
        <v>250</v>
      </c>
      <c r="J26" s="468"/>
      <c r="K26" s="469"/>
      <c r="L26" s="647">
        <f>[11]Sheet1!$J$22</f>
        <v>220295667</v>
      </c>
      <c r="M26" s="538">
        <f>+[1]Sheet1!$K$954</f>
        <v>325403334</v>
      </c>
      <c r="N26" s="422">
        <f t="shared" si="1"/>
        <v>105107667</v>
      </c>
    </row>
    <row r="27" spans="1:15" ht="50.25" customHeight="1">
      <c r="A27" s="794"/>
      <c r="B27" s="1844"/>
      <c r="C27" s="463"/>
      <c r="D27" s="648" t="s">
        <v>251</v>
      </c>
      <c r="E27" s="648" t="s">
        <v>12</v>
      </c>
      <c r="F27" s="441"/>
      <c r="G27" s="530"/>
      <c r="H27" s="537" t="s">
        <v>2112</v>
      </c>
      <c r="I27" s="450" t="s">
        <v>2113</v>
      </c>
      <c r="J27" s="468"/>
      <c r="K27" s="469"/>
      <c r="L27" s="647">
        <f>[11]Sheet1!$J$19</f>
        <v>793605667</v>
      </c>
      <c r="M27" s="538">
        <f>+[1]Sheet1!$K$951</f>
        <v>490100000</v>
      </c>
      <c r="N27" s="422">
        <f t="shared" si="1"/>
        <v>-303505667</v>
      </c>
    </row>
    <row r="28" spans="1:15" ht="45.75" customHeight="1">
      <c r="A28" s="794"/>
      <c r="B28" s="1844"/>
      <c r="C28" s="463"/>
      <c r="D28" s="648" t="str">
        <f>+[1]Sheet1!$I$956</f>
        <v>Pemberian Bantuan Tugas Belajar dan Ikatan Dinas</v>
      </c>
      <c r="E28" s="648" t="s">
        <v>12</v>
      </c>
      <c r="F28" s="441"/>
      <c r="G28" s="530"/>
      <c r="H28" s="648" t="s">
        <v>252</v>
      </c>
      <c r="I28" s="450" t="s">
        <v>320</v>
      </c>
      <c r="J28" s="445"/>
      <c r="K28" s="446"/>
      <c r="L28" s="647">
        <f>[11]Sheet1!$J$24</f>
        <v>270000000</v>
      </c>
      <c r="M28" s="538">
        <f>+[1]Sheet1!$K$956</f>
        <v>294500000</v>
      </c>
      <c r="N28" s="422">
        <f t="shared" si="1"/>
        <v>24500000</v>
      </c>
    </row>
    <row r="29" spans="1:15" ht="59.25" customHeight="1">
      <c r="A29" s="794"/>
      <c r="B29" s="1844"/>
      <c r="C29" s="463"/>
      <c r="D29" s="474" t="s">
        <v>254</v>
      </c>
      <c r="E29" s="648" t="s">
        <v>12</v>
      </c>
      <c r="F29" s="441"/>
      <c r="G29" s="466"/>
      <c r="H29" s="648" t="s">
        <v>2114</v>
      </c>
      <c r="I29" s="450" t="s">
        <v>255</v>
      </c>
      <c r="J29" s="445"/>
      <c r="K29" s="446"/>
      <c r="L29" s="647">
        <f>[11]Sheet1!$J$21</f>
        <v>275295667</v>
      </c>
      <c r="M29" s="2142">
        <f>+[1]Sheet1!$K$953</f>
        <v>275295667</v>
      </c>
      <c r="N29" s="422">
        <f t="shared" si="1"/>
        <v>0</v>
      </c>
    </row>
    <row r="30" spans="1:15" s="440" customFormat="1">
      <c r="A30" s="795"/>
      <c r="B30" s="476" t="s">
        <v>143</v>
      </c>
      <c r="C30" s="796"/>
      <c r="D30" s="691"/>
      <c r="E30" s="1815" t="s">
        <v>143</v>
      </c>
      <c r="F30" s="1816"/>
      <c r="G30" s="1816"/>
      <c r="H30" s="1816"/>
      <c r="I30" s="1817"/>
      <c r="J30" s="478"/>
      <c r="K30" s="478"/>
      <c r="L30" s="478">
        <f>+L21+L16+L13+L10</f>
        <v>9064165270</v>
      </c>
      <c r="M30" s="478">
        <f>+M21+M16+M13+M10</f>
        <v>9208665270</v>
      </c>
      <c r="N30" s="860">
        <f>M30-L30</f>
        <v>144500000</v>
      </c>
      <c r="O30" s="479"/>
    </row>
    <row r="31" spans="1:15">
      <c r="A31" s="480"/>
    </row>
    <row r="32" spans="1:15">
      <c r="L32" s="539"/>
    </row>
    <row r="33" spans="12:13">
      <c r="L33" s="540"/>
    </row>
    <row r="35" spans="12:13">
      <c r="M35" s="2143">
        <f>+M30-[1]Sheet1!$K$936</f>
        <v>0</v>
      </c>
    </row>
    <row r="50" spans="12:14">
      <c r="L50" s="1837"/>
      <c r="M50" s="1838"/>
      <c r="N50" s="1838"/>
    </row>
    <row r="51" spans="12:14" ht="15" customHeight="1">
      <c r="L51" s="1891"/>
      <c r="M51" s="1892"/>
      <c r="N51" s="1892"/>
    </row>
    <row r="52" spans="12:14" ht="15" customHeight="1">
      <c r="L52" s="1892"/>
      <c r="M52" s="1892"/>
      <c r="N52" s="1892"/>
    </row>
    <row r="53" spans="12:14">
      <c r="L53" s="483"/>
      <c r="M53" s="483"/>
      <c r="N53" s="485"/>
    </row>
    <row r="54" spans="12:14">
      <c r="L54" s="483"/>
      <c r="M54" s="483"/>
      <c r="N54" s="485"/>
    </row>
    <row r="55" spans="12:14">
      <c r="L55" s="483"/>
      <c r="M55" s="483"/>
      <c r="N55" s="485"/>
    </row>
    <row r="56" spans="12:14">
      <c r="L56" s="483"/>
      <c r="M56" s="483"/>
      <c r="N56" s="485"/>
    </row>
    <row r="57" spans="12:14">
      <c r="L57" s="1851"/>
      <c r="M57" s="1851"/>
      <c r="N57" s="1851"/>
    </row>
    <row r="58" spans="12:14">
      <c r="L58" s="1852"/>
      <c r="M58" s="1853"/>
      <c r="N58" s="1853"/>
    </row>
    <row r="59" spans="12:14">
      <c r="L59" s="1852"/>
      <c r="M59" s="1853"/>
      <c r="N59" s="1853"/>
    </row>
  </sheetData>
  <mergeCells count="28">
    <mergeCell ref="L59:N59"/>
    <mergeCell ref="D9:I9"/>
    <mergeCell ref="B10:B12"/>
    <mergeCell ref="B16:B19"/>
    <mergeCell ref="D19:I19"/>
    <mergeCell ref="D20:N20"/>
    <mergeCell ref="B21:B29"/>
    <mergeCell ref="D21:D22"/>
    <mergeCell ref="E30:I30"/>
    <mergeCell ref="L50:N50"/>
    <mergeCell ref="L51:N52"/>
    <mergeCell ref="L57:N57"/>
    <mergeCell ref="L58:N58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37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52"/>
  <sheetViews>
    <sheetView showWhiteSpace="0" topLeftCell="A28" zoomScale="90" zoomScaleNormal="90" zoomScalePageLayoutView="89" workbookViewId="0">
      <selection activeCell="F38" sqref="F38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5.7109375" style="424" customWidth="1"/>
    <col min="5" max="5" width="9.85546875" style="424" customWidth="1"/>
    <col min="6" max="6" width="15.85546875" style="424" customWidth="1"/>
    <col min="7" max="7" width="10" style="424" customWidth="1"/>
    <col min="8" max="8" width="17" style="424" customWidth="1"/>
    <col min="9" max="9" width="9" style="481" customWidth="1"/>
    <col min="10" max="10" width="15.7109375" style="481" customWidth="1"/>
    <col min="11" max="11" width="10.140625" style="481" customWidth="1"/>
    <col min="12" max="12" width="19.5703125" style="481" customWidth="1"/>
    <col min="13" max="13" width="18.28515625" style="482" customWidth="1"/>
    <col min="14" max="14" width="18" style="424" customWidth="1"/>
    <col min="15" max="17" width="9.140625" style="424"/>
    <col min="18" max="18" width="22.42578125" style="424" customWidth="1"/>
    <col min="19" max="16384" width="9.140625" style="424"/>
  </cols>
  <sheetData>
    <row r="1" spans="1:18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8" ht="16.5" customHeight="1">
      <c r="A2" s="1654" t="s">
        <v>2540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8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8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8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845" t="s">
        <v>1679</v>
      </c>
      <c r="N5" s="1803" t="s">
        <v>1680</v>
      </c>
      <c r="O5" s="428"/>
    </row>
    <row r="6" spans="1:18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846"/>
      <c r="N6" s="1804"/>
      <c r="O6" s="428"/>
    </row>
    <row r="7" spans="1:18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847"/>
      <c r="N7" s="1805"/>
      <c r="O7" s="430"/>
    </row>
    <row r="8" spans="1:18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8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438"/>
      <c r="N9" s="439"/>
    </row>
    <row r="10" spans="1:18" ht="77.25" customHeight="1">
      <c r="A10" s="861">
        <v>1</v>
      </c>
      <c r="B10" s="1848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0.95</v>
      </c>
      <c r="H10" s="463"/>
      <c r="I10" s="444"/>
      <c r="J10" s="445"/>
      <c r="K10" s="446"/>
      <c r="L10" s="447">
        <f>SUM(L11)</f>
        <v>266900000</v>
      </c>
      <c r="M10" s="788">
        <f>M11</f>
        <v>248900000</v>
      </c>
      <c r="N10" s="308">
        <f>M10-L10</f>
        <v>-18000000</v>
      </c>
      <c r="O10" s="1508" t="s">
        <v>2910</v>
      </c>
    </row>
    <row r="11" spans="1:18" ht="70.5" customHeight="1">
      <c r="A11" s="668"/>
      <c r="B11" s="1849"/>
      <c r="C11" s="463"/>
      <c r="D11" s="648" t="s">
        <v>700</v>
      </c>
      <c r="E11" s="648" t="s">
        <v>17</v>
      </c>
      <c r="F11" s="441"/>
      <c r="G11" s="443"/>
      <c r="H11" s="648" t="s">
        <v>701</v>
      </c>
      <c r="I11" s="542">
        <v>0.95</v>
      </c>
      <c r="J11" s="445"/>
      <c r="K11" s="446"/>
      <c r="L11" s="647">
        <f>[12]Sheet1!$J$13</f>
        <v>266900000</v>
      </c>
      <c r="M11" s="452">
        <f>+[1]Sheet1!$K$1101</f>
        <v>248900000</v>
      </c>
      <c r="N11" s="422">
        <f t="shared" ref="N11:N16" si="0">M11-L11</f>
        <v>-18000000</v>
      </c>
    </row>
    <row r="12" spans="1:18" ht="57.75" customHeight="1">
      <c r="A12" s="861">
        <v>2</v>
      </c>
      <c r="B12" s="534"/>
      <c r="C12" s="463"/>
      <c r="D12" s="441" t="s">
        <v>20</v>
      </c>
      <c r="E12" s="648"/>
      <c r="F12" s="441" t="s">
        <v>1296</v>
      </c>
      <c r="G12" s="443">
        <v>1</v>
      </c>
      <c r="H12" s="648"/>
      <c r="I12" s="450"/>
      <c r="J12" s="445"/>
      <c r="K12" s="446"/>
      <c r="L12" s="447">
        <f>SUM(L13:L13)</f>
        <v>190000000</v>
      </c>
      <c r="M12" s="788">
        <f>M13</f>
        <v>287162800</v>
      </c>
      <c r="N12" s="308">
        <f>M12-L12</f>
        <v>97162800</v>
      </c>
    </row>
    <row r="13" spans="1:18" ht="59.25" customHeight="1">
      <c r="A13" s="668"/>
      <c r="B13" s="534"/>
      <c r="C13" s="463"/>
      <c r="D13" s="648" t="s">
        <v>655</v>
      </c>
      <c r="E13" s="648" t="s">
        <v>17</v>
      </c>
      <c r="F13" s="648"/>
      <c r="G13" s="450"/>
      <c r="H13" s="648" t="s">
        <v>702</v>
      </c>
      <c r="I13" s="542">
        <v>0.8</v>
      </c>
      <c r="J13" s="445"/>
      <c r="K13" s="446"/>
      <c r="L13" s="647">
        <f>[12]Sheet1!$J$15</f>
        <v>190000000</v>
      </c>
      <c r="M13" s="647">
        <f>+[1]Sheet1!$K$1104</f>
        <v>287162800</v>
      </c>
      <c r="N13" s="422">
        <f t="shared" si="0"/>
        <v>97162800</v>
      </c>
    </row>
    <row r="14" spans="1:18" ht="57" customHeight="1">
      <c r="A14" s="861">
        <v>3</v>
      </c>
      <c r="B14" s="1848" t="s">
        <v>32</v>
      </c>
      <c r="C14" s="463" t="s">
        <v>33</v>
      </c>
      <c r="D14" s="462" t="s">
        <v>34</v>
      </c>
      <c r="E14" s="463"/>
      <c r="F14" s="441" t="s">
        <v>1240</v>
      </c>
      <c r="G14" s="443">
        <v>0.95</v>
      </c>
      <c r="H14" s="463"/>
      <c r="I14" s="444"/>
      <c r="J14" s="445"/>
      <c r="K14" s="446"/>
      <c r="L14" s="761">
        <f>SUM(L15:L16)</f>
        <v>1214415000</v>
      </c>
      <c r="M14" s="788">
        <f>SUM(M15:M16)</f>
        <v>1102844200</v>
      </c>
      <c r="N14" s="308">
        <f>M14-L14</f>
        <v>-111570800</v>
      </c>
      <c r="O14" s="1508" t="s">
        <v>2910</v>
      </c>
    </row>
    <row r="15" spans="1:18" ht="53.25" customHeight="1">
      <c r="A15" s="666"/>
      <c r="B15" s="1849"/>
      <c r="C15" s="463"/>
      <c r="D15" s="648" t="s">
        <v>703</v>
      </c>
      <c r="E15" s="648" t="s">
        <v>17</v>
      </c>
      <c r="F15" s="441"/>
      <c r="G15" s="443"/>
      <c r="H15" s="648" t="s">
        <v>193</v>
      </c>
      <c r="I15" s="542">
        <v>0.95</v>
      </c>
      <c r="J15" s="445"/>
      <c r="K15" s="446"/>
      <c r="L15" s="647">
        <f>[12]Sheet1!$J$11</f>
        <v>1064415000</v>
      </c>
      <c r="M15" s="452">
        <f>+[1]Sheet1!$K$1098</f>
        <v>922844200</v>
      </c>
      <c r="N15" s="422">
        <f t="shared" si="0"/>
        <v>-141570800</v>
      </c>
      <c r="R15" s="547">
        <f>M15-100000000</f>
        <v>822844200</v>
      </c>
    </row>
    <row r="16" spans="1:18" ht="59.25" customHeight="1">
      <c r="A16" s="666"/>
      <c r="B16" s="1849"/>
      <c r="C16" s="463"/>
      <c r="D16" s="648" t="s">
        <v>55</v>
      </c>
      <c r="E16" s="648" t="s">
        <v>17</v>
      </c>
      <c r="F16" s="441"/>
      <c r="G16" s="443"/>
      <c r="H16" s="648" t="s">
        <v>704</v>
      </c>
      <c r="I16" s="450" t="s">
        <v>204</v>
      </c>
      <c r="J16" s="445"/>
      <c r="K16" s="446"/>
      <c r="L16" s="647">
        <f>[12]Sheet1!$J$10</f>
        <v>150000000</v>
      </c>
      <c r="M16" s="452">
        <f>+[1]Sheet1!$K$1097</f>
        <v>180000000</v>
      </c>
      <c r="N16" s="422">
        <f t="shared" si="0"/>
        <v>30000000</v>
      </c>
    </row>
    <row r="17" spans="1:15">
      <c r="A17" s="666"/>
      <c r="B17" s="1850"/>
      <c r="C17" s="463"/>
      <c r="D17" s="1789" t="s">
        <v>157</v>
      </c>
      <c r="E17" s="1790"/>
      <c r="F17" s="1790"/>
      <c r="G17" s="1790"/>
      <c r="H17" s="1790"/>
      <c r="I17" s="1791"/>
      <c r="J17" s="435"/>
      <c r="K17" s="436"/>
      <c r="L17" s="437"/>
      <c r="M17" s="438"/>
      <c r="N17" s="439"/>
    </row>
    <row r="18" spans="1:15">
      <c r="A18" s="666"/>
      <c r="B18" s="463"/>
      <c r="C18" s="463"/>
      <c r="D18" s="1811" t="s">
        <v>569</v>
      </c>
      <c r="E18" s="1812"/>
      <c r="F18" s="1812"/>
      <c r="G18" s="1812"/>
      <c r="H18" s="1812"/>
      <c r="I18" s="1812"/>
      <c r="J18" s="1812"/>
      <c r="K18" s="1812"/>
      <c r="L18" s="1812"/>
      <c r="M18" s="1812"/>
      <c r="N18" s="1813"/>
    </row>
    <row r="19" spans="1:15" ht="108" customHeight="1">
      <c r="A19" s="861">
        <v>1</v>
      </c>
      <c r="B19" s="1844" t="s">
        <v>58</v>
      </c>
      <c r="C19" s="463" t="s">
        <v>59</v>
      </c>
      <c r="D19" s="441" t="s">
        <v>570</v>
      </c>
      <c r="E19" s="464"/>
      <c r="F19" s="441" t="s">
        <v>1440</v>
      </c>
      <c r="G19" s="530">
        <v>7.0000000000000007E-2</v>
      </c>
      <c r="H19" s="465"/>
      <c r="I19" s="467"/>
      <c r="J19" s="468"/>
      <c r="K19" s="469"/>
      <c r="L19" s="447">
        <f>SUM(L20:L21)</f>
        <v>534850000</v>
      </c>
      <c r="M19" s="879">
        <f>SUM(M20:M21)</f>
        <v>507550000</v>
      </c>
      <c r="N19" s="308">
        <f>M19-L19</f>
        <v>-27300000</v>
      </c>
      <c r="O19" s="1508" t="s">
        <v>2910</v>
      </c>
    </row>
    <row r="20" spans="1:15" ht="54.75" customHeight="1">
      <c r="A20" s="794"/>
      <c r="B20" s="1844"/>
      <c r="C20" s="463"/>
      <c r="D20" s="648" t="s">
        <v>707</v>
      </c>
      <c r="E20" s="648" t="s">
        <v>17</v>
      </c>
      <c r="F20" s="441"/>
      <c r="G20" s="530"/>
      <c r="H20" s="648" t="s">
        <v>708</v>
      </c>
      <c r="I20" s="542">
        <v>0.4</v>
      </c>
      <c r="J20" s="468"/>
      <c r="K20" s="469"/>
      <c r="L20" s="647">
        <f>[12]Sheet1!$J$21</f>
        <v>385320000</v>
      </c>
      <c r="M20" s="545">
        <f>+[1]Sheet1!$K$1113</f>
        <v>358020000</v>
      </c>
      <c r="N20" s="422">
        <f t="shared" ref="N20:N23" si="1">M20-L20</f>
        <v>-27300000</v>
      </c>
    </row>
    <row r="21" spans="1:15" ht="60.75" customHeight="1">
      <c r="A21" s="794"/>
      <c r="B21" s="1844"/>
      <c r="C21" s="463"/>
      <c r="D21" s="648" t="str">
        <f>+[1]Sheet1!$I$1114</f>
        <v>Peningkatan Kegiatan Pemantauan, Pembinaan dan Pengawasan Pelaksanaan Penanaman Modal</v>
      </c>
      <c r="E21" s="648" t="s">
        <v>17</v>
      </c>
      <c r="F21" s="441"/>
      <c r="G21" s="530"/>
      <c r="H21" s="648" t="s">
        <v>709</v>
      </c>
      <c r="I21" s="542">
        <v>0.4</v>
      </c>
      <c r="J21" s="468"/>
      <c r="K21" s="469"/>
      <c r="L21" s="647">
        <f>[12]Sheet1!$J$22</f>
        <v>149530000</v>
      </c>
      <c r="M21" s="545">
        <f>+[1]Sheet1!$K$1114</f>
        <v>149530000</v>
      </c>
      <c r="N21" s="422">
        <f t="shared" si="1"/>
        <v>0</v>
      </c>
    </row>
    <row r="22" spans="1:15" ht="105" customHeight="1">
      <c r="A22" s="861">
        <v>2</v>
      </c>
      <c r="B22" s="1844"/>
      <c r="C22" s="463"/>
      <c r="D22" s="441" t="s">
        <v>710</v>
      </c>
      <c r="E22" s="648"/>
      <c r="F22" s="441" t="s">
        <v>1441</v>
      </c>
      <c r="G22" s="443">
        <v>0.75</v>
      </c>
      <c r="H22" s="648"/>
      <c r="I22" s="450"/>
      <c r="J22" s="468"/>
      <c r="K22" s="469"/>
      <c r="L22" s="447">
        <f>[12]Sheet1!$J$23</f>
        <v>56400000</v>
      </c>
      <c r="M22" s="880">
        <f>M23</f>
        <v>56400000</v>
      </c>
      <c r="N22" s="308">
        <f>M22-L22</f>
        <v>0</v>
      </c>
      <c r="O22" s="1508" t="s">
        <v>2910</v>
      </c>
    </row>
    <row r="23" spans="1:15" ht="60.75" customHeight="1">
      <c r="A23" s="882"/>
      <c r="B23" s="1844"/>
      <c r="C23" s="463"/>
      <c r="D23" s="731" t="s">
        <v>2115</v>
      </c>
      <c r="E23" s="648"/>
      <c r="F23" s="441"/>
      <c r="G23" s="443"/>
      <c r="H23" s="648"/>
      <c r="I23" s="450"/>
      <c r="J23" s="468"/>
      <c r="K23" s="469"/>
      <c r="L23" s="647">
        <f>[12]Sheet1!$J$24</f>
        <v>56400000</v>
      </c>
      <c r="M23" s="545">
        <f>+[1]Sheet1!$K$1118</f>
        <v>56400000</v>
      </c>
      <c r="N23" s="422">
        <f t="shared" si="1"/>
        <v>0</v>
      </c>
    </row>
    <row r="24" spans="1:15" ht="15" customHeight="1">
      <c r="A24" s="882"/>
      <c r="B24" s="1844"/>
      <c r="C24" s="463"/>
      <c r="D24" s="1811" t="s">
        <v>239</v>
      </c>
      <c r="E24" s="1812"/>
      <c r="F24" s="1812"/>
      <c r="G24" s="1812"/>
      <c r="H24" s="1812"/>
      <c r="I24" s="1812"/>
      <c r="J24" s="1812"/>
      <c r="K24" s="1812"/>
      <c r="L24" s="1812"/>
      <c r="M24" s="1812"/>
      <c r="N24" s="1813"/>
    </row>
    <row r="25" spans="1:15" ht="99.75" customHeight="1">
      <c r="A25" s="861">
        <v>3</v>
      </c>
      <c r="B25" s="1844"/>
      <c r="C25" s="463"/>
      <c r="D25" s="441" t="s">
        <v>711</v>
      </c>
      <c r="E25" s="648"/>
      <c r="F25" s="441" t="s">
        <v>1442</v>
      </c>
      <c r="G25" s="443">
        <v>0.7</v>
      </c>
      <c r="H25" s="648"/>
      <c r="I25" s="450"/>
      <c r="J25" s="468"/>
      <c r="K25" s="469"/>
      <c r="L25" s="447">
        <f>SUM(L26:L26)</f>
        <v>211169000</v>
      </c>
      <c r="M25" s="544">
        <f>M26</f>
        <v>191169000</v>
      </c>
      <c r="N25" s="308">
        <f>M25-L25</f>
        <v>-20000000</v>
      </c>
    </row>
    <row r="26" spans="1:15" ht="55.5" customHeight="1">
      <c r="A26" s="882"/>
      <c r="B26" s="1844"/>
      <c r="C26" s="463"/>
      <c r="D26" s="648" t="s">
        <v>712</v>
      </c>
      <c r="E26" s="648" t="s">
        <v>17</v>
      </c>
      <c r="F26" s="441"/>
      <c r="G26" s="530"/>
      <c r="H26" s="648" t="s">
        <v>713</v>
      </c>
      <c r="I26" s="542">
        <v>0.7</v>
      </c>
      <c r="J26" s="445"/>
      <c r="K26" s="446"/>
      <c r="L26" s="647">
        <f>[12]Sheet1!$J$17</f>
        <v>211169000</v>
      </c>
      <c r="M26" s="452">
        <f>+[1]Sheet1!$K$1107</f>
        <v>191169000</v>
      </c>
      <c r="N26" s="422">
        <f t="shared" ref="N26" si="2">M26-L26</f>
        <v>-20000000</v>
      </c>
    </row>
    <row r="27" spans="1:15" ht="16.5" customHeight="1">
      <c r="A27" s="882"/>
      <c r="B27" s="1844"/>
      <c r="C27" s="463"/>
      <c r="D27" s="1789" t="s">
        <v>330</v>
      </c>
      <c r="E27" s="1790"/>
      <c r="F27" s="1790"/>
      <c r="G27" s="1790"/>
      <c r="H27" s="1790"/>
      <c r="I27" s="1790"/>
      <c r="J27" s="1790"/>
      <c r="K27" s="1790"/>
      <c r="L27" s="1790"/>
      <c r="M27" s="1790"/>
      <c r="N27" s="1791"/>
    </row>
    <row r="28" spans="1:15" ht="17.25" customHeight="1">
      <c r="A28" s="882"/>
      <c r="B28" s="1844"/>
      <c r="C28" s="463"/>
      <c r="D28" s="1811" t="s">
        <v>675</v>
      </c>
      <c r="E28" s="1812"/>
      <c r="F28" s="1812"/>
      <c r="G28" s="1812"/>
      <c r="H28" s="1812"/>
      <c r="I28" s="1812"/>
      <c r="J28" s="1812"/>
      <c r="K28" s="1812"/>
      <c r="L28" s="1812"/>
      <c r="M28" s="1812"/>
      <c r="N28" s="1813"/>
    </row>
    <row r="29" spans="1:15" ht="130.5" customHeight="1">
      <c r="A29" s="861">
        <v>1</v>
      </c>
      <c r="B29" s="1844"/>
      <c r="C29" s="463"/>
      <c r="D29" s="441" t="s">
        <v>1687</v>
      </c>
      <c r="E29" s="648"/>
      <c r="F29" s="441" t="s">
        <v>1443</v>
      </c>
      <c r="G29" s="443">
        <v>0.7</v>
      </c>
      <c r="H29" s="648"/>
      <c r="I29" s="542"/>
      <c r="J29" s="445"/>
      <c r="K29" s="446"/>
      <c r="L29" s="447">
        <f>SUM(L30:L30)</f>
        <v>360900000</v>
      </c>
      <c r="M29" s="543">
        <f>M30</f>
        <v>332752000</v>
      </c>
      <c r="N29" s="308">
        <f>M29-L29</f>
        <v>-28148000</v>
      </c>
      <c r="O29" s="1508" t="s">
        <v>2910</v>
      </c>
    </row>
    <row r="30" spans="1:15" ht="48" customHeight="1">
      <c r="A30" s="794"/>
      <c r="B30" s="1844"/>
      <c r="C30" s="463"/>
      <c r="D30" s="474" t="s">
        <v>714</v>
      </c>
      <c r="E30" s="648" t="s">
        <v>17</v>
      </c>
      <c r="F30" s="441"/>
      <c r="G30" s="530"/>
      <c r="H30" s="648" t="s">
        <v>715</v>
      </c>
      <c r="I30" s="542">
        <v>0.7</v>
      </c>
      <c r="J30" s="445"/>
      <c r="K30" s="446"/>
      <c r="L30" s="475">
        <f>[12]Sheet1!$J$19</f>
        <v>360900000</v>
      </c>
      <c r="M30" s="452">
        <f>+[1]Sheet1!$K$1110</f>
        <v>332752000</v>
      </c>
      <c r="N30" s="422">
        <f t="shared" ref="N30" si="3">M30-L30</f>
        <v>-28148000</v>
      </c>
    </row>
    <row r="31" spans="1:15" s="440" customFormat="1">
      <c r="A31" s="795"/>
      <c r="B31" s="476" t="s">
        <v>143</v>
      </c>
      <c r="C31" s="796"/>
      <c r="D31" s="691"/>
      <c r="E31" s="1815" t="s">
        <v>143</v>
      </c>
      <c r="F31" s="1816"/>
      <c r="G31" s="1816"/>
      <c r="H31" s="1816"/>
      <c r="I31" s="1817"/>
      <c r="J31" s="478"/>
      <c r="K31" s="478"/>
      <c r="L31" s="478">
        <f>+L29+L25+L22+L19+L14+L12+L10</f>
        <v>2834634000</v>
      </c>
      <c r="M31" s="478">
        <f>+M29+M25+M22+M19+M14+M12+M10</f>
        <v>2726778000</v>
      </c>
      <c r="N31" s="881">
        <f>+M31-L31</f>
        <v>-107856000</v>
      </c>
      <c r="O31" s="479"/>
    </row>
    <row r="32" spans="1:15">
      <c r="A32" s="480"/>
      <c r="L32" s="541"/>
    </row>
    <row r="33" spans="1:14">
      <c r="A33" s="480"/>
      <c r="L33" s="541"/>
    </row>
    <row r="34" spans="1:14">
      <c r="A34" s="480"/>
      <c r="L34" s="541"/>
      <c r="M34" s="482">
        <f>+M31-[1]Sheet1!$K$1094</f>
        <v>0</v>
      </c>
    </row>
    <row r="35" spans="1:14">
      <c r="A35" s="480"/>
      <c r="L35" s="541"/>
    </row>
    <row r="36" spans="1:14">
      <c r="A36" s="480"/>
      <c r="L36" s="541"/>
    </row>
    <row r="37" spans="1:14">
      <c r="A37" s="480"/>
      <c r="L37" s="541"/>
    </row>
    <row r="38" spans="1:14">
      <c r="A38" s="480"/>
      <c r="L38" s="541"/>
    </row>
    <row r="39" spans="1:14">
      <c r="A39" s="480"/>
      <c r="L39" s="541"/>
    </row>
    <row r="40" spans="1:14">
      <c r="A40" s="480"/>
      <c r="L40" s="541"/>
    </row>
    <row r="41" spans="1:14">
      <c r="A41" s="480"/>
      <c r="L41" s="541"/>
    </row>
    <row r="43" spans="1:14">
      <c r="L43" s="1837"/>
      <c r="M43" s="1838"/>
      <c r="N43" s="1838"/>
    </row>
    <row r="44" spans="1:14" ht="15" customHeight="1">
      <c r="L44" s="1839"/>
      <c r="M44" s="1840"/>
      <c r="N44" s="1840"/>
    </row>
    <row r="45" spans="1:14" ht="15" customHeight="1">
      <c r="L45" s="1840"/>
      <c r="M45" s="1840"/>
      <c r="N45" s="1840"/>
    </row>
    <row r="46" spans="1:14">
      <c r="L46" s="483"/>
      <c r="M46" s="484"/>
      <c r="N46" s="485"/>
    </row>
    <row r="47" spans="1:14">
      <c r="L47" s="483"/>
      <c r="M47" s="484"/>
      <c r="N47" s="485"/>
    </row>
    <row r="48" spans="1:14">
      <c r="L48" s="483"/>
      <c r="M48" s="484"/>
      <c r="N48" s="485"/>
    </row>
    <row r="49" spans="12:14">
      <c r="L49" s="483"/>
      <c r="M49" s="484"/>
      <c r="N49" s="485"/>
    </row>
    <row r="50" spans="12:14">
      <c r="L50" s="1851"/>
      <c r="M50" s="1851"/>
      <c r="N50" s="1851"/>
    </row>
    <row r="51" spans="12:14">
      <c r="L51" s="1852"/>
      <c r="M51" s="1853"/>
      <c r="N51" s="1853"/>
    </row>
    <row r="52" spans="12:14">
      <c r="L52" s="1852"/>
      <c r="M52" s="1853"/>
      <c r="N52" s="1853"/>
    </row>
  </sheetData>
  <mergeCells count="30"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  <mergeCell ref="D9:I9"/>
    <mergeCell ref="B10:B11"/>
    <mergeCell ref="B14:B17"/>
    <mergeCell ref="D17:I17"/>
    <mergeCell ref="D18:N18"/>
    <mergeCell ref="B19:B30"/>
    <mergeCell ref="D24:N24"/>
    <mergeCell ref="D27:N27"/>
    <mergeCell ref="D28:N28"/>
    <mergeCell ref="E31:I31"/>
    <mergeCell ref="L43:N43"/>
    <mergeCell ref="L44:N45"/>
    <mergeCell ref="L50:N50"/>
    <mergeCell ref="L51:N51"/>
    <mergeCell ref="L52:N5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40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6"/>
  <sheetViews>
    <sheetView showWhiteSpace="0" topLeftCell="A22" zoomScale="90" zoomScaleNormal="90" zoomScalePageLayoutView="89" workbookViewId="0">
      <selection activeCell="J36" sqref="J36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5.5703125" style="424" customWidth="1"/>
    <col min="5" max="5" width="13" style="424" customWidth="1"/>
    <col min="6" max="6" width="15.7109375" style="424" customWidth="1"/>
    <col min="7" max="7" width="9.7109375" style="424" customWidth="1"/>
    <col min="8" max="8" width="17.28515625" style="424" customWidth="1"/>
    <col min="9" max="9" width="9" style="481" customWidth="1"/>
    <col min="10" max="10" width="13.42578125" style="481" customWidth="1"/>
    <col min="11" max="11" width="9.5703125" style="481" customWidth="1"/>
    <col min="12" max="12" width="20" style="481" customWidth="1"/>
    <col min="13" max="13" width="15.42578125" style="482" customWidth="1"/>
    <col min="14" max="14" width="19.85546875" style="424" customWidth="1"/>
    <col min="15" max="16384" width="9.140625" style="424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2541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845" t="s">
        <v>1679</v>
      </c>
      <c r="N5" s="1803" t="s">
        <v>1680</v>
      </c>
      <c r="O5" s="428"/>
    </row>
    <row r="6" spans="1:15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846"/>
      <c r="N6" s="1804"/>
      <c r="O6" s="428"/>
    </row>
    <row r="7" spans="1:15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847"/>
      <c r="N7" s="1805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438"/>
      <c r="N9" s="439"/>
    </row>
    <row r="10" spans="1:15" ht="66.75" customHeight="1">
      <c r="A10" s="861">
        <v>1</v>
      </c>
      <c r="B10" s="548"/>
      <c r="C10" s="463" t="s">
        <v>5</v>
      </c>
      <c r="D10" s="441" t="s">
        <v>6</v>
      </c>
      <c r="E10" s="463"/>
      <c r="F10" s="441" t="s">
        <v>976</v>
      </c>
      <c r="G10" s="443">
        <v>0.85</v>
      </c>
      <c r="H10" s="463"/>
      <c r="I10" s="444"/>
      <c r="J10" s="445"/>
      <c r="K10" s="446"/>
      <c r="L10" s="447">
        <f>L11</f>
        <v>45500000</v>
      </c>
      <c r="M10" s="543">
        <f>M11</f>
        <v>20500000</v>
      </c>
      <c r="N10" s="308">
        <f>M10-L10</f>
        <v>-25000000</v>
      </c>
      <c r="O10" s="1508" t="s">
        <v>2910</v>
      </c>
    </row>
    <row r="11" spans="1:15" ht="36.75" customHeight="1">
      <c r="A11" s="668"/>
      <c r="B11" s="548"/>
      <c r="C11" s="463"/>
      <c r="D11" s="648" t="s">
        <v>8</v>
      </c>
      <c r="E11" s="463"/>
      <c r="F11" s="441"/>
      <c r="G11" s="443"/>
      <c r="H11" s="463"/>
      <c r="I11" s="444"/>
      <c r="J11" s="445"/>
      <c r="K11" s="446"/>
      <c r="L11" s="647">
        <f>[13]Sheet1!$J$13</f>
        <v>45500000</v>
      </c>
      <c r="M11" s="452">
        <f>+[1]Sheet1!$K$1128</f>
        <v>20500000</v>
      </c>
      <c r="N11" s="422">
        <f t="shared" ref="N11:N23" si="0">M11-L11</f>
        <v>-25000000</v>
      </c>
    </row>
    <row r="12" spans="1:15" ht="57" customHeight="1">
      <c r="A12" s="861">
        <v>2</v>
      </c>
      <c r="B12" s="1848" t="s">
        <v>32</v>
      </c>
      <c r="C12" s="463" t="s">
        <v>33</v>
      </c>
      <c r="D12" s="462" t="s">
        <v>34</v>
      </c>
      <c r="E12" s="463"/>
      <c r="F12" s="441" t="s">
        <v>991</v>
      </c>
      <c r="G12" s="443">
        <v>0.75</v>
      </c>
      <c r="H12" s="463"/>
      <c r="I12" s="444"/>
      <c r="J12" s="445"/>
      <c r="K12" s="446"/>
      <c r="L12" s="447">
        <f>SUM(L13:L14)</f>
        <v>377749800</v>
      </c>
      <c r="M12" s="543">
        <f>SUM(M13:M14)</f>
        <v>457771473</v>
      </c>
      <c r="N12" s="308">
        <f>M12-L12</f>
        <v>80021673</v>
      </c>
      <c r="O12" s="1508" t="s">
        <v>2910</v>
      </c>
    </row>
    <row r="13" spans="1:15" ht="68.25" customHeight="1">
      <c r="A13" s="666"/>
      <c r="B13" s="1849"/>
      <c r="C13" s="463"/>
      <c r="D13" s="648" t="s">
        <v>235</v>
      </c>
      <c r="E13" s="648" t="s">
        <v>978</v>
      </c>
      <c r="F13" s="441"/>
      <c r="G13" s="443"/>
      <c r="H13" s="648" t="s">
        <v>992</v>
      </c>
      <c r="I13" s="542">
        <v>0.85</v>
      </c>
      <c r="J13" s="445"/>
      <c r="K13" s="446"/>
      <c r="L13" s="647">
        <f>[13]Sheet1!$J$11</f>
        <v>337559800</v>
      </c>
      <c r="M13" s="452">
        <f>+[1]Sheet1!$K$1125</f>
        <v>336481473</v>
      </c>
      <c r="N13" s="422">
        <f t="shared" si="0"/>
        <v>-1078327</v>
      </c>
    </row>
    <row r="14" spans="1:15" ht="59.25" customHeight="1">
      <c r="A14" s="666"/>
      <c r="B14" s="1849"/>
      <c r="C14" s="463"/>
      <c r="D14" s="474" t="s">
        <v>55</v>
      </c>
      <c r="E14" s="648" t="s">
        <v>978</v>
      </c>
      <c r="F14" s="441"/>
      <c r="G14" s="443"/>
      <c r="H14" s="648" t="s">
        <v>993</v>
      </c>
      <c r="I14" s="542">
        <v>0.85</v>
      </c>
      <c r="J14" s="445"/>
      <c r="K14" s="446"/>
      <c r="L14" s="475">
        <f>[13]Sheet1!$J$10</f>
        <v>40190000</v>
      </c>
      <c r="M14" s="452">
        <f>+[1]Sheet1!$K$1124</f>
        <v>121290000</v>
      </c>
      <c r="N14" s="422">
        <f t="shared" si="0"/>
        <v>81100000</v>
      </c>
    </row>
    <row r="15" spans="1:15" ht="66.75" customHeight="1">
      <c r="A15" s="861">
        <v>3</v>
      </c>
      <c r="B15" s="1848" t="s">
        <v>4</v>
      </c>
      <c r="C15" s="463" t="s">
        <v>5</v>
      </c>
      <c r="D15" s="549" t="s">
        <v>20</v>
      </c>
      <c r="E15" s="463"/>
      <c r="F15" s="441" t="s">
        <v>976</v>
      </c>
      <c r="G15" s="443">
        <v>0.85</v>
      </c>
      <c r="H15" s="463"/>
      <c r="I15" s="444"/>
      <c r="J15" s="445"/>
      <c r="K15" s="446"/>
      <c r="L15" s="447">
        <f>SUM(L16:L23)</f>
        <v>561900000</v>
      </c>
      <c r="M15" s="543">
        <f>SUM(M16:M23)</f>
        <v>597878327</v>
      </c>
      <c r="N15" s="308">
        <f>M15-L15</f>
        <v>35978327</v>
      </c>
      <c r="O15" s="1508" t="s">
        <v>2910</v>
      </c>
    </row>
    <row r="16" spans="1:15" ht="55.5" customHeight="1">
      <c r="A16" s="668"/>
      <c r="B16" s="1849"/>
      <c r="C16" s="463"/>
      <c r="D16" s="648" t="s">
        <v>977</v>
      </c>
      <c r="E16" s="648" t="s">
        <v>978</v>
      </c>
      <c r="F16" s="441"/>
      <c r="G16" s="443"/>
      <c r="H16" s="648" t="s">
        <v>979</v>
      </c>
      <c r="I16" s="542">
        <v>0.75</v>
      </c>
      <c r="J16" s="445"/>
      <c r="K16" s="446"/>
      <c r="L16" s="647">
        <f>[13]Sheet1!$J$21</f>
        <v>53450000</v>
      </c>
      <c r="M16" s="452">
        <f>+[1]Sheet1!$K$1139</f>
        <v>53450000</v>
      </c>
      <c r="N16" s="422">
        <f t="shared" si="0"/>
        <v>0</v>
      </c>
    </row>
    <row r="17" spans="1:15" ht="79.5" customHeight="1">
      <c r="A17" s="668"/>
      <c r="B17" s="1849"/>
      <c r="C17" s="463"/>
      <c r="D17" s="648" t="s">
        <v>980</v>
      </c>
      <c r="E17" s="648" t="s">
        <v>978</v>
      </c>
      <c r="F17" s="441"/>
      <c r="G17" s="443"/>
      <c r="H17" s="648" t="s">
        <v>981</v>
      </c>
      <c r="I17" s="542">
        <v>0.75</v>
      </c>
      <c r="J17" s="445"/>
      <c r="K17" s="446"/>
      <c r="L17" s="647">
        <f>[13]Sheet1!$J$19</f>
        <v>224400000</v>
      </c>
      <c r="M17" s="452">
        <f>+[1]Sheet1!$K$1135</f>
        <v>244084327</v>
      </c>
      <c r="N17" s="422">
        <f t="shared" si="0"/>
        <v>19684327</v>
      </c>
    </row>
    <row r="18" spans="1:15" ht="46.5" customHeight="1">
      <c r="A18" s="668"/>
      <c r="B18" s="1849"/>
      <c r="C18" s="463"/>
      <c r="D18" s="648" t="s">
        <v>982</v>
      </c>
      <c r="E18" s="648" t="s">
        <v>978</v>
      </c>
      <c r="F18" s="441"/>
      <c r="G18" s="443"/>
      <c r="H18" s="648" t="s">
        <v>983</v>
      </c>
      <c r="I18" s="542">
        <v>0.75</v>
      </c>
      <c r="J18" s="445"/>
      <c r="K18" s="446"/>
      <c r="L18" s="647">
        <f>[13]Sheet1!$J$16</f>
        <v>15000000</v>
      </c>
      <c r="M18" s="452">
        <f>+[1]Sheet1!$K$1132</f>
        <v>15000000</v>
      </c>
      <c r="N18" s="422">
        <f t="shared" si="0"/>
        <v>0</v>
      </c>
    </row>
    <row r="19" spans="1:15" s="486" customFormat="1" ht="73.5" customHeight="1">
      <c r="A19" s="863"/>
      <c r="B19" s="1849"/>
      <c r="C19" s="512"/>
      <c r="D19" s="563" t="str">
        <f>+[1]Sheet1!$I$1131</f>
        <v>Sosialisasi peraturan perundang-undangan</v>
      </c>
      <c r="E19" s="563" t="s">
        <v>978</v>
      </c>
      <c r="F19" s="501"/>
      <c r="G19" s="502"/>
      <c r="H19" s="563" t="s">
        <v>984</v>
      </c>
      <c r="I19" s="550">
        <v>0.75</v>
      </c>
      <c r="J19" s="504"/>
      <c r="K19" s="505"/>
      <c r="L19" s="510">
        <f>[13]Sheet1!$J$15</f>
        <v>27550000</v>
      </c>
      <c r="M19" s="551">
        <f>+[1]Sheet1!$K$1131</f>
        <v>27550000</v>
      </c>
      <c r="N19" s="422">
        <f t="shared" si="0"/>
        <v>0</v>
      </c>
    </row>
    <row r="20" spans="1:15" ht="66" customHeight="1">
      <c r="A20" s="668"/>
      <c r="B20" s="1849"/>
      <c r="C20" s="463"/>
      <c r="D20" s="648" t="s">
        <v>985</v>
      </c>
      <c r="E20" s="648" t="s">
        <v>978</v>
      </c>
      <c r="F20" s="441"/>
      <c r="G20" s="443"/>
      <c r="H20" s="648" t="s">
        <v>986</v>
      </c>
      <c r="I20" s="542">
        <v>0.75</v>
      </c>
      <c r="J20" s="445"/>
      <c r="K20" s="446"/>
      <c r="L20" s="647">
        <f>[13]Sheet1!$J$18</f>
        <v>4000000</v>
      </c>
      <c r="M20" s="452">
        <f>+[1]Sheet1!$K$1134</f>
        <v>4000000</v>
      </c>
      <c r="N20" s="422">
        <f t="shared" si="0"/>
        <v>0</v>
      </c>
    </row>
    <row r="21" spans="1:15" ht="62.25" customHeight="1">
      <c r="A21" s="668"/>
      <c r="B21" s="1849"/>
      <c r="C21" s="463"/>
      <c r="D21" s="648" t="s">
        <v>987</v>
      </c>
      <c r="E21" s="648" t="s">
        <v>978</v>
      </c>
      <c r="F21" s="441"/>
      <c r="G21" s="443"/>
      <c r="H21" s="648" t="s">
        <v>988</v>
      </c>
      <c r="I21" s="542">
        <v>0.75</v>
      </c>
      <c r="J21" s="445"/>
      <c r="K21" s="446"/>
      <c r="L21" s="647">
        <f>[13]Sheet1!$J$20</f>
        <v>26500000</v>
      </c>
      <c r="M21" s="452">
        <f>+[1]Sheet1!$K$1137</f>
        <v>24250000</v>
      </c>
      <c r="N21" s="422">
        <f t="shared" si="0"/>
        <v>-2250000</v>
      </c>
    </row>
    <row r="22" spans="1:15" ht="35.25" customHeight="1">
      <c r="A22" s="668"/>
      <c r="B22" s="1849"/>
      <c r="C22" s="463"/>
      <c r="D22" s="546" t="s">
        <v>2116</v>
      </c>
      <c r="E22" s="648"/>
      <c r="F22" s="441"/>
      <c r="G22" s="443"/>
      <c r="H22" s="648"/>
      <c r="I22" s="542"/>
      <c r="J22" s="445"/>
      <c r="K22" s="446"/>
      <c r="L22" s="647">
        <f>[13]Sheet1!$J$22</f>
        <v>200000000</v>
      </c>
      <c r="M22" s="452">
        <f>+[1]Sheet1!$K$1140</f>
        <v>208700000</v>
      </c>
      <c r="N22" s="422">
        <f t="shared" si="0"/>
        <v>8700000</v>
      </c>
    </row>
    <row r="23" spans="1:15" ht="51.75" customHeight="1">
      <c r="A23" s="668"/>
      <c r="B23" s="1849"/>
      <c r="C23" s="463"/>
      <c r="D23" s="648" t="s">
        <v>989</v>
      </c>
      <c r="E23" s="648" t="s">
        <v>978</v>
      </c>
      <c r="F23" s="441"/>
      <c r="G23" s="443"/>
      <c r="H23" s="648" t="s">
        <v>990</v>
      </c>
      <c r="I23" s="542">
        <v>0.75</v>
      </c>
      <c r="J23" s="445"/>
      <c r="K23" s="446"/>
      <c r="L23" s="647">
        <f>[13]Sheet1!$J$17</f>
        <v>11000000</v>
      </c>
      <c r="M23" s="452">
        <f>+[1]Sheet1!$K$1133</f>
        <v>20844000</v>
      </c>
      <c r="N23" s="422">
        <f t="shared" si="0"/>
        <v>9844000</v>
      </c>
    </row>
    <row r="24" spans="1:15" s="440" customFormat="1">
      <c r="A24" s="795"/>
      <c r="B24" s="476" t="s">
        <v>143</v>
      </c>
      <c r="C24" s="796"/>
      <c r="D24" s="691"/>
      <c r="E24" s="1815" t="s">
        <v>143</v>
      </c>
      <c r="F24" s="1816"/>
      <c r="G24" s="1816"/>
      <c r="H24" s="1816"/>
      <c r="I24" s="1817"/>
      <c r="J24" s="478"/>
      <c r="K24" s="478"/>
      <c r="L24" s="478">
        <f>+L15+L12+L10</f>
        <v>985149800</v>
      </c>
      <c r="M24" s="478">
        <f>+M15+M12+M10</f>
        <v>1076149800</v>
      </c>
      <c r="N24" s="860">
        <f>M24-L24</f>
        <v>91000000</v>
      </c>
      <c r="O24" s="479"/>
    </row>
    <row r="25" spans="1:15">
      <c r="A25" s="883"/>
      <c r="B25" s="687"/>
      <c r="C25" s="687"/>
      <c r="D25" s="687"/>
      <c r="E25" s="687"/>
      <c r="F25" s="687"/>
      <c r="G25" s="687"/>
      <c r="H25" s="687"/>
      <c r="I25" s="884"/>
      <c r="J25" s="884"/>
      <c r="K25" s="884"/>
      <c r="L25" s="884"/>
      <c r="M25" s="885"/>
      <c r="N25" s="687"/>
    </row>
    <row r="27" spans="1:15">
      <c r="L27" s="1837"/>
      <c r="M27" s="1838"/>
      <c r="N27" s="1838"/>
    </row>
    <row r="28" spans="1:15" ht="15" customHeight="1">
      <c r="L28" s="1839"/>
      <c r="M28" s="1840"/>
      <c r="N28" s="1840"/>
    </row>
    <row r="29" spans="1:15" ht="15" customHeight="1">
      <c r="L29" s="1840"/>
      <c r="M29" s="1840"/>
      <c r="N29" s="1840"/>
    </row>
    <row r="30" spans="1:15">
      <c r="L30" s="483"/>
      <c r="M30" s="484"/>
      <c r="N30" s="485"/>
    </row>
    <row r="31" spans="1:15">
      <c r="L31" s="483"/>
      <c r="M31" s="484"/>
      <c r="N31" s="485"/>
    </row>
    <row r="32" spans="1:15">
      <c r="L32" s="483"/>
      <c r="M32" s="484"/>
      <c r="N32" s="485"/>
    </row>
    <row r="33" spans="12:14">
      <c r="L33" s="483"/>
      <c r="M33" s="484"/>
      <c r="N33" s="485"/>
    </row>
    <row r="34" spans="12:14">
      <c r="L34" s="1851"/>
      <c r="M34" s="1851"/>
      <c r="N34" s="1851"/>
    </row>
    <row r="35" spans="12:14">
      <c r="L35" s="1852"/>
      <c r="M35" s="1853"/>
      <c r="N35" s="1853"/>
    </row>
    <row r="36" spans="12:14">
      <c r="L36" s="1852"/>
      <c r="M36" s="1853"/>
      <c r="N36" s="1853"/>
    </row>
  </sheetData>
  <mergeCells count="24">
    <mergeCell ref="L34:N34"/>
    <mergeCell ref="L35:N35"/>
    <mergeCell ref="L36:N36"/>
    <mergeCell ref="D9:I9"/>
    <mergeCell ref="B12:B14"/>
    <mergeCell ref="B15:B23"/>
    <mergeCell ref="E24:I24"/>
    <mergeCell ref="L27:N27"/>
    <mergeCell ref="L28:N2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43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47"/>
  <sheetViews>
    <sheetView showWhiteSpace="0" topLeftCell="A22" zoomScale="90" zoomScaleNormal="90" zoomScalePageLayoutView="89" workbookViewId="0">
      <selection activeCell="L11" sqref="L11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5.7109375" style="424" customWidth="1"/>
    <col min="5" max="5" width="9.7109375" style="424" customWidth="1"/>
    <col min="6" max="6" width="16.42578125" style="424" customWidth="1"/>
    <col min="7" max="7" width="8.7109375" style="424" customWidth="1"/>
    <col min="8" max="8" width="15.85546875" style="424" customWidth="1"/>
    <col min="9" max="9" width="8.28515625" style="481" customWidth="1"/>
    <col min="10" max="10" width="13.7109375" style="481" customWidth="1"/>
    <col min="11" max="11" width="10.85546875" style="481" customWidth="1"/>
    <col min="12" max="12" width="20.28515625" style="481" customWidth="1"/>
    <col min="13" max="13" width="17.85546875" style="482" customWidth="1"/>
    <col min="14" max="14" width="19.85546875" style="424" customWidth="1"/>
    <col min="15" max="16384" width="9.140625" style="424"/>
  </cols>
  <sheetData>
    <row r="1" spans="1:16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6" ht="16.5" customHeight="1">
      <c r="A2" s="1654" t="s">
        <v>2542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6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6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6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845" t="s">
        <v>1679</v>
      </c>
      <c r="N5" s="1803" t="s">
        <v>1680</v>
      </c>
      <c r="O5" s="428"/>
    </row>
    <row r="6" spans="1:16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846"/>
      <c r="N6" s="1804"/>
      <c r="O6" s="428"/>
    </row>
    <row r="7" spans="1:16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847"/>
      <c r="N7" s="1805"/>
      <c r="O7" s="430"/>
    </row>
    <row r="8" spans="1:16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6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438"/>
      <c r="N9" s="439"/>
    </row>
    <row r="10" spans="1:16" ht="79.5" customHeight="1">
      <c r="A10" s="861">
        <v>1</v>
      </c>
      <c r="B10" s="1848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1</v>
      </c>
      <c r="H10" s="463"/>
      <c r="I10" s="444"/>
      <c r="J10" s="445"/>
      <c r="K10" s="446"/>
      <c r="L10" s="447">
        <f>SUM(L11:L12)</f>
        <v>4179379000</v>
      </c>
      <c r="M10" s="543">
        <f>SUM(M11:M12)</f>
        <v>3855160500</v>
      </c>
      <c r="N10" s="308">
        <f>M10-L10</f>
        <v>-324218500</v>
      </c>
      <c r="O10" s="1508" t="s">
        <v>2910</v>
      </c>
    </row>
    <row r="11" spans="1:16" ht="58.5" customHeight="1">
      <c r="A11" s="886"/>
      <c r="B11" s="1849"/>
      <c r="C11" s="463"/>
      <c r="D11" s="648" t="s">
        <v>8</v>
      </c>
      <c r="E11" s="463"/>
      <c r="F11" s="441"/>
      <c r="G11" s="443"/>
      <c r="H11" s="648" t="s">
        <v>879</v>
      </c>
      <c r="I11" s="552">
        <v>1</v>
      </c>
      <c r="J11" s="445"/>
      <c r="K11" s="446"/>
      <c r="L11" s="647">
        <f>[14]Sheet1!$J$13</f>
        <v>1036709000</v>
      </c>
      <c r="M11" s="647">
        <f>+[1]Sheet1!$K$1149</f>
        <v>1040998500</v>
      </c>
      <c r="N11" s="422">
        <f t="shared" ref="N11:N15" si="0">M11-L11</f>
        <v>4289500</v>
      </c>
    </row>
    <row r="12" spans="1:16" ht="54.75" customHeight="1">
      <c r="A12" s="887"/>
      <c r="B12" s="1849"/>
      <c r="C12" s="463"/>
      <c r="D12" s="648" t="s">
        <v>2117</v>
      </c>
      <c r="E12" s="463"/>
      <c r="F12" s="441"/>
      <c r="G12" s="443"/>
      <c r="H12" s="648" t="s">
        <v>879</v>
      </c>
      <c r="I12" s="552">
        <v>1</v>
      </c>
      <c r="J12" s="445"/>
      <c r="K12" s="446"/>
      <c r="L12" s="647">
        <f>[14]Sheet1!$J$14</f>
        <v>3142670000</v>
      </c>
      <c r="M12" s="647">
        <f>+[1]Sheet1!$K$1150</f>
        <v>2814162000</v>
      </c>
      <c r="N12" s="422">
        <f t="shared" si="0"/>
        <v>-328508000</v>
      </c>
    </row>
    <row r="13" spans="1:16" ht="58.5" customHeight="1">
      <c r="A13" s="861">
        <v>2</v>
      </c>
      <c r="B13" s="1848" t="s">
        <v>32</v>
      </c>
      <c r="C13" s="463" t="s">
        <v>33</v>
      </c>
      <c r="D13" s="462" t="s">
        <v>34</v>
      </c>
      <c r="E13" s="463"/>
      <c r="F13" s="441" t="s">
        <v>1240</v>
      </c>
      <c r="G13" s="443">
        <v>1</v>
      </c>
      <c r="H13" s="463"/>
      <c r="I13" s="444"/>
      <c r="J13" s="445"/>
      <c r="K13" s="446"/>
      <c r="L13" s="447">
        <f>SUM(L14:L15)</f>
        <v>1518997000</v>
      </c>
      <c r="M13" s="543">
        <f>SUM(M14:M15)</f>
        <v>1572369525</v>
      </c>
      <c r="N13" s="308">
        <f>M13-L13</f>
        <v>53372525</v>
      </c>
      <c r="O13" s="1508" t="s">
        <v>2910</v>
      </c>
      <c r="P13" s="1508"/>
    </row>
    <row r="14" spans="1:16" s="461" customFormat="1" ht="70.5" customHeight="1">
      <c r="A14" s="888"/>
      <c r="B14" s="1849"/>
      <c r="C14" s="453"/>
      <c r="D14" s="648" t="s">
        <v>235</v>
      </c>
      <c r="E14" s="454"/>
      <c r="F14" s="455"/>
      <c r="G14" s="456"/>
      <c r="H14" s="648" t="s">
        <v>2118</v>
      </c>
      <c r="I14" s="450" t="s">
        <v>162</v>
      </c>
      <c r="J14" s="458"/>
      <c r="K14" s="459"/>
      <c r="L14" s="510">
        <f>[14]Sheet1!$J$11</f>
        <v>1358606000</v>
      </c>
      <c r="M14" s="510">
        <f>+[1]Sheet1!$K$1146</f>
        <v>1324096000</v>
      </c>
      <c r="N14" s="422">
        <f t="shared" si="0"/>
        <v>-34510000</v>
      </c>
    </row>
    <row r="15" spans="1:16" ht="83.25" customHeight="1">
      <c r="A15" s="889"/>
      <c r="B15" s="1849"/>
      <c r="C15" s="463"/>
      <c r="D15" s="648" t="s">
        <v>809</v>
      </c>
      <c r="E15" s="648" t="s">
        <v>807</v>
      </c>
      <c r="F15" s="463"/>
      <c r="G15" s="463"/>
      <c r="H15" s="648" t="s">
        <v>810</v>
      </c>
      <c r="I15" s="450" t="s">
        <v>162</v>
      </c>
      <c r="J15" s="445"/>
      <c r="K15" s="446"/>
      <c r="L15" s="647">
        <f>[14]Sheet1!$J$10</f>
        <v>160391000</v>
      </c>
      <c r="M15" s="647">
        <f>+[1]Sheet1!$K$1145</f>
        <v>248273525</v>
      </c>
      <c r="N15" s="422">
        <f t="shared" si="0"/>
        <v>87882525</v>
      </c>
    </row>
    <row r="16" spans="1:16">
      <c r="A16" s="666"/>
      <c r="B16" s="1850"/>
      <c r="C16" s="463"/>
      <c r="D16" s="1789" t="s">
        <v>157</v>
      </c>
      <c r="E16" s="1790"/>
      <c r="F16" s="1790"/>
      <c r="G16" s="1790"/>
      <c r="H16" s="1790"/>
      <c r="I16" s="1791"/>
      <c r="J16" s="435"/>
      <c r="K16" s="436"/>
      <c r="L16" s="437"/>
      <c r="M16" s="438"/>
      <c r="N16" s="439"/>
    </row>
    <row r="17" spans="1:15">
      <c r="A17" s="666"/>
      <c r="B17" s="463"/>
      <c r="C17" s="463"/>
      <c r="D17" s="1811" t="s">
        <v>127</v>
      </c>
      <c r="E17" s="1812"/>
      <c r="F17" s="1812"/>
      <c r="G17" s="1812"/>
      <c r="H17" s="1812"/>
      <c r="I17" s="1812"/>
      <c r="J17" s="1812"/>
      <c r="K17" s="1812"/>
      <c r="L17" s="1812"/>
      <c r="M17" s="1812"/>
      <c r="N17" s="1813"/>
    </row>
    <row r="18" spans="1:15" ht="57" customHeight="1">
      <c r="A18" s="861">
        <v>1</v>
      </c>
      <c r="B18" s="1844" t="s">
        <v>58</v>
      </c>
      <c r="C18" s="463" t="s">
        <v>59</v>
      </c>
      <c r="D18" s="441" t="s">
        <v>2119</v>
      </c>
      <c r="E18" s="464"/>
      <c r="F18" s="441" t="s">
        <v>1444</v>
      </c>
      <c r="G18" s="466" t="s">
        <v>1445</v>
      </c>
      <c r="H18" s="465"/>
      <c r="I18" s="467"/>
      <c r="J18" s="468"/>
      <c r="K18" s="469"/>
      <c r="L18" s="447">
        <f>SUM(L19:L20)</f>
        <v>659670000</v>
      </c>
      <c r="M18" s="553">
        <f>SUM(M19:M20)</f>
        <v>689711228</v>
      </c>
      <c r="N18" s="308">
        <f>M18-L18</f>
        <v>30041228</v>
      </c>
      <c r="O18" s="1508" t="s">
        <v>2910</v>
      </c>
    </row>
    <row r="19" spans="1:15" ht="75" customHeight="1">
      <c r="A19" s="794"/>
      <c r="B19" s="1844"/>
      <c r="C19" s="463"/>
      <c r="D19" s="648" t="s">
        <v>811</v>
      </c>
      <c r="E19" s="648" t="s">
        <v>17</v>
      </c>
      <c r="F19" s="441"/>
      <c r="G19" s="530"/>
      <c r="H19" s="648" t="s">
        <v>812</v>
      </c>
      <c r="I19" s="450" t="s">
        <v>813</v>
      </c>
      <c r="J19" s="468"/>
      <c r="K19" s="469"/>
      <c r="L19" s="647">
        <f>[14]Sheet1!$J$17</f>
        <v>393680000</v>
      </c>
      <c r="M19" s="647">
        <f>+[1]Sheet1!$K$1154</f>
        <v>572185228</v>
      </c>
      <c r="N19" s="422">
        <f t="shared" ref="N19:N26" si="1">M19-L19</f>
        <v>178505228</v>
      </c>
    </row>
    <row r="20" spans="1:15" ht="51" customHeight="1">
      <c r="A20" s="794"/>
      <c r="B20" s="1844"/>
      <c r="C20" s="463"/>
      <c r="D20" s="731" t="s">
        <v>2120</v>
      </c>
      <c r="E20" s="648" t="s">
        <v>17</v>
      </c>
      <c r="F20" s="441"/>
      <c r="G20" s="530"/>
      <c r="H20" s="648" t="s">
        <v>814</v>
      </c>
      <c r="I20" s="450" t="s">
        <v>815</v>
      </c>
      <c r="J20" s="468"/>
      <c r="K20" s="469"/>
      <c r="L20" s="647">
        <f>[14]Sheet1!$J$16</f>
        <v>265990000</v>
      </c>
      <c r="M20" s="647">
        <f>+[1]Sheet1!$K$1153</f>
        <v>117526000</v>
      </c>
      <c r="N20" s="422">
        <f t="shared" si="1"/>
        <v>-148464000</v>
      </c>
    </row>
    <row r="21" spans="1:15" ht="51.75" customHeight="1">
      <c r="A21" s="861">
        <v>2</v>
      </c>
      <c r="B21" s="1844"/>
      <c r="C21" s="463"/>
      <c r="D21" s="441" t="s">
        <v>816</v>
      </c>
      <c r="E21" s="648"/>
      <c r="F21" s="441" t="s">
        <v>1446</v>
      </c>
      <c r="G21" s="466" t="s">
        <v>824</v>
      </c>
      <c r="H21" s="648"/>
      <c r="I21" s="450"/>
      <c r="J21" s="468"/>
      <c r="K21" s="469"/>
      <c r="L21" s="447">
        <f>SUM(L22:L23)</f>
        <v>2905870000</v>
      </c>
      <c r="M21" s="544">
        <f>SUM(M22:M23)</f>
        <v>5018683247</v>
      </c>
      <c r="N21" s="308">
        <f>M21-L21</f>
        <v>2112813247</v>
      </c>
      <c r="O21" s="1508" t="s">
        <v>2910</v>
      </c>
    </row>
    <row r="22" spans="1:15" ht="46.5" customHeight="1">
      <c r="A22" s="794"/>
      <c r="B22" s="1844"/>
      <c r="C22" s="463"/>
      <c r="D22" s="648" t="s">
        <v>817</v>
      </c>
      <c r="E22" s="648" t="s">
        <v>17</v>
      </c>
      <c r="F22" s="441"/>
      <c r="G22" s="530"/>
      <c r="H22" s="648" t="s">
        <v>1688</v>
      </c>
      <c r="I22" s="450" t="s">
        <v>2121</v>
      </c>
      <c r="J22" s="468"/>
      <c r="K22" s="469"/>
      <c r="L22" s="647">
        <f>[14]Sheet1!$J$22</f>
        <v>1391910000</v>
      </c>
      <c r="M22" s="647">
        <f>+[1]Sheet1!$K$1161</f>
        <v>2081770847</v>
      </c>
      <c r="N22" s="422">
        <f t="shared" si="1"/>
        <v>689860847</v>
      </c>
    </row>
    <row r="23" spans="1:15" ht="63" customHeight="1">
      <c r="A23" s="794"/>
      <c r="B23" s="1844"/>
      <c r="C23" s="463"/>
      <c r="D23" s="648" t="s">
        <v>818</v>
      </c>
      <c r="E23" s="648" t="s">
        <v>17</v>
      </c>
      <c r="F23" s="441"/>
      <c r="G23" s="530"/>
      <c r="H23" s="648" t="s">
        <v>819</v>
      </c>
      <c r="I23" s="450" t="s">
        <v>2122</v>
      </c>
      <c r="J23" s="468"/>
      <c r="K23" s="469"/>
      <c r="L23" s="647">
        <f>[14]Sheet1!$J$23</f>
        <v>1513960000</v>
      </c>
      <c r="M23" s="545">
        <f>+[1]Sheet1!$K$1162</f>
        <v>2936912400</v>
      </c>
      <c r="N23" s="422">
        <f t="shared" si="1"/>
        <v>1422952400</v>
      </c>
    </row>
    <row r="24" spans="1:15" ht="72" customHeight="1">
      <c r="A24" s="861">
        <v>3</v>
      </c>
      <c r="B24" s="1844"/>
      <c r="C24" s="463"/>
      <c r="D24" s="441" t="s">
        <v>820</v>
      </c>
      <c r="E24" s="648"/>
      <c r="F24" s="441" t="s">
        <v>1447</v>
      </c>
      <c r="G24" s="466" t="s">
        <v>1448</v>
      </c>
      <c r="H24" s="532"/>
      <c r="I24" s="450"/>
      <c r="J24" s="468"/>
      <c r="K24" s="469"/>
      <c r="L24" s="447">
        <f>SUM(L25:L26)</f>
        <v>571520000</v>
      </c>
      <c r="M24" s="544">
        <f>SUM(M25:M26)</f>
        <v>586763000</v>
      </c>
      <c r="N24" s="308">
        <f>M24-L24</f>
        <v>15243000</v>
      </c>
      <c r="O24" s="1508" t="s">
        <v>2910</v>
      </c>
    </row>
    <row r="25" spans="1:15" ht="57" customHeight="1">
      <c r="A25" s="794"/>
      <c r="B25" s="1844"/>
      <c r="C25" s="463"/>
      <c r="D25" s="648" t="s">
        <v>821</v>
      </c>
      <c r="E25" s="648" t="s">
        <v>17</v>
      </c>
      <c r="F25" s="441"/>
      <c r="G25" s="530"/>
      <c r="H25" s="648" t="s">
        <v>1689</v>
      </c>
      <c r="I25" s="450" t="s">
        <v>781</v>
      </c>
      <c r="J25" s="468"/>
      <c r="K25" s="469"/>
      <c r="L25" s="647">
        <f>[14]Sheet1!$J$20</f>
        <v>217960000</v>
      </c>
      <c r="M25" s="647">
        <f>+[1]Sheet1!$K$1158</f>
        <v>307203000</v>
      </c>
      <c r="N25" s="422">
        <f t="shared" si="1"/>
        <v>89243000</v>
      </c>
    </row>
    <row r="26" spans="1:15" ht="56.25" customHeight="1">
      <c r="A26" s="794"/>
      <c r="B26" s="1844"/>
      <c r="C26" s="463"/>
      <c r="D26" s="474" t="s">
        <v>822</v>
      </c>
      <c r="E26" s="648" t="s">
        <v>17</v>
      </c>
      <c r="F26" s="441"/>
      <c r="G26" s="530"/>
      <c r="H26" s="648" t="s">
        <v>823</v>
      </c>
      <c r="I26" s="450" t="s">
        <v>781</v>
      </c>
      <c r="J26" s="468"/>
      <c r="K26" s="469"/>
      <c r="L26" s="475">
        <f>[14]Sheet1!$J$19</f>
        <v>353560000</v>
      </c>
      <c r="M26" s="475">
        <f>+[1]Sheet1!$K$1157</f>
        <v>279560000</v>
      </c>
      <c r="N26" s="422">
        <f t="shared" si="1"/>
        <v>-74000000</v>
      </c>
    </row>
    <row r="27" spans="1:15" s="440" customFormat="1">
      <c r="A27" s="795"/>
      <c r="B27" s="476" t="s">
        <v>143</v>
      </c>
      <c r="C27" s="796"/>
      <c r="D27" s="691"/>
      <c r="E27" s="1815" t="s">
        <v>143</v>
      </c>
      <c r="F27" s="1816"/>
      <c r="G27" s="1816"/>
      <c r="H27" s="1816"/>
      <c r="I27" s="1817"/>
      <c r="J27" s="478"/>
      <c r="K27" s="478"/>
      <c r="L27" s="478">
        <f>+L24+L21+L18+L13+L10</f>
        <v>9835436000</v>
      </c>
      <c r="M27" s="478">
        <f>+M24+M21+M18+M13+M10</f>
        <v>11722687500</v>
      </c>
      <c r="N27" s="860">
        <f>M27-L27</f>
        <v>1887251500</v>
      </c>
      <c r="O27" s="479"/>
    </row>
    <row r="28" spans="1:15">
      <c r="A28" s="480"/>
    </row>
    <row r="30" spans="1:15">
      <c r="L30" s="1837"/>
      <c r="M30" s="1838"/>
      <c r="N30" s="1838"/>
    </row>
    <row r="31" spans="1:15" ht="15" customHeight="1">
      <c r="L31" s="1839"/>
      <c r="M31" s="1840"/>
      <c r="N31" s="1840"/>
    </row>
    <row r="32" spans="1:15" ht="15" customHeight="1">
      <c r="L32" s="1840"/>
      <c r="M32" s="1840"/>
      <c r="N32" s="1840"/>
    </row>
    <row r="33" spans="12:14">
      <c r="L33" s="483"/>
      <c r="M33" s="484">
        <f>+M27-[1]Sheet1!$K$1142</f>
        <v>0</v>
      </c>
      <c r="N33" s="485"/>
    </row>
    <row r="34" spans="12:14">
      <c r="L34" s="483"/>
      <c r="M34" s="484"/>
      <c r="N34" s="485"/>
    </row>
    <row r="35" spans="12:14">
      <c r="L35" s="483"/>
      <c r="M35" s="484"/>
      <c r="N35" s="485"/>
    </row>
    <row r="36" spans="12:14">
      <c r="L36" s="483"/>
      <c r="M36" s="484"/>
      <c r="N36" s="485"/>
    </row>
    <row r="37" spans="12:14">
      <c r="L37" s="1851"/>
      <c r="M37" s="1851"/>
      <c r="N37" s="1851"/>
    </row>
    <row r="38" spans="12:14">
      <c r="L38" s="1852"/>
      <c r="M38" s="1853"/>
      <c r="N38" s="1853"/>
    </row>
    <row r="39" spans="12:14">
      <c r="L39" s="1852"/>
      <c r="M39" s="1853"/>
      <c r="N39" s="1853"/>
    </row>
    <row r="45" spans="12:14">
      <c r="L45" s="541"/>
    </row>
    <row r="46" spans="12:14">
      <c r="L46" s="541"/>
    </row>
    <row r="47" spans="12:14">
      <c r="L47" s="541"/>
    </row>
  </sheetData>
  <mergeCells count="27">
    <mergeCell ref="L39:N39"/>
    <mergeCell ref="D9:I9"/>
    <mergeCell ref="B10:B12"/>
    <mergeCell ref="B13:B16"/>
    <mergeCell ref="D16:I16"/>
    <mergeCell ref="D17:N17"/>
    <mergeCell ref="B18:B26"/>
    <mergeCell ref="E27:I27"/>
    <mergeCell ref="L30:N30"/>
    <mergeCell ref="L31:N32"/>
    <mergeCell ref="L37:N37"/>
    <mergeCell ref="L38:N38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45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67"/>
  <sheetViews>
    <sheetView showWhiteSpace="0" topLeftCell="A40" zoomScale="90" zoomScaleNormal="90" zoomScalePageLayoutView="89" workbookViewId="0">
      <selection activeCell="E12" sqref="E12"/>
    </sheetView>
  </sheetViews>
  <sheetFormatPr defaultRowHeight="15"/>
  <cols>
    <col min="1" max="1" width="4" style="529" customWidth="1"/>
    <col min="2" max="2" width="21.140625" style="529" hidden="1" customWidth="1"/>
    <col min="3" max="3" width="23.140625" style="529" hidden="1" customWidth="1"/>
    <col min="4" max="4" width="29.85546875" style="529" customWidth="1"/>
    <col min="5" max="5" width="11.140625" style="529" customWidth="1"/>
    <col min="6" max="6" width="20.5703125" style="529" customWidth="1"/>
    <col min="7" max="7" width="11.140625" style="529" customWidth="1"/>
    <col min="8" max="8" width="16.5703125" style="529" customWidth="1"/>
    <col min="9" max="9" width="9.42578125" style="528" customWidth="1"/>
    <col min="10" max="10" width="13.28515625" style="528" customWidth="1"/>
    <col min="11" max="11" width="10.85546875" style="528" customWidth="1"/>
    <col min="12" max="12" width="18.140625" style="528" customWidth="1"/>
    <col min="13" max="13" width="15.7109375" style="588" customWidth="1"/>
    <col min="14" max="14" width="17.28515625" style="529" customWidth="1"/>
    <col min="15" max="15" width="9.140625" style="529"/>
    <col min="16" max="16" width="13.85546875" style="529" bestFit="1" customWidth="1"/>
    <col min="17" max="16384" width="9.140625" style="529"/>
  </cols>
  <sheetData>
    <row r="1" spans="1:15" ht="16.5" customHeight="1">
      <c r="A1" s="1792" t="s">
        <v>1985</v>
      </c>
      <c r="B1" s="1792"/>
      <c r="C1" s="1792"/>
      <c r="D1" s="1792"/>
      <c r="E1" s="1792"/>
      <c r="F1" s="1792"/>
      <c r="G1" s="1792"/>
      <c r="H1" s="1792"/>
      <c r="I1" s="1792"/>
      <c r="J1" s="1792"/>
      <c r="K1" s="1792"/>
      <c r="L1" s="1792"/>
      <c r="M1" s="1792"/>
      <c r="N1" s="1792"/>
    </row>
    <row r="2" spans="1:15" ht="16.5" customHeight="1">
      <c r="A2" s="1792" t="s">
        <v>2543</v>
      </c>
      <c r="B2" s="1792"/>
      <c r="C2" s="1792"/>
      <c r="D2" s="1792"/>
      <c r="E2" s="1792"/>
      <c r="F2" s="1792"/>
      <c r="G2" s="1792"/>
      <c r="H2" s="1792"/>
      <c r="I2" s="1792"/>
      <c r="J2" s="1792"/>
      <c r="K2" s="1792"/>
      <c r="L2" s="1792"/>
      <c r="M2" s="1792"/>
      <c r="N2" s="1792"/>
    </row>
    <row r="3" spans="1:15" ht="16.5" customHeight="1">
      <c r="A3" s="1792" t="s">
        <v>0</v>
      </c>
      <c r="B3" s="1792"/>
      <c r="C3" s="1792"/>
      <c r="D3" s="1792"/>
      <c r="E3" s="1792"/>
      <c r="F3" s="1792"/>
      <c r="G3" s="1792"/>
      <c r="H3" s="1792"/>
      <c r="I3" s="1792"/>
      <c r="J3" s="1792"/>
      <c r="K3" s="1792"/>
      <c r="L3" s="1792"/>
      <c r="M3" s="1792"/>
      <c r="N3" s="1792"/>
    </row>
    <row r="4" spans="1:15" ht="31.5" customHeight="1">
      <c r="B4" s="554"/>
      <c r="C4" s="554"/>
      <c r="D4" s="554"/>
      <c r="E4" s="554"/>
      <c r="F4" s="554"/>
      <c r="G4" s="554"/>
      <c r="H4" s="554"/>
      <c r="I4" s="489"/>
      <c r="J4" s="489"/>
      <c r="K4" s="489"/>
      <c r="L4" s="489"/>
      <c r="M4" s="555"/>
      <c r="N4" s="554"/>
    </row>
    <row r="5" spans="1:15" ht="32.450000000000003" customHeight="1">
      <c r="A5" s="1896" t="s">
        <v>1671</v>
      </c>
      <c r="B5" s="1899" t="s">
        <v>1</v>
      </c>
      <c r="C5" s="1899" t="s">
        <v>144</v>
      </c>
      <c r="D5" s="1899" t="s">
        <v>145</v>
      </c>
      <c r="E5" s="1899" t="s">
        <v>1683</v>
      </c>
      <c r="F5" s="1900" t="s">
        <v>1672</v>
      </c>
      <c r="G5" s="1901"/>
      <c r="H5" s="1901"/>
      <c r="I5" s="1901"/>
      <c r="J5" s="1901"/>
      <c r="K5" s="1902"/>
      <c r="L5" s="1861" t="s">
        <v>1678</v>
      </c>
      <c r="M5" s="1903" t="s">
        <v>1679</v>
      </c>
      <c r="N5" s="1861" t="s">
        <v>1680</v>
      </c>
    </row>
    <row r="6" spans="1:15" ht="25.5" customHeight="1">
      <c r="A6" s="1897"/>
      <c r="B6" s="1899"/>
      <c r="C6" s="1899"/>
      <c r="D6" s="1899"/>
      <c r="E6" s="1899"/>
      <c r="F6" s="1900" t="s">
        <v>1673</v>
      </c>
      <c r="G6" s="1902"/>
      <c r="H6" s="1900" t="s">
        <v>1674</v>
      </c>
      <c r="I6" s="1902"/>
      <c r="J6" s="1900" t="s">
        <v>1675</v>
      </c>
      <c r="K6" s="1902"/>
      <c r="L6" s="1862"/>
      <c r="M6" s="1904"/>
      <c r="N6" s="1862"/>
    </row>
    <row r="7" spans="1:15" ht="29.25" customHeight="1">
      <c r="A7" s="1898"/>
      <c r="B7" s="1899"/>
      <c r="C7" s="1899"/>
      <c r="D7" s="1899"/>
      <c r="E7" s="1899"/>
      <c r="F7" s="971" t="s">
        <v>1676</v>
      </c>
      <c r="G7" s="971" t="s">
        <v>1677</v>
      </c>
      <c r="H7" s="971" t="s">
        <v>1676</v>
      </c>
      <c r="I7" s="971" t="s">
        <v>1677</v>
      </c>
      <c r="J7" s="971" t="s">
        <v>1676</v>
      </c>
      <c r="K7" s="971" t="s">
        <v>1677</v>
      </c>
      <c r="L7" s="1863"/>
      <c r="M7" s="1905"/>
      <c r="N7" s="1863"/>
      <c r="O7" s="968"/>
    </row>
    <row r="8" spans="1:15">
      <c r="A8" s="556" t="s">
        <v>146</v>
      </c>
      <c r="B8" s="556">
        <v>2</v>
      </c>
      <c r="C8" s="556">
        <v>3</v>
      </c>
      <c r="D8" s="556" t="s">
        <v>147</v>
      </c>
      <c r="E8" s="556" t="s">
        <v>148</v>
      </c>
      <c r="F8" s="556" t="s">
        <v>149</v>
      </c>
      <c r="G8" s="556" t="s">
        <v>150</v>
      </c>
      <c r="H8" s="556" t="s">
        <v>151</v>
      </c>
      <c r="I8" s="556" t="s">
        <v>152</v>
      </c>
      <c r="J8" s="556" t="s">
        <v>153</v>
      </c>
      <c r="K8" s="556" t="s">
        <v>154</v>
      </c>
      <c r="L8" s="493" t="s">
        <v>155</v>
      </c>
      <c r="M8" s="557" t="s">
        <v>1681</v>
      </c>
      <c r="N8" s="493" t="s">
        <v>1682</v>
      </c>
    </row>
    <row r="9" spans="1:15" s="560" customFormat="1">
      <c r="A9" s="903"/>
      <c r="B9" s="904"/>
      <c r="C9" s="904"/>
      <c r="D9" s="1893" t="s">
        <v>156</v>
      </c>
      <c r="E9" s="1894"/>
      <c r="F9" s="1894"/>
      <c r="G9" s="1894"/>
      <c r="H9" s="1894"/>
      <c r="I9" s="1895"/>
      <c r="J9" s="898"/>
      <c r="K9" s="899"/>
      <c r="L9" s="900"/>
      <c r="M9" s="901"/>
      <c r="N9" s="902"/>
    </row>
    <row r="10" spans="1:15" ht="67.5" customHeight="1">
      <c r="A10" s="905">
        <v>1</v>
      </c>
      <c r="B10" s="1906" t="s">
        <v>4</v>
      </c>
      <c r="C10" s="970" t="s">
        <v>5</v>
      </c>
      <c r="D10" s="501" t="s">
        <v>6</v>
      </c>
      <c r="E10" s="970"/>
      <c r="F10" s="501" t="s">
        <v>1295</v>
      </c>
      <c r="G10" s="502">
        <v>1</v>
      </c>
      <c r="H10" s="970"/>
      <c r="I10" s="502"/>
      <c r="J10" s="510"/>
      <c r="K10" s="558"/>
      <c r="L10" s="506">
        <f>[15]Sheet1!$J$12</f>
        <v>160171000</v>
      </c>
      <c r="M10" s="561">
        <f>SUM(M11:M12)</f>
        <v>132171000</v>
      </c>
      <c r="N10" s="936">
        <f>M10-L10</f>
        <v>-28000000</v>
      </c>
      <c r="O10" s="1508" t="s">
        <v>2910</v>
      </c>
    </row>
    <row r="11" spans="1:15" ht="57" customHeight="1">
      <c r="A11" s="906"/>
      <c r="B11" s="1907"/>
      <c r="C11" s="970"/>
      <c r="D11" s="970" t="s">
        <v>875</v>
      </c>
      <c r="E11" s="970" t="s">
        <v>876</v>
      </c>
      <c r="F11" s="501"/>
      <c r="G11" s="502"/>
      <c r="H11" s="970" t="s">
        <v>877</v>
      </c>
      <c r="I11" s="509" t="s">
        <v>418</v>
      </c>
      <c r="J11" s="510"/>
      <c r="K11" s="558"/>
      <c r="L11" s="510">
        <v>0</v>
      </c>
      <c r="M11" s="579"/>
      <c r="N11" s="982">
        <f t="shared" ref="N11:N15" si="0">M11-L11</f>
        <v>0</v>
      </c>
    </row>
    <row r="12" spans="1:15" ht="56.25" customHeight="1">
      <c r="A12" s="907"/>
      <c r="B12" s="1907"/>
      <c r="C12" s="970"/>
      <c r="D12" s="970" t="s">
        <v>878</v>
      </c>
      <c r="E12" s="970" t="s">
        <v>876</v>
      </c>
      <c r="F12" s="501"/>
      <c r="G12" s="502"/>
      <c r="H12" s="970" t="s">
        <v>879</v>
      </c>
      <c r="I12" s="509" t="s">
        <v>197</v>
      </c>
      <c r="J12" s="510"/>
      <c r="K12" s="558"/>
      <c r="L12" s="510">
        <f>[15]Sheet1!$J$13</f>
        <v>160171000</v>
      </c>
      <c r="M12" s="895">
        <f>+[1]Sheet1!$K$1173</f>
        <v>132171000</v>
      </c>
      <c r="N12" s="982">
        <f t="shared" si="0"/>
        <v>-28000000</v>
      </c>
    </row>
    <row r="13" spans="1:15" ht="46.5" customHeight="1">
      <c r="A13" s="905">
        <v>2</v>
      </c>
      <c r="B13" s="1906" t="s">
        <v>32</v>
      </c>
      <c r="C13" s="970" t="s">
        <v>33</v>
      </c>
      <c r="D13" s="501" t="s">
        <v>34</v>
      </c>
      <c r="E13" s="970"/>
      <c r="F13" s="501" t="s">
        <v>1240</v>
      </c>
      <c r="G13" s="502">
        <v>1</v>
      </c>
      <c r="H13" s="970"/>
      <c r="I13" s="502"/>
      <c r="J13" s="510"/>
      <c r="K13" s="558"/>
      <c r="L13" s="506">
        <f>SUM(L14:L15)</f>
        <v>1057146518</v>
      </c>
      <c r="M13" s="561">
        <f>SUM(M14:M15)</f>
        <v>1091726518</v>
      </c>
      <c r="N13" s="936">
        <f>M13-L13</f>
        <v>34580000</v>
      </c>
      <c r="O13" s="1508" t="s">
        <v>2910</v>
      </c>
    </row>
    <row r="14" spans="1:15" ht="55.5" customHeight="1">
      <c r="A14" s="908"/>
      <c r="B14" s="1907"/>
      <c r="C14" s="970"/>
      <c r="D14" s="970" t="s">
        <v>880</v>
      </c>
      <c r="E14" s="970" t="s">
        <v>881</v>
      </c>
      <c r="F14" s="970"/>
      <c r="G14" s="970"/>
      <c r="H14" s="970" t="s">
        <v>882</v>
      </c>
      <c r="I14" s="509" t="s">
        <v>162</v>
      </c>
      <c r="J14" s="510"/>
      <c r="K14" s="558"/>
      <c r="L14" s="510">
        <f>[15]Sheet1!$J$11</f>
        <v>846151018</v>
      </c>
      <c r="M14" s="579">
        <f>+[1]Sheet1!$K$1170</f>
        <v>820351018</v>
      </c>
      <c r="N14" s="982">
        <f t="shared" si="0"/>
        <v>-25800000</v>
      </c>
    </row>
    <row r="15" spans="1:15" ht="54" customHeight="1">
      <c r="A15" s="909"/>
      <c r="B15" s="1907"/>
      <c r="C15" s="970"/>
      <c r="D15" s="970" t="s">
        <v>55</v>
      </c>
      <c r="E15" s="970" t="s">
        <v>876</v>
      </c>
      <c r="F15" s="970"/>
      <c r="G15" s="970"/>
      <c r="H15" s="970" t="s">
        <v>883</v>
      </c>
      <c r="I15" s="509" t="s">
        <v>162</v>
      </c>
      <c r="J15" s="510"/>
      <c r="K15" s="558"/>
      <c r="L15" s="510">
        <f>[15]Sheet1!$J$10</f>
        <v>210995500</v>
      </c>
      <c r="M15" s="895">
        <f>+[1]Sheet1!$K$1169</f>
        <v>271375500</v>
      </c>
      <c r="N15" s="982">
        <f t="shared" si="0"/>
        <v>60380000</v>
      </c>
    </row>
    <row r="16" spans="1:15">
      <c r="A16" s="890"/>
      <c r="B16" s="1908"/>
      <c r="C16" s="970"/>
      <c r="D16" s="1893" t="s">
        <v>157</v>
      </c>
      <c r="E16" s="1894"/>
      <c r="F16" s="1894"/>
      <c r="G16" s="1894"/>
      <c r="H16" s="1894"/>
      <c r="I16" s="1895"/>
      <c r="J16" s="898"/>
      <c r="K16" s="899"/>
      <c r="L16" s="900"/>
      <c r="M16" s="901"/>
      <c r="N16" s="902"/>
    </row>
    <row r="17" spans="1:16">
      <c r="A17" s="890"/>
      <c r="B17" s="970"/>
      <c r="C17" s="970"/>
      <c r="D17" s="1909" t="s">
        <v>836</v>
      </c>
      <c r="E17" s="1910"/>
      <c r="F17" s="1910"/>
      <c r="G17" s="1910"/>
      <c r="H17" s="1910"/>
      <c r="I17" s="1910"/>
      <c r="J17" s="1910"/>
      <c r="K17" s="1910"/>
      <c r="L17" s="1910"/>
      <c r="M17" s="1910"/>
      <c r="N17" s="1911"/>
    </row>
    <row r="18" spans="1:16" ht="55.5" customHeight="1">
      <c r="A18" s="910">
        <v>1</v>
      </c>
      <c r="B18" s="1912" t="s">
        <v>58</v>
      </c>
      <c r="C18" s="970" t="s">
        <v>59</v>
      </c>
      <c r="D18" s="1878" t="s">
        <v>2123</v>
      </c>
      <c r="E18" s="564"/>
      <c r="F18" s="501" t="s">
        <v>1449</v>
      </c>
      <c r="G18" s="514" t="s">
        <v>1452</v>
      </c>
      <c r="H18" s="565"/>
      <c r="I18" s="566"/>
      <c r="J18" s="567"/>
      <c r="K18" s="568"/>
      <c r="L18" s="506">
        <f>SUM(L21:L24)</f>
        <v>1428055000</v>
      </c>
      <c r="M18" s="569">
        <f>SUM(M21:M24)</f>
        <v>1304855000</v>
      </c>
      <c r="N18" s="936">
        <f>M18-L18</f>
        <v>-123200000</v>
      </c>
      <c r="O18" s="1508" t="s">
        <v>2910</v>
      </c>
    </row>
    <row r="19" spans="1:16" ht="122.25" customHeight="1">
      <c r="A19" s="892"/>
      <c r="B19" s="1912"/>
      <c r="C19" s="970"/>
      <c r="D19" s="1913"/>
      <c r="E19" s="571"/>
      <c r="F19" s="501" t="s">
        <v>1450</v>
      </c>
      <c r="G19" s="514" t="s">
        <v>1453</v>
      </c>
      <c r="H19" s="572"/>
      <c r="I19" s="573"/>
      <c r="J19" s="567"/>
      <c r="K19" s="568"/>
      <c r="L19" s="506"/>
      <c r="M19" s="574"/>
      <c r="N19" s="575"/>
    </row>
    <row r="20" spans="1:16" ht="57.75" customHeight="1">
      <c r="A20" s="892"/>
      <c r="B20" s="1912"/>
      <c r="C20" s="970"/>
      <c r="D20" s="1879"/>
      <c r="E20" s="571"/>
      <c r="F20" s="501" t="s">
        <v>1451</v>
      </c>
      <c r="G20" s="576">
        <v>0.01</v>
      </c>
      <c r="H20" s="572"/>
      <c r="I20" s="573"/>
      <c r="J20" s="567"/>
      <c r="K20" s="568"/>
      <c r="L20" s="506"/>
      <c r="M20" s="569"/>
      <c r="N20" s="570"/>
    </row>
    <row r="21" spans="1:16" ht="57" customHeight="1">
      <c r="A21" s="891"/>
      <c r="B21" s="1912"/>
      <c r="C21" s="970"/>
      <c r="D21" s="911" t="s">
        <v>2124</v>
      </c>
      <c r="E21" s="571"/>
      <c r="F21" s="501"/>
      <c r="G21" s="576"/>
      <c r="H21" s="970" t="s">
        <v>2125</v>
      </c>
      <c r="I21" s="573"/>
      <c r="J21" s="567"/>
      <c r="K21" s="568"/>
      <c r="L21" s="510">
        <f>[15]Sheet1!$J$18</f>
        <v>124900000</v>
      </c>
      <c r="M21" s="897">
        <f>+[1]Sheet1!$K$1179</f>
        <v>101700000</v>
      </c>
      <c r="N21" s="982">
        <f t="shared" ref="N21:N24" si="1">M21-L21</f>
        <v>-23200000</v>
      </c>
    </row>
    <row r="22" spans="1:16" ht="126" customHeight="1">
      <c r="A22" s="892"/>
      <c r="B22" s="1912"/>
      <c r="C22" s="970"/>
      <c r="D22" s="970" t="s">
        <v>884</v>
      </c>
      <c r="E22" s="970" t="s">
        <v>28</v>
      </c>
      <c r="F22" s="501"/>
      <c r="G22" s="514"/>
      <c r="H22" s="970" t="s">
        <v>885</v>
      </c>
      <c r="I22" s="509" t="s">
        <v>886</v>
      </c>
      <c r="J22" s="567"/>
      <c r="K22" s="568"/>
      <c r="L22" s="510">
        <f>[15]Sheet1!$J$15</f>
        <v>228405000</v>
      </c>
      <c r="M22" s="895">
        <f>+[1]Sheet1!$K$1176</f>
        <v>228405000</v>
      </c>
      <c r="N22" s="982">
        <f t="shared" si="1"/>
        <v>0</v>
      </c>
    </row>
    <row r="23" spans="1:16" ht="45" customHeight="1">
      <c r="A23" s="892"/>
      <c r="B23" s="1912"/>
      <c r="C23" s="970"/>
      <c r="D23" s="911" t="s">
        <v>2126</v>
      </c>
      <c r="E23" s="970"/>
      <c r="F23" s="501"/>
      <c r="G23" s="514"/>
      <c r="H23" s="970"/>
      <c r="I23" s="509"/>
      <c r="J23" s="567"/>
      <c r="K23" s="568"/>
      <c r="L23" s="510">
        <f>[15]Sheet1!$J$16</f>
        <v>1000000000</v>
      </c>
      <c r="M23" s="2144">
        <f>+[1]Sheet1!$K$1177</f>
        <v>900000000</v>
      </c>
      <c r="N23" s="982">
        <f t="shared" si="1"/>
        <v>-100000000</v>
      </c>
    </row>
    <row r="24" spans="1:16" ht="68.25" customHeight="1">
      <c r="A24" s="892"/>
      <c r="B24" s="1912"/>
      <c r="C24" s="970"/>
      <c r="D24" s="970" t="s">
        <v>887</v>
      </c>
      <c r="E24" s="970" t="s">
        <v>28</v>
      </c>
      <c r="F24" s="501"/>
      <c r="G24" s="514"/>
      <c r="H24" s="970" t="s">
        <v>888</v>
      </c>
      <c r="I24" s="509" t="s">
        <v>793</v>
      </c>
      <c r="J24" s="567"/>
      <c r="K24" s="568"/>
      <c r="L24" s="510">
        <f>[15]Sheet1!$J$17</f>
        <v>74750000</v>
      </c>
      <c r="M24" s="579">
        <f>+[1]Sheet1!$K$1178</f>
        <v>74750000</v>
      </c>
      <c r="N24" s="982">
        <f t="shared" si="1"/>
        <v>0</v>
      </c>
    </row>
    <row r="25" spans="1:16" ht="19.5" customHeight="1">
      <c r="A25" s="912"/>
      <c r="B25" s="1912"/>
      <c r="C25" s="970"/>
      <c r="D25" s="1893" t="s">
        <v>330</v>
      </c>
      <c r="E25" s="1894"/>
      <c r="F25" s="1894"/>
      <c r="G25" s="1894"/>
      <c r="H25" s="1894"/>
      <c r="I25" s="1894"/>
      <c r="J25" s="1894"/>
      <c r="K25" s="1894"/>
      <c r="L25" s="1894"/>
      <c r="M25" s="1894"/>
      <c r="N25" s="1895"/>
    </row>
    <row r="26" spans="1:16" ht="19.5" customHeight="1">
      <c r="A26" s="912"/>
      <c r="B26" s="1912"/>
      <c r="C26" s="970"/>
      <c r="D26" s="1909" t="s">
        <v>752</v>
      </c>
      <c r="E26" s="1910"/>
      <c r="F26" s="1910"/>
      <c r="G26" s="1910"/>
      <c r="H26" s="1910"/>
      <c r="I26" s="1910"/>
      <c r="J26" s="1910"/>
      <c r="K26" s="1910"/>
      <c r="L26" s="1910"/>
      <c r="M26" s="1910"/>
      <c r="N26" s="1911"/>
    </row>
    <row r="27" spans="1:16" ht="119.25" customHeight="1">
      <c r="A27" s="910">
        <v>2</v>
      </c>
      <c r="B27" s="1912"/>
      <c r="C27" s="970"/>
      <c r="D27" s="1878" t="s">
        <v>843</v>
      </c>
      <c r="E27" s="571"/>
      <c r="F27" s="501" t="s">
        <v>1454</v>
      </c>
      <c r="G27" s="576">
        <v>0.5</v>
      </c>
      <c r="H27" s="572"/>
      <c r="I27" s="573"/>
      <c r="J27" s="510"/>
      <c r="K27" s="558"/>
      <c r="L27" s="506">
        <f>SUM(L32:L40)</f>
        <v>1182801500</v>
      </c>
      <c r="M27" s="577">
        <f>SUM(M32:M40)</f>
        <v>1167421500</v>
      </c>
      <c r="N27" s="936">
        <f>M27-L27</f>
        <v>-15380000</v>
      </c>
      <c r="O27" s="1508" t="s">
        <v>2910</v>
      </c>
      <c r="P27" s="578"/>
    </row>
    <row r="28" spans="1:16" ht="82.5" customHeight="1">
      <c r="A28" s="892"/>
      <c r="B28" s="1912"/>
      <c r="C28" s="970"/>
      <c r="D28" s="1913"/>
      <c r="E28" s="571"/>
      <c r="F28" s="501" t="s">
        <v>1455</v>
      </c>
      <c r="G28" s="576">
        <v>0.5</v>
      </c>
      <c r="H28" s="572"/>
      <c r="I28" s="573"/>
      <c r="J28" s="510"/>
      <c r="K28" s="558"/>
      <c r="L28" s="510"/>
      <c r="M28" s="577"/>
      <c r="N28" s="559"/>
    </row>
    <row r="29" spans="1:16" ht="80.25" customHeight="1">
      <c r="A29" s="892"/>
      <c r="B29" s="1912"/>
      <c r="C29" s="970"/>
      <c r="D29" s="1913"/>
      <c r="E29" s="571"/>
      <c r="F29" s="501" t="s">
        <v>1456</v>
      </c>
      <c r="G29" s="514" t="s">
        <v>1459</v>
      </c>
      <c r="H29" s="572"/>
      <c r="I29" s="573"/>
      <c r="J29" s="510"/>
      <c r="K29" s="558"/>
      <c r="L29" s="510"/>
      <c r="M29" s="577"/>
      <c r="N29" s="559"/>
    </row>
    <row r="30" spans="1:16" ht="66" customHeight="1">
      <c r="A30" s="892"/>
      <c r="B30" s="1912"/>
      <c r="C30" s="970"/>
      <c r="D30" s="1913"/>
      <c r="E30" s="571"/>
      <c r="F30" s="501" t="s">
        <v>1457</v>
      </c>
      <c r="G30" s="514" t="s">
        <v>1460</v>
      </c>
      <c r="H30" s="572"/>
      <c r="I30" s="573"/>
      <c r="J30" s="510"/>
      <c r="K30" s="558"/>
      <c r="L30" s="510"/>
      <c r="M30" s="577"/>
      <c r="N30" s="559"/>
    </row>
    <row r="31" spans="1:16" ht="40.5" customHeight="1">
      <c r="A31" s="892"/>
      <c r="B31" s="1912"/>
      <c r="C31" s="970"/>
      <c r="D31" s="1879"/>
      <c r="E31" s="571"/>
      <c r="F31" s="501" t="s">
        <v>1458</v>
      </c>
      <c r="G31" s="514" t="s">
        <v>1666</v>
      </c>
      <c r="H31" s="572"/>
      <c r="I31" s="573"/>
      <c r="J31" s="510"/>
      <c r="K31" s="558"/>
      <c r="L31" s="510"/>
      <c r="M31" s="577"/>
      <c r="N31" s="559"/>
    </row>
    <row r="32" spans="1:16" ht="119.25" customHeight="1">
      <c r="A32" s="892"/>
      <c r="B32" s="1912"/>
      <c r="C32" s="970"/>
      <c r="D32" s="970" t="s">
        <v>889</v>
      </c>
      <c r="E32" s="970" t="s">
        <v>28</v>
      </c>
      <c r="F32" s="517"/>
      <c r="G32" s="502"/>
      <c r="H32" s="970" t="s">
        <v>2127</v>
      </c>
      <c r="I32" s="509" t="s">
        <v>890</v>
      </c>
      <c r="J32" s="510"/>
      <c r="K32" s="558"/>
      <c r="L32" s="510">
        <f>+[16]Sheet1!$J$20</f>
        <v>287650000</v>
      </c>
      <c r="M32" s="895">
        <f>+[1]Sheet1!$K$1182</f>
        <v>232350000</v>
      </c>
      <c r="N32" s="982">
        <f t="shared" ref="N32:N40" si="2">M32-L32</f>
        <v>-55300000</v>
      </c>
    </row>
    <row r="33" spans="1:14" ht="58.5" customHeight="1">
      <c r="A33" s="892"/>
      <c r="B33" s="1912"/>
      <c r="C33" s="970"/>
      <c r="D33" s="970" t="s">
        <v>891</v>
      </c>
      <c r="E33" s="970" t="s">
        <v>28</v>
      </c>
      <c r="F33" s="517"/>
      <c r="G33" s="502"/>
      <c r="H33" s="970" t="s">
        <v>2128</v>
      </c>
      <c r="I33" s="509" t="s">
        <v>892</v>
      </c>
      <c r="J33" s="510"/>
      <c r="K33" s="558"/>
      <c r="L33" s="510">
        <f>+[16]Sheet1!$J$24</f>
        <v>70315000</v>
      </c>
      <c r="M33" s="895">
        <f>+[1]Sheet1!$K$1187</f>
        <v>74185000</v>
      </c>
      <c r="N33" s="982">
        <f t="shared" si="2"/>
        <v>3870000</v>
      </c>
    </row>
    <row r="34" spans="1:14" ht="187.5" customHeight="1">
      <c r="A34" s="892"/>
      <c r="B34" s="1912"/>
      <c r="C34" s="970"/>
      <c r="D34" s="970" t="str">
        <f>+[1]Sheet1!$I$1191</f>
        <v>Pemantauan Harga Pangan Masyarakat</v>
      </c>
      <c r="E34" s="970" t="s">
        <v>28</v>
      </c>
      <c r="F34" s="517"/>
      <c r="G34" s="502"/>
      <c r="H34" s="970" t="s">
        <v>2129</v>
      </c>
      <c r="I34" s="509" t="s">
        <v>886</v>
      </c>
      <c r="J34" s="510"/>
      <c r="K34" s="558"/>
      <c r="L34" s="510">
        <f>+[16]Sheet1!$J$27</f>
        <v>102690000</v>
      </c>
      <c r="M34" s="895">
        <f>+[1]Sheet1!$K$1191</f>
        <v>102690000</v>
      </c>
      <c r="N34" s="982">
        <f t="shared" si="2"/>
        <v>0</v>
      </c>
    </row>
    <row r="35" spans="1:14" ht="66.75" customHeight="1">
      <c r="A35" s="892"/>
      <c r="B35" s="1912"/>
      <c r="C35" s="970"/>
      <c r="D35" s="970" t="s">
        <v>893</v>
      </c>
      <c r="E35" s="970" t="s">
        <v>28</v>
      </c>
      <c r="F35" s="517"/>
      <c r="G35" s="502"/>
      <c r="H35" s="970" t="s">
        <v>894</v>
      </c>
      <c r="I35" s="509" t="s">
        <v>172</v>
      </c>
      <c r="J35" s="510"/>
      <c r="K35" s="558"/>
      <c r="L35" s="510">
        <f>+[16]Sheet1!$J$25</f>
        <v>58950000</v>
      </c>
      <c r="M35" s="895">
        <f>+[1]Sheet1!$K$1188</f>
        <v>60450000</v>
      </c>
      <c r="N35" s="982">
        <f t="shared" si="2"/>
        <v>1500000</v>
      </c>
    </row>
    <row r="36" spans="1:14" ht="85.5" customHeight="1">
      <c r="A36" s="892"/>
      <c r="B36" s="1912"/>
      <c r="C36" s="970"/>
      <c r="D36" s="970" t="s">
        <v>895</v>
      </c>
      <c r="E36" s="970" t="s">
        <v>28</v>
      </c>
      <c r="F36" s="517"/>
      <c r="G36" s="502"/>
      <c r="H36" s="970" t="s">
        <v>2130</v>
      </c>
      <c r="I36" s="509" t="s">
        <v>896</v>
      </c>
      <c r="J36" s="510"/>
      <c r="K36" s="558"/>
      <c r="L36" s="510">
        <f>+[16]Sheet1!$J$26</f>
        <v>227918000</v>
      </c>
      <c r="M36" s="895">
        <f>+[1]Sheet1!$K$1190</f>
        <v>226418000</v>
      </c>
      <c r="N36" s="982">
        <f t="shared" si="2"/>
        <v>-1500000</v>
      </c>
    </row>
    <row r="37" spans="1:14" ht="111.75" customHeight="1">
      <c r="A37" s="892"/>
      <c r="B37" s="1912"/>
      <c r="C37" s="970"/>
      <c r="D37" s="911" t="s">
        <v>2131</v>
      </c>
      <c r="E37" s="970"/>
      <c r="F37" s="517"/>
      <c r="G37" s="502"/>
      <c r="H37" s="970" t="s">
        <v>2132</v>
      </c>
      <c r="I37" s="509"/>
      <c r="J37" s="510"/>
      <c r="K37" s="558"/>
      <c r="L37" s="510">
        <f>[15]Sheet1!$J$21</f>
        <v>123620500</v>
      </c>
      <c r="M37" s="895">
        <f>+[1]Sheet1!$K$1184</f>
        <v>123620500</v>
      </c>
      <c r="N37" s="982">
        <f t="shared" si="2"/>
        <v>0</v>
      </c>
    </row>
    <row r="38" spans="1:14" ht="114.75" customHeight="1">
      <c r="A38" s="892"/>
      <c r="B38" s="1912"/>
      <c r="C38" s="970"/>
      <c r="D38" s="970" t="s">
        <v>897</v>
      </c>
      <c r="E38" s="970" t="s">
        <v>28</v>
      </c>
      <c r="F38" s="517"/>
      <c r="G38" s="502"/>
      <c r="H38" s="970" t="s">
        <v>2133</v>
      </c>
      <c r="I38" s="509" t="s">
        <v>664</v>
      </c>
      <c r="J38" s="510"/>
      <c r="K38" s="558"/>
      <c r="L38" s="510">
        <f>+[16]Sheet1!$J$28</f>
        <v>196358000</v>
      </c>
      <c r="M38" s="895">
        <f>+[1]Sheet1!$K$1192</f>
        <v>228358000</v>
      </c>
      <c r="N38" s="982">
        <f t="shared" si="2"/>
        <v>32000000</v>
      </c>
    </row>
    <row r="39" spans="1:14" ht="141" customHeight="1">
      <c r="A39" s="892"/>
      <c r="B39" s="1912"/>
      <c r="C39" s="970"/>
      <c r="D39" s="970" t="s">
        <v>898</v>
      </c>
      <c r="E39" s="970" t="s">
        <v>28</v>
      </c>
      <c r="F39" s="517"/>
      <c r="G39" s="502"/>
      <c r="H39" s="970" t="s">
        <v>899</v>
      </c>
      <c r="I39" s="509" t="s">
        <v>29</v>
      </c>
      <c r="J39" s="510"/>
      <c r="K39" s="558"/>
      <c r="L39" s="510">
        <f>+[16]Sheet1!$J$23</f>
        <v>35850000</v>
      </c>
      <c r="M39" s="895">
        <f>+[1]Sheet1!$K$1186</f>
        <v>39900000</v>
      </c>
      <c r="N39" s="982">
        <f t="shared" si="2"/>
        <v>4050000</v>
      </c>
    </row>
    <row r="40" spans="1:14" ht="85.5" customHeight="1">
      <c r="A40" s="892"/>
      <c r="B40" s="1912"/>
      <c r="C40" s="970"/>
      <c r="D40" s="969" t="s">
        <v>900</v>
      </c>
      <c r="E40" s="970" t="s">
        <v>28</v>
      </c>
      <c r="F40" s="580"/>
      <c r="G40" s="581"/>
      <c r="H40" s="970" t="s">
        <v>2134</v>
      </c>
      <c r="I40" s="509" t="s">
        <v>162</v>
      </c>
      <c r="J40" s="582"/>
      <c r="K40" s="583"/>
      <c r="L40" s="522">
        <f>+[16]Sheet1!$J$22</f>
        <v>79450000</v>
      </c>
      <c r="M40" s="895">
        <f>+[1]Sheet1!$K$1185</f>
        <v>79450000</v>
      </c>
      <c r="N40" s="982">
        <f t="shared" si="2"/>
        <v>0</v>
      </c>
    </row>
    <row r="41" spans="1:14">
      <c r="A41" s="913"/>
      <c r="B41" s="893"/>
      <c r="C41" s="893"/>
      <c r="D41" s="894"/>
      <c r="E41" s="1914" t="s">
        <v>143</v>
      </c>
      <c r="F41" s="1915"/>
      <c r="G41" s="1915"/>
      <c r="H41" s="1915"/>
      <c r="I41" s="1916"/>
      <c r="J41" s="525"/>
      <c r="K41" s="525"/>
      <c r="L41" s="896">
        <f>+L27+L18+L13+L10</f>
        <v>3828174018</v>
      </c>
      <c r="M41" s="896">
        <f>+M27+M18+M13+M10</f>
        <v>3696174018</v>
      </c>
      <c r="N41" s="914">
        <f>M41-L41</f>
        <v>-132000000</v>
      </c>
    </row>
    <row r="42" spans="1:14">
      <c r="D42" s="584"/>
      <c r="E42" s="585"/>
      <c r="F42" s="585"/>
      <c r="G42" s="585"/>
      <c r="H42" s="585"/>
      <c r="I42" s="585"/>
      <c r="J42" s="586"/>
      <c r="K42" s="586"/>
      <c r="L42" s="587"/>
    </row>
    <row r="43" spans="1:14">
      <c r="D43" s="584"/>
      <c r="E43" s="585"/>
      <c r="F43" s="585"/>
      <c r="G43" s="585"/>
      <c r="H43" s="585"/>
      <c r="I43" s="585"/>
      <c r="J43" s="586"/>
      <c r="K43" s="586"/>
      <c r="L43" s="589"/>
      <c r="M43" s="590"/>
    </row>
    <row r="44" spans="1:14">
      <c r="D44" s="584"/>
      <c r="E44" s="585"/>
      <c r="F44" s="585"/>
      <c r="G44" s="585"/>
      <c r="H44" s="585"/>
      <c r="I44" s="585"/>
      <c r="J44" s="586"/>
      <c r="K44" s="586"/>
      <c r="L44" s="589"/>
    </row>
    <row r="45" spans="1:14">
      <c r="D45" s="584"/>
      <c r="E45" s="585"/>
      <c r="F45" s="585"/>
      <c r="G45" s="585"/>
      <c r="H45" s="585"/>
      <c r="I45" s="585"/>
      <c r="J45" s="586"/>
      <c r="K45" s="586"/>
      <c r="L45" s="589"/>
      <c r="M45" s="588">
        <f>+M41-[1]Sheet1!$K$1166</f>
        <v>0</v>
      </c>
    </row>
    <row r="46" spans="1:14">
      <c r="D46" s="584"/>
      <c r="E46" s="585"/>
      <c r="F46" s="585"/>
      <c r="G46" s="585"/>
      <c r="H46" s="585"/>
      <c r="I46" s="585"/>
      <c r="J46" s="586"/>
      <c r="K46" s="586"/>
      <c r="L46" s="589"/>
    </row>
    <row r="47" spans="1:14">
      <c r="D47" s="584"/>
      <c r="E47" s="585"/>
      <c r="F47" s="585"/>
      <c r="G47" s="585"/>
      <c r="H47" s="585"/>
      <c r="I47" s="585"/>
      <c r="J47" s="586"/>
      <c r="K47" s="586"/>
      <c r="L47" s="589"/>
    </row>
    <row r="48" spans="1:14">
      <c r="D48" s="584"/>
      <c r="E48" s="585"/>
      <c r="F48" s="585"/>
      <c r="G48" s="585"/>
      <c r="H48" s="585"/>
      <c r="I48" s="585"/>
      <c r="J48" s="586"/>
      <c r="K48" s="586"/>
      <c r="L48" s="589"/>
    </row>
    <row r="49" spans="4:14">
      <c r="D49" s="584"/>
      <c r="E49" s="585"/>
      <c r="F49" s="585"/>
      <c r="G49" s="585"/>
      <c r="H49" s="585"/>
      <c r="I49" s="585"/>
      <c r="J49" s="586"/>
      <c r="K49" s="586"/>
      <c r="L49" s="589"/>
    </row>
    <row r="50" spans="4:14">
      <c r="D50" s="584"/>
      <c r="E50" s="585"/>
      <c r="F50" s="585"/>
      <c r="G50" s="585"/>
      <c r="H50" s="585"/>
      <c r="I50" s="585"/>
      <c r="J50" s="586"/>
      <c r="K50" s="586"/>
      <c r="L50" s="589"/>
    </row>
    <row r="51" spans="4:14">
      <c r="D51" s="584"/>
      <c r="E51" s="585"/>
      <c r="F51" s="585"/>
      <c r="G51" s="585"/>
      <c r="H51" s="585"/>
      <c r="I51" s="585"/>
      <c r="J51" s="586"/>
      <c r="K51" s="586"/>
      <c r="L51" s="589"/>
    </row>
    <row r="52" spans="4:14">
      <c r="D52" s="584"/>
      <c r="E52" s="585"/>
      <c r="F52" s="585"/>
      <c r="G52" s="585"/>
      <c r="H52" s="585"/>
      <c r="I52" s="585"/>
      <c r="J52" s="586"/>
      <c r="K52" s="586"/>
      <c r="L52" s="589"/>
    </row>
    <row r="53" spans="4:14">
      <c r="D53" s="584"/>
      <c r="E53" s="585"/>
      <c r="F53" s="585"/>
      <c r="G53" s="585"/>
      <c r="H53" s="585"/>
      <c r="I53" s="585"/>
      <c r="J53" s="586"/>
      <c r="K53" s="586"/>
      <c r="L53" s="589"/>
    </row>
    <row r="54" spans="4:14">
      <c r="D54" s="584"/>
      <c r="E54" s="585"/>
      <c r="F54" s="585"/>
      <c r="G54" s="585"/>
      <c r="H54" s="585"/>
      <c r="I54" s="585"/>
      <c r="J54" s="586"/>
      <c r="K54" s="586"/>
      <c r="L54" s="589"/>
    </row>
    <row r="55" spans="4:14">
      <c r="D55" s="584"/>
      <c r="E55" s="585"/>
      <c r="F55" s="585"/>
      <c r="G55" s="585"/>
      <c r="H55" s="585"/>
      <c r="I55" s="585"/>
      <c r="J55" s="586"/>
      <c r="K55" s="586"/>
      <c r="L55" s="589"/>
    </row>
    <row r="56" spans="4:14">
      <c r="D56" s="584"/>
      <c r="E56" s="585"/>
      <c r="F56" s="585"/>
      <c r="G56" s="585"/>
      <c r="H56" s="585"/>
      <c r="I56" s="585"/>
      <c r="J56" s="586"/>
      <c r="K56" s="586"/>
      <c r="L56" s="589"/>
    </row>
    <row r="57" spans="4:14">
      <c r="D57" s="584"/>
      <c r="E57" s="585"/>
      <c r="F57" s="585"/>
      <c r="G57" s="585"/>
      <c r="H57" s="585"/>
      <c r="I57" s="585"/>
      <c r="J57" s="586"/>
      <c r="K57" s="586"/>
      <c r="L57" s="589"/>
    </row>
    <row r="58" spans="4:14">
      <c r="D58" s="584"/>
      <c r="E58" s="585"/>
      <c r="F58" s="585"/>
      <c r="G58" s="585"/>
      <c r="H58" s="585"/>
      <c r="I58" s="585"/>
      <c r="J58" s="586"/>
      <c r="K58" s="586"/>
      <c r="L58" s="589"/>
    </row>
    <row r="59" spans="4:14">
      <c r="L59" s="1883"/>
      <c r="M59" s="1883"/>
      <c r="N59" s="1883"/>
    </row>
    <row r="60" spans="4:14" ht="15" customHeight="1">
      <c r="L60" s="1884"/>
      <c r="M60" s="1884"/>
      <c r="N60" s="1884"/>
    </row>
    <row r="61" spans="4:14">
      <c r="L61" s="1884"/>
      <c r="M61" s="1884"/>
      <c r="N61" s="1884"/>
    </row>
    <row r="66" spans="12:14">
      <c r="L66" s="1885"/>
      <c r="M66" s="1885"/>
      <c r="N66" s="1885"/>
    </row>
    <row r="67" spans="12:14">
      <c r="L67" s="1867"/>
      <c r="M67" s="1867"/>
      <c r="N67" s="1867"/>
    </row>
  </sheetData>
  <mergeCells count="30">
    <mergeCell ref="E41:I41"/>
    <mergeCell ref="L59:N59"/>
    <mergeCell ref="L60:N61"/>
    <mergeCell ref="L66:N66"/>
    <mergeCell ref="L67:N67"/>
    <mergeCell ref="B10:B12"/>
    <mergeCell ref="B13:B16"/>
    <mergeCell ref="D16:I16"/>
    <mergeCell ref="D17:N17"/>
    <mergeCell ref="B18:B40"/>
    <mergeCell ref="D18:D20"/>
    <mergeCell ref="D25:N25"/>
    <mergeCell ref="D26:N26"/>
    <mergeCell ref="D27:D31"/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59055118110236227" right="0.43307086614173229" top="0.74803149606299213" bottom="0.74803149606299213" header="0.31496062992125984" footer="0.31496062992125984"/>
  <pageSetup paperSize="9" scale="72" firstPageNumber="147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65"/>
  <sheetViews>
    <sheetView showWhiteSpace="0" topLeftCell="A37" zoomScale="90" zoomScaleNormal="90" zoomScalePageLayoutView="89" workbookViewId="0">
      <selection activeCell="M44" sqref="M44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7.28515625" style="424" customWidth="1"/>
    <col min="5" max="5" width="12.5703125" style="424" customWidth="1"/>
    <col min="6" max="6" width="14.7109375" style="424" customWidth="1"/>
    <col min="7" max="7" width="10.28515625" style="424" customWidth="1"/>
    <col min="8" max="8" width="17.28515625" style="424" customWidth="1"/>
    <col min="9" max="9" width="9.140625" style="481" customWidth="1"/>
    <col min="10" max="10" width="15.140625" style="481" customWidth="1"/>
    <col min="11" max="11" width="10.7109375" style="481" customWidth="1"/>
    <col min="12" max="12" width="20.28515625" style="481" customWidth="1"/>
    <col min="13" max="13" width="17.85546875" style="482" customWidth="1"/>
    <col min="14" max="14" width="19.85546875" style="424" customWidth="1"/>
    <col min="15" max="16384" width="9.140625" style="424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2544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845" t="s">
        <v>1679</v>
      </c>
      <c r="N5" s="1803" t="s">
        <v>1680</v>
      </c>
      <c r="O5" s="428"/>
    </row>
    <row r="6" spans="1:15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846"/>
      <c r="N6" s="1804"/>
      <c r="O6" s="428"/>
    </row>
    <row r="7" spans="1:15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847"/>
      <c r="N7" s="1805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438"/>
      <c r="N9" s="439"/>
    </row>
    <row r="10" spans="1:15" ht="93" customHeight="1">
      <c r="A10" s="861">
        <v>1</v>
      </c>
      <c r="B10" s="1848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0.8</v>
      </c>
      <c r="H10" s="463"/>
      <c r="I10" s="444"/>
      <c r="J10" s="445"/>
      <c r="K10" s="446"/>
      <c r="L10" s="447">
        <f>SUM(L11:L11)</f>
        <v>342775750</v>
      </c>
      <c r="M10" s="543">
        <f>M11</f>
        <v>279175750</v>
      </c>
      <c r="N10" s="308">
        <f>M10-L10</f>
        <v>-63600000</v>
      </c>
      <c r="O10" s="1508" t="s">
        <v>2910</v>
      </c>
    </row>
    <row r="11" spans="1:15" ht="72.75" customHeight="1">
      <c r="A11" s="668"/>
      <c r="B11" s="1849"/>
      <c r="C11" s="463"/>
      <c r="D11" s="648" t="s">
        <v>8</v>
      </c>
      <c r="E11" s="648" t="s">
        <v>486</v>
      </c>
      <c r="F11" s="441"/>
      <c r="G11" s="443"/>
      <c r="H11" s="648" t="s">
        <v>716</v>
      </c>
      <c r="I11" s="450" t="s">
        <v>436</v>
      </c>
      <c r="J11" s="445"/>
      <c r="K11" s="446"/>
      <c r="L11" s="647">
        <f>[17]Sheet1!$J$13</f>
        <v>342775750</v>
      </c>
      <c r="M11" s="452">
        <f>+[1]Sheet1!$K$1203</f>
        <v>279175750</v>
      </c>
      <c r="N11" s="422">
        <f t="shared" ref="N11:N14" si="0">M11-L11</f>
        <v>-63600000</v>
      </c>
    </row>
    <row r="12" spans="1:15" ht="54.75" customHeight="1">
      <c r="A12" s="861">
        <v>2</v>
      </c>
      <c r="B12" s="1848" t="s">
        <v>32</v>
      </c>
      <c r="C12" s="463" t="s">
        <v>33</v>
      </c>
      <c r="D12" s="462" t="s">
        <v>34</v>
      </c>
      <c r="E12" s="463"/>
      <c r="F12" s="441" t="s">
        <v>1240</v>
      </c>
      <c r="G12" s="443">
        <v>1</v>
      </c>
      <c r="H12" s="463"/>
      <c r="I12" s="444"/>
      <c r="J12" s="445"/>
      <c r="K12" s="446"/>
      <c r="L12" s="447">
        <f>SUM(L13:L14)</f>
        <v>1410856546</v>
      </c>
      <c r="M12" s="543">
        <f>SUM(M13:M14)</f>
        <v>1643830246</v>
      </c>
      <c r="N12" s="308">
        <f>M12-L12</f>
        <v>232973700</v>
      </c>
      <c r="O12" s="1508" t="s">
        <v>2910</v>
      </c>
    </row>
    <row r="13" spans="1:15" ht="45" customHeight="1">
      <c r="A13" s="681"/>
      <c r="B13" s="1849"/>
      <c r="C13" s="463"/>
      <c r="D13" s="648" t="s">
        <v>717</v>
      </c>
      <c r="E13" s="648" t="s">
        <v>486</v>
      </c>
      <c r="F13" s="463"/>
      <c r="G13" s="463"/>
      <c r="H13" s="648" t="s">
        <v>718</v>
      </c>
      <c r="I13" s="450" t="s">
        <v>436</v>
      </c>
      <c r="J13" s="445"/>
      <c r="K13" s="446"/>
      <c r="L13" s="647">
        <f>[17]Sheet1!$J$10</f>
        <v>380616546</v>
      </c>
      <c r="M13" s="452">
        <f>+[1]Sheet1!$K$1199</f>
        <v>523290246</v>
      </c>
      <c r="N13" s="422">
        <f t="shared" si="0"/>
        <v>142673700</v>
      </c>
    </row>
    <row r="14" spans="1:15" ht="48" customHeight="1">
      <c r="A14" s="889"/>
      <c r="B14" s="1849"/>
      <c r="C14" s="463"/>
      <c r="D14" s="648" t="s">
        <v>658</v>
      </c>
      <c r="E14" s="648" t="s">
        <v>719</v>
      </c>
      <c r="F14" s="463"/>
      <c r="G14" s="463"/>
      <c r="H14" s="648" t="s">
        <v>718</v>
      </c>
      <c r="I14" s="450" t="s">
        <v>436</v>
      </c>
      <c r="J14" s="445"/>
      <c r="K14" s="446"/>
      <c r="L14" s="647">
        <f>[17]Sheet1!$J$11</f>
        <v>1030240000</v>
      </c>
      <c r="M14" s="452">
        <f>+[1]Sheet1!$K$1200</f>
        <v>1120540000</v>
      </c>
      <c r="N14" s="422">
        <f t="shared" si="0"/>
        <v>90300000</v>
      </c>
    </row>
    <row r="15" spans="1:15">
      <c r="A15" s="666"/>
      <c r="B15" s="1850"/>
      <c r="C15" s="463"/>
      <c r="D15" s="1789" t="s">
        <v>157</v>
      </c>
      <c r="E15" s="1790"/>
      <c r="F15" s="1790"/>
      <c r="G15" s="1790"/>
      <c r="H15" s="1790"/>
      <c r="I15" s="1791"/>
      <c r="J15" s="435"/>
      <c r="K15" s="436"/>
      <c r="L15" s="437"/>
      <c r="M15" s="438"/>
      <c r="N15" s="439"/>
    </row>
    <row r="16" spans="1:15">
      <c r="A16" s="666"/>
      <c r="B16" s="463"/>
      <c r="C16" s="463"/>
      <c r="D16" s="1811" t="s">
        <v>602</v>
      </c>
      <c r="E16" s="1812"/>
      <c r="F16" s="1812"/>
      <c r="G16" s="1812"/>
      <c r="H16" s="1812"/>
      <c r="I16" s="1812"/>
      <c r="J16" s="1812"/>
      <c r="K16" s="1812"/>
      <c r="L16" s="1812"/>
      <c r="M16" s="1812"/>
      <c r="N16" s="1813"/>
    </row>
    <row r="17" spans="1:15" ht="57" customHeight="1">
      <c r="A17" s="861">
        <v>1</v>
      </c>
      <c r="B17" s="1844" t="s">
        <v>58</v>
      </c>
      <c r="C17" s="463" t="s">
        <v>59</v>
      </c>
      <c r="D17" s="441" t="s">
        <v>720</v>
      </c>
      <c r="E17" s="464"/>
      <c r="F17" s="441" t="s">
        <v>1461</v>
      </c>
      <c r="G17" s="443">
        <v>0.8</v>
      </c>
      <c r="H17" s="465"/>
      <c r="I17" s="467"/>
      <c r="J17" s="468"/>
      <c r="K17" s="469"/>
      <c r="L17" s="447">
        <f>[17]Sheet1!$J$14</f>
        <v>133190000</v>
      </c>
      <c r="M17" s="553">
        <f>SUM(M18:M18)</f>
        <v>130940000</v>
      </c>
      <c r="N17" s="308">
        <f>M17-L17</f>
        <v>-2250000</v>
      </c>
      <c r="O17" s="1508" t="s">
        <v>2910</v>
      </c>
    </row>
    <row r="18" spans="1:15" ht="46.5" customHeight="1">
      <c r="A18" s="794"/>
      <c r="B18" s="1844"/>
      <c r="C18" s="463"/>
      <c r="D18" s="731" t="s">
        <v>2135</v>
      </c>
      <c r="E18" s="648"/>
      <c r="F18" s="472"/>
      <c r="G18" s="443"/>
      <c r="H18" s="648"/>
      <c r="I18" s="450"/>
      <c r="J18" s="445"/>
      <c r="K18" s="446"/>
      <c r="L18" s="647">
        <f>[17]Sheet1!$J$15</f>
        <v>133190000</v>
      </c>
      <c r="M18" s="591">
        <f>+[1]Sheet1!$K$1206</f>
        <v>130940000</v>
      </c>
      <c r="N18" s="422">
        <f t="shared" ref="N18:N33" si="1">M18-L18</f>
        <v>-2250000</v>
      </c>
    </row>
    <row r="19" spans="1:15" ht="79.5" customHeight="1">
      <c r="A19" s="861">
        <v>2</v>
      </c>
      <c r="B19" s="1844"/>
      <c r="C19" s="463"/>
      <c r="D19" s="441" t="s">
        <v>721</v>
      </c>
      <c r="E19" s="531"/>
      <c r="F19" s="441" t="s">
        <v>1462</v>
      </c>
      <c r="G19" s="466" t="s">
        <v>1463</v>
      </c>
      <c r="H19" s="471"/>
      <c r="I19" s="519"/>
      <c r="J19" s="445"/>
      <c r="K19" s="446"/>
      <c r="L19" s="447">
        <f>[17]Sheet1!$J$16</f>
        <v>1377106000</v>
      </c>
      <c r="M19" s="543">
        <f>SUM(M20:M23)</f>
        <v>1369186000</v>
      </c>
      <c r="N19" s="308">
        <f>M19-L19</f>
        <v>-7920000</v>
      </c>
      <c r="O19" s="1508" t="s">
        <v>2910</v>
      </c>
    </row>
    <row r="20" spans="1:15" ht="117.75" customHeight="1">
      <c r="A20" s="794"/>
      <c r="B20" s="1844"/>
      <c r="C20" s="463"/>
      <c r="D20" s="648" t="s">
        <v>722</v>
      </c>
      <c r="E20" s="648" t="s">
        <v>486</v>
      </c>
      <c r="F20" s="472"/>
      <c r="G20" s="443"/>
      <c r="H20" s="648" t="s">
        <v>723</v>
      </c>
      <c r="I20" s="450" t="s">
        <v>436</v>
      </c>
      <c r="J20" s="445"/>
      <c r="K20" s="446"/>
      <c r="L20" s="647">
        <f>[17]Sheet1!$J$20</f>
        <v>165094000</v>
      </c>
      <c r="M20" s="452">
        <f>+[1]Sheet1!$K$1214</f>
        <v>165094000</v>
      </c>
      <c r="N20" s="422">
        <f t="shared" si="1"/>
        <v>0</v>
      </c>
    </row>
    <row r="21" spans="1:15" s="461" customFormat="1" ht="79.5" customHeight="1">
      <c r="A21" s="915"/>
      <c r="B21" s="1844"/>
      <c r="C21" s="453"/>
      <c r="D21" s="648" t="s">
        <v>2136</v>
      </c>
      <c r="E21" s="454"/>
      <c r="F21" s="592"/>
      <c r="G21" s="456"/>
      <c r="H21" s="454"/>
      <c r="I21" s="457"/>
      <c r="J21" s="458"/>
      <c r="K21" s="459"/>
      <c r="L21" s="593">
        <f>[17]Sheet1!$J$19</f>
        <v>177220000</v>
      </c>
      <c r="M21" s="551">
        <f>+[1]Sheet1!$K$1211</f>
        <v>169300000</v>
      </c>
      <c r="N21" s="422">
        <f t="shared" si="1"/>
        <v>-7920000</v>
      </c>
    </row>
    <row r="22" spans="1:15" s="486" customFormat="1" ht="37.5" customHeight="1">
      <c r="A22" s="865"/>
      <c r="B22" s="1844"/>
      <c r="C22" s="512"/>
      <c r="D22" s="648" t="s">
        <v>2137</v>
      </c>
      <c r="E22" s="563"/>
      <c r="F22" s="517"/>
      <c r="G22" s="502"/>
      <c r="H22" s="563"/>
      <c r="I22" s="509"/>
      <c r="J22" s="504"/>
      <c r="K22" s="505"/>
      <c r="L22" s="510">
        <f>[17]Sheet1!$J$17</f>
        <v>919550000</v>
      </c>
      <c r="M22" s="551">
        <f>+[1]Sheet1!$K$1209</f>
        <v>919550000</v>
      </c>
      <c r="N22" s="422">
        <f t="shared" si="1"/>
        <v>0</v>
      </c>
    </row>
    <row r="23" spans="1:15" ht="117" customHeight="1">
      <c r="A23" s="794"/>
      <c r="B23" s="1844"/>
      <c r="C23" s="463"/>
      <c r="D23" s="648" t="s">
        <v>724</v>
      </c>
      <c r="E23" s="648" t="s">
        <v>486</v>
      </c>
      <c r="F23" s="472"/>
      <c r="G23" s="443"/>
      <c r="H23" s="648" t="s">
        <v>723</v>
      </c>
      <c r="I23" s="450" t="s">
        <v>436</v>
      </c>
      <c r="J23" s="445"/>
      <c r="K23" s="446"/>
      <c r="L23" s="647">
        <f>[17]Sheet1!$J$18</f>
        <v>115242000</v>
      </c>
      <c r="M23" s="452">
        <f>+[1]Sheet1!$K$1210</f>
        <v>115242000</v>
      </c>
      <c r="N23" s="422">
        <f t="shared" si="1"/>
        <v>0</v>
      </c>
    </row>
    <row r="24" spans="1:15" ht="141" customHeight="1">
      <c r="A24" s="861">
        <v>3</v>
      </c>
      <c r="B24" s="1844"/>
      <c r="C24" s="463"/>
      <c r="D24" s="441" t="s">
        <v>725</v>
      </c>
      <c r="E24" s="648"/>
      <c r="F24" s="441" t="s">
        <v>1464</v>
      </c>
      <c r="G24" s="443">
        <v>0.8</v>
      </c>
      <c r="H24" s="648"/>
      <c r="I24" s="450"/>
      <c r="J24" s="445"/>
      <c r="K24" s="446"/>
      <c r="L24" s="447">
        <f>[17]Sheet1!$J$21</f>
        <v>1525086000</v>
      </c>
      <c r="M24" s="543">
        <f>SUM(M25:M30)</f>
        <v>1435941000</v>
      </c>
      <c r="N24" s="308">
        <f>M24-L24</f>
        <v>-89145000</v>
      </c>
      <c r="O24" s="1508" t="s">
        <v>2910</v>
      </c>
    </row>
    <row r="25" spans="1:15" ht="91.5" customHeight="1">
      <c r="A25" s="794"/>
      <c r="B25" s="1844"/>
      <c r="C25" s="463"/>
      <c r="D25" s="648" t="s">
        <v>726</v>
      </c>
      <c r="E25" s="648" t="s">
        <v>486</v>
      </c>
      <c r="F25" s="441"/>
      <c r="G25" s="466"/>
      <c r="H25" s="648" t="s">
        <v>727</v>
      </c>
      <c r="I25" s="450" t="s">
        <v>436</v>
      </c>
      <c r="J25" s="445"/>
      <c r="K25" s="446"/>
      <c r="L25" s="647">
        <f>[17]Sheet1!$J$23</f>
        <v>372515000</v>
      </c>
      <c r="M25" s="452">
        <f>+[1]Sheet1!$K$1218</f>
        <v>300070000</v>
      </c>
      <c r="N25" s="422">
        <f t="shared" si="1"/>
        <v>-72445000</v>
      </c>
    </row>
    <row r="26" spans="1:15" ht="91.5" customHeight="1">
      <c r="A26" s="794"/>
      <c r="B26" s="1844"/>
      <c r="C26" s="463"/>
      <c r="D26" s="648" t="s">
        <v>728</v>
      </c>
      <c r="E26" s="648" t="s">
        <v>486</v>
      </c>
      <c r="F26" s="594"/>
      <c r="G26" s="595"/>
      <c r="H26" s="648" t="s">
        <v>727</v>
      </c>
      <c r="I26" s="450" t="s">
        <v>436</v>
      </c>
      <c r="J26" s="445"/>
      <c r="K26" s="446"/>
      <c r="L26" s="647">
        <f>[17]Sheet1!$J$25</f>
        <v>138335000</v>
      </c>
      <c r="M26" s="452">
        <f>+[1]Sheet1!$K$1221</f>
        <v>135335000</v>
      </c>
      <c r="N26" s="422">
        <f t="shared" si="1"/>
        <v>-3000000</v>
      </c>
    </row>
    <row r="27" spans="1:15" ht="91.5" customHeight="1">
      <c r="A27" s="794"/>
      <c r="B27" s="1844"/>
      <c r="C27" s="463"/>
      <c r="D27" s="648" t="s">
        <v>729</v>
      </c>
      <c r="E27" s="648" t="s">
        <v>719</v>
      </c>
      <c r="F27" s="441"/>
      <c r="G27" s="466"/>
      <c r="H27" s="648" t="s">
        <v>727</v>
      </c>
      <c r="I27" s="450" t="s">
        <v>436</v>
      </c>
      <c r="J27" s="445"/>
      <c r="K27" s="446"/>
      <c r="L27" s="647">
        <f>[17]Sheet1!$J$22</f>
        <v>243780000</v>
      </c>
      <c r="M27" s="452">
        <f>+[1]Sheet1!$K$1217</f>
        <v>241530000</v>
      </c>
      <c r="N27" s="422">
        <f t="shared" si="1"/>
        <v>-2250000</v>
      </c>
    </row>
    <row r="28" spans="1:15" ht="95.25" customHeight="1">
      <c r="A28" s="794"/>
      <c r="B28" s="1844"/>
      <c r="C28" s="463"/>
      <c r="D28" s="648" t="s">
        <v>730</v>
      </c>
      <c r="E28" s="648" t="s">
        <v>719</v>
      </c>
      <c r="F28" s="594"/>
      <c r="G28" s="595"/>
      <c r="H28" s="648" t="s">
        <v>727</v>
      </c>
      <c r="I28" s="450" t="s">
        <v>436</v>
      </c>
      <c r="J28" s="445"/>
      <c r="K28" s="446"/>
      <c r="L28" s="647">
        <f>[17]Sheet1!$J$24</f>
        <v>306595000</v>
      </c>
      <c r="M28" s="452">
        <f>+[1]Sheet1!$K$1220</f>
        <v>306595000</v>
      </c>
      <c r="N28" s="422">
        <f t="shared" si="1"/>
        <v>0</v>
      </c>
    </row>
    <row r="29" spans="1:15" ht="65.25" customHeight="1">
      <c r="A29" s="794"/>
      <c r="B29" s="1844"/>
      <c r="C29" s="463"/>
      <c r="D29" s="731" t="s">
        <v>2138</v>
      </c>
      <c r="E29" s="648"/>
      <c r="F29" s="594"/>
      <c r="G29" s="595"/>
      <c r="H29" s="648"/>
      <c r="I29" s="450"/>
      <c r="J29" s="445"/>
      <c r="K29" s="446"/>
      <c r="L29" s="647">
        <f>[17]Sheet1!$J$27</f>
        <v>319031000</v>
      </c>
      <c r="M29" s="452">
        <f>+[1]Sheet1!$K$1224</f>
        <v>311831000</v>
      </c>
      <c r="N29" s="422">
        <f t="shared" si="1"/>
        <v>-7200000</v>
      </c>
    </row>
    <row r="30" spans="1:15" ht="65.25" customHeight="1">
      <c r="A30" s="794"/>
      <c r="B30" s="1844"/>
      <c r="C30" s="463"/>
      <c r="D30" s="248" t="s">
        <v>2139</v>
      </c>
      <c r="E30" s="648"/>
      <c r="F30" s="594"/>
      <c r="G30" s="595"/>
      <c r="H30" s="648"/>
      <c r="I30" s="450"/>
      <c r="J30" s="445"/>
      <c r="K30" s="446"/>
      <c r="L30" s="647">
        <f>[17]Sheet1!$J$26</f>
        <v>144830000</v>
      </c>
      <c r="M30" s="452">
        <f>+[1]Sheet1!$K$1223</f>
        <v>140580000</v>
      </c>
      <c r="N30" s="422">
        <f t="shared" si="1"/>
        <v>-4250000</v>
      </c>
    </row>
    <row r="31" spans="1:15" ht="72.75" customHeight="1">
      <c r="A31" s="861">
        <v>4</v>
      </c>
      <c r="B31" s="1844"/>
      <c r="C31" s="463"/>
      <c r="D31" s="441" t="s">
        <v>731</v>
      </c>
      <c r="E31" s="648"/>
      <c r="F31" s="441" t="s">
        <v>1465</v>
      </c>
      <c r="G31" s="466" t="s">
        <v>447</v>
      </c>
      <c r="H31" s="648"/>
      <c r="I31" s="450"/>
      <c r="J31" s="445"/>
      <c r="K31" s="446"/>
      <c r="L31" s="447">
        <f>SUM(L32:L33)</f>
        <v>1661160500</v>
      </c>
      <c r="M31" s="543">
        <f>SUM(M32:M33)</f>
        <v>1688690000</v>
      </c>
      <c r="N31" s="308">
        <f>M31-L31</f>
        <v>27529500</v>
      </c>
      <c r="O31" s="1508" t="s">
        <v>2910</v>
      </c>
    </row>
    <row r="32" spans="1:15" ht="105" customHeight="1">
      <c r="A32" s="794"/>
      <c r="B32" s="1844"/>
      <c r="C32" s="463"/>
      <c r="D32" s="648" t="s">
        <v>732</v>
      </c>
      <c r="E32" s="648" t="s">
        <v>486</v>
      </c>
      <c r="F32" s="441"/>
      <c r="G32" s="466"/>
      <c r="H32" s="648" t="s">
        <v>733</v>
      </c>
      <c r="I32" s="450" t="s">
        <v>436</v>
      </c>
      <c r="J32" s="445"/>
      <c r="K32" s="446"/>
      <c r="L32" s="647">
        <f>[17]Sheet1!$J$30</f>
        <v>1001990000</v>
      </c>
      <c r="M32" s="452">
        <f>+[1]Sheet1!$K$1228</f>
        <v>1115990000</v>
      </c>
      <c r="N32" s="422">
        <f t="shared" si="1"/>
        <v>114000000</v>
      </c>
    </row>
    <row r="33" spans="1:15" ht="102.75" customHeight="1">
      <c r="A33" s="794"/>
      <c r="B33" s="1844"/>
      <c r="C33" s="463"/>
      <c r="D33" s="648" t="s">
        <v>734</v>
      </c>
      <c r="E33" s="648" t="s">
        <v>486</v>
      </c>
      <c r="F33" s="594"/>
      <c r="G33" s="595"/>
      <c r="H33" s="648" t="s">
        <v>733</v>
      </c>
      <c r="I33" s="450" t="s">
        <v>436</v>
      </c>
      <c r="J33" s="445"/>
      <c r="K33" s="446"/>
      <c r="L33" s="647">
        <f>[17]Sheet1!$J$29</f>
        <v>659170500</v>
      </c>
      <c r="M33" s="452">
        <f>+[1]Sheet1!$K$1227</f>
        <v>572700000</v>
      </c>
      <c r="N33" s="422">
        <f t="shared" si="1"/>
        <v>-86470500</v>
      </c>
    </row>
    <row r="34" spans="1:15" ht="39" customHeight="1">
      <c r="A34" s="878">
        <v>5</v>
      </c>
      <c r="B34" s="1844"/>
      <c r="C34" s="463"/>
      <c r="D34" s="1889" t="s">
        <v>735</v>
      </c>
      <c r="E34" s="648"/>
      <c r="F34" s="441" t="s">
        <v>1466</v>
      </c>
      <c r="G34" s="466" t="s">
        <v>1468</v>
      </c>
      <c r="H34" s="648"/>
      <c r="I34" s="450"/>
      <c r="J34" s="445"/>
      <c r="K34" s="446"/>
      <c r="L34" s="447">
        <f>SUM(L36:L36)</f>
        <v>617220000</v>
      </c>
      <c r="M34" s="543">
        <f>SUM(M36)</f>
        <v>661470000</v>
      </c>
      <c r="N34" s="308">
        <f>M34-L34</f>
        <v>44250000</v>
      </c>
      <c r="O34" s="1508" t="s">
        <v>2910</v>
      </c>
    </row>
    <row r="35" spans="1:15" ht="61.5" customHeight="1">
      <c r="A35" s="862"/>
      <c r="B35" s="1844"/>
      <c r="C35" s="463"/>
      <c r="D35" s="1890"/>
      <c r="E35" s="648"/>
      <c r="F35" s="441" t="s">
        <v>1467</v>
      </c>
      <c r="G35" s="466" t="s">
        <v>1469</v>
      </c>
      <c r="H35" s="648"/>
      <c r="I35" s="450"/>
      <c r="J35" s="445"/>
      <c r="K35" s="446"/>
      <c r="L35" s="447"/>
      <c r="M35" s="543"/>
      <c r="N35" s="448"/>
    </row>
    <row r="36" spans="1:15" ht="57.75" customHeight="1">
      <c r="A36" s="794"/>
      <c r="B36" s="1844"/>
      <c r="C36" s="463"/>
      <c r="D36" s="648" t="s">
        <v>736</v>
      </c>
      <c r="E36" s="648" t="s">
        <v>719</v>
      </c>
      <c r="F36" s="594"/>
      <c r="G36" s="595"/>
      <c r="H36" s="648" t="s">
        <v>737</v>
      </c>
      <c r="I36" s="450" t="s">
        <v>436</v>
      </c>
      <c r="J36" s="445"/>
      <c r="K36" s="446"/>
      <c r="L36" s="647">
        <f>[17]Sheet1!$J$32</f>
        <v>617220000</v>
      </c>
      <c r="M36" s="452">
        <f>+[1]Sheet1!$K$1231</f>
        <v>661470000</v>
      </c>
      <c r="N36" s="422">
        <f t="shared" ref="N36:N38" si="2">M36-L36</f>
        <v>44250000</v>
      </c>
    </row>
    <row r="37" spans="1:15" ht="57.75" customHeight="1">
      <c r="A37" s="861">
        <v>6</v>
      </c>
      <c r="B37" s="1844"/>
      <c r="C37" s="463"/>
      <c r="D37" s="441" t="s">
        <v>738</v>
      </c>
      <c r="E37" s="648"/>
      <c r="F37" s="441" t="s">
        <v>1470</v>
      </c>
      <c r="G37" s="443">
        <v>0.8</v>
      </c>
      <c r="H37" s="648"/>
      <c r="I37" s="450"/>
      <c r="J37" s="445"/>
      <c r="K37" s="446"/>
      <c r="L37" s="447">
        <f>SUM(L38:L38)</f>
        <v>355070000</v>
      </c>
      <c r="M37" s="543">
        <f>SUM(M38)</f>
        <v>293231800</v>
      </c>
      <c r="N37" s="308">
        <f>M37-L37</f>
        <v>-61838200</v>
      </c>
      <c r="O37" s="1508" t="s">
        <v>2910</v>
      </c>
    </row>
    <row r="38" spans="1:15" ht="102.75" customHeight="1">
      <c r="A38" s="794"/>
      <c r="B38" s="1844"/>
      <c r="C38" s="463"/>
      <c r="D38" s="474" t="s">
        <v>739</v>
      </c>
      <c r="E38" s="648" t="s">
        <v>486</v>
      </c>
      <c r="F38" s="441"/>
      <c r="G38" s="466"/>
      <c r="H38" s="648" t="s">
        <v>733</v>
      </c>
      <c r="I38" s="450" t="s">
        <v>436</v>
      </c>
      <c r="J38" s="445"/>
      <c r="K38" s="446"/>
      <c r="L38" s="475">
        <f>[17]Sheet1!$J$34</f>
        <v>355070000</v>
      </c>
      <c r="M38" s="475">
        <f>+[1]Sheet1!$K$1234</f>
        <v>293231800</v>
      </c>
      <c r="N38" s="422">
        <f t="shared" si="2"/>
        <v>-61838200</v>
      </c>
    </row>
    <row r="39" spans="1:15" s="440" customFormat="1">
      <c r="A39" s="795"/>
      <c r="B39" s="476" t="s">
        <v>143</v>
      </c>
      <c r="C39" s="796"/>
      <c r="D39" s="691"/>
      <c r="E39" s="1815" t="s">
        <v>143</v>
      </c>
      <c r="F39" s="1816"/>
      <c r="G39" s="1816"/>
      <c r="H39" s="1816"/>
      <c r="I39" s="1817"/>
      <c r="J39" s="478"/>
      <c r="K39" s="478"/>
      <c r="L39" s="478">
        <f>+L37+L34+L31+L24+L19+L17+L12+L10</f>
        <v>7422464796</v>
      </c>
      <c r="M39" s="478">
        <f>+M37+M34+M31+M24+M19+M17+M12+M10</f>
        <v>7502464796</v>
      </c>
      <c r="N39" s="860">
        <f>M39-L39</f>
        <v>80000000</v>
      </c>
      <c r="O39" s="479"/>
    </row>
    <row r="40" spans="1:15">
      <c r="A40" s="480"/>
    </row>
    <row r="43" spans="1:15">
      <c r="M43" s="482">
        <f>+M39-[1]Sheet1!$K$1196</f>
        <v>0</v>
      </c>
    </row>
    <row r="57" spans="12:14">
      <c r="L57" s="1837"/>
      <c r="M57" s="1838"/>
      <c r="N57" s="1838"/>
    </row>
    <row r="58" spans="12:14" ht="15" customHeight="1">
      <c r="L58" s="1839"/>
      <c r="M58" s="1840"/>
      <c r="N58" s="1840"/>
    </row>
    <row r="59" spans="12:14">
      <c r="L59" s="1840"/>
      <c r="M59" s="1840"/>
      <c r="N59" s="1840"/>
    </row>
    <row r="60" spans="12:14">
      <c r="L60" s="483"/>
      <c r="M60" s="484"/>
      <c r="N60" s="485"/>
    </row>
    <row r="61" spans="12:14">
      <c r="L61" s="483"/>
      <c r="M61" s="484"/>
      <c r="N61" s="485"/>
    </row>
    <row r="62" spans="12:14">
      <c r="L62" s="483"/>
      <c r="M62" s="484"/>
      <c r="N62" s="485"/>
    </row>
    <row r="63" spans="12:14">
      <c r="L63" s="483"/>
      <c r="M63" s="484"/>
      <c r="N63" s="485"/>
    </row>
    <row r="64" spans="12:14">
      <c r="L64" s="1851"/>
      <c r="M64" s="1851"/>
      <c r="N64" s="1851"/>
    </row>
    <row r="65" spans="12:14">
      <c r="L65" s="1852"/>
      <c r="M65" s="1853"/>
      <c r="N65" s="1853"/>
    </row>
  </sheetData>
  <mergeCells count="27">
    <mergeCell ref="E39:I39"/>
    <mergeCell ref="L57:N57"/>
    <mergeCell ref="L58:N59"/>
    <mergeCell ref="L64:N64"/>
    <mergeCell ref="L65:N65"/>
    <mergeCell ref="B10:B11"/>
    <mergeCell ref="B12:B15"/>
    <mergeCell ref="D15:I15"/>
    <mergeCell ref="D16:N16"/>
    <mergeCell ref="B17:B38"/>
    <mergeCell ref="D34:D35"/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52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Q85"/>
  <sheetViews>
    <sheetView topLeftCell="A61" zoomScale="80" zoomScaleNormal="80" zoomScalePageLayoutView="89" workbookViewId="0">
      <selection activeCell="H68" sqref="H68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9.28515625" style="424" customWidth="1"/>
    <col min="5" max="5" width="10.28515625" style="424" customWidth="1"/>
    <col min="6" max="6" width="18.7109375" style="424" customWidth="1"/>
    <col min="7" max="7" width="10.28515625" style="424" customWidth="1"/>
    <col min="8" max="8" width="15.7109375" style="424" customWidth="1"/>
    <col min="9" max="9" width="10" style="481" customWidth="1"/>
    <col min="10" max="10" width="14.140625" style="481" customWidth="1"/>
    <col min="11" max="11" width="11.28515625" style="481" customWidth="1"/>
    <col min="12" max="12" width="18.85546875" style="481" customWidth="1"/>
    <col min="13" max="13" width="18.7109375" style="484" customWidth="1"/>
    <col min="14" max="14" width="17.85546875" style="424" customWidth="1"/>
    <col min="15" max="15" width="9.140625" style="424"/>
    <col min="16" max="16" width="19.42578125" style="424" customWidth="1"/>
    <col min="17" max="17" width="30.5703125" style="424" customWidth="1"/>
    <col min="18" max="16384" width="9.140625" style="424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2546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596"/>
      <c r="N4" s="425"/>
    </row>
    <row r="5" spans="1:15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917" t="s">
        <v>1679</v>
      </c>
      <c r="N5" s="1803" t="s">
        <v>1680</v>
      </c>
      <c r="O5" s="428"/>
    </row>
    <row r="6" spans="1:15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918"/>
      <c r="N6" s="1804"/>
      <c r="O6" s="428"/>
    </row>
    <row r="7" spans="1:15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919"/>
      <c r="N7" s="1805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597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437"/>
      <c r="N9" s="439"/>
    </row>
    <row r="10" spans="1:15" ht="81.75" customHeight="1">
      <c r="A10" s="861">
        <v>1</v>
      </c>
      <c r="B10" s="1848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1</v>
      </c>
      <c r="H10" s="463"/>
      <c r="I10" s="444"/>
      <c r="J10" s="445"/>
      <c r="K10" s="446"/>
      <c r="L10" s="447">
        <f>SUM(L11:L12)</f>
        <v>713250000</v>
      </c>
      <c r="M10" s="598">
        <f>SUM(M11:M12)</f>
        <v>755550000</v>
      </c>
      <c r="N10" s="308">
        <f>M10-L10</f>
        <v>42300000</v>
      </c>
      <c r="O10" s="1508" t="s">
        <v>2910</v>
      </c>
    </row>
    <row r="11" spans="1:15" s="599" customFormat="1" ht="46.5" customHeight="1">
      <c r="A11" s="925"/>
      <c r="B11" s="1849"/>
      <c r="C11" s="463"/>
      <c r="D11" s="648" t="s">
        <v>901</v>
      </c>
      <c r="E11" s="648" t="s">
        <v>902</v>
      </c>
      <c r="F11" s="648"/>
      <c r="G11" s="542"/>
      <c r="H11" s="648"/>
      <c r="I11" s="450"/>
      <c r="J11" s="445"/>
      <c r="K11" s="446"/>
      <c r="L11" s="647">
        <f>[18]Sheet1!$J$13</f>
        <v>713250000</v>
      </c>
      <c r="M11" s="538">
        <f>+[1]Sheet1!$K$1248</f>
        <v>755550000</v>
      </c>
      <c r="N11" s="422">
        <f t="shared" ref="N11" si="0">M11-L11</f>
        <v>42300000</v>
      </c>
    </row>
    <row r="12" spans="1:15" s="461" customFormat="1" ht="54" customHeight="1">
      <c r="A12" s="926"/>
      <c r="B12" s="1849"/>
      <c r="C12" s="453"/>
      <c r="D12" s="563" t="s">
        <v>903</v>
      </c>
      <c r="E12" s="563" t="s">
        <v>904</v>
      </c>
      <c r="F12" s="563"/>
      <c r="G12" s="550"/>
      <c r="H12" s="563" t="s">
        <v>905</v>
      </c>
      <c r="I12" s="509" t="s">
        <v>906</v>
      </c>
      <c r="J12" s="458"/>
      <c r="K12" s="459"/>
      <c r="L12" s="460"/>
      <c r="M12" s="538"/>
      <c r="N12" s="916"/>
    </row>
    <row r="13" spans="1:15" ht="57.75" customHeight="1">
      <c r="A13" s="861">
        <v>2</v>
      </c>
      <c r="B13" s="534"/>
      <c r="C13" s="463"/>
      <c r="D13" s="441" t="s">
        <v>20</v>
      </c>
      <c r="E13" s="648"/>
      <c r="F13" s="441" t="s">
        <v>1471</v>
      </c>
      <c r="G13" s="443">
        <v>1</v>
      </c>
      <c r="H13" s="648"/>
      <c r="I13" s="450"/>
      <c r="J13" s="445"/>
      <c r="K13" s="446"/>
      <c r="L13" s="447">
        <f>L14</f>
        <v>117000000</v>
      </c>
      <c r="M13" s="598">
        <f>M14</f>
        <v>115000000</v>
      </c>
      <c r="N13" s="308">
        <f>M13-L13</f>
        <v>-2000000</v>
      </c>
      <c r="O13" s="1508" t="s">
        <v>2910</v>
      </c>
    </row>
    <row r="14" spans="1:15" ht="43.5" customHeight="1">
      <c r="A14" s="668"/>
      <c r="B14" s="534"/>
      <c r="C14" s="463"/>
      <c r="D14" s="648" t="s">
        <v>907</v>
      </c>
      <c r="E14" s="648" t="s">
        <v>904</v>
      </c>
      <c r="F14" s="441"/>
      <c r="G14" s="443"/>
      <c r="H14" s="648" t="s">
        <v>908</v>
      </c>
      <c r="I14" s="450" t="s">
        <v>30</v>
      </c>
      <c r="J14" s="445"/>
      <c r="K14" s="446"/>
      <c r="L14" s="647">
        <f>[18]Sheet1!$J$15</f>
        <v>117000000</v>
      </c>
      <c r="M14" s="924">
        <f>+[1]Sheet1!$K$1251</f>
        <v>115000000</v>
      </c>
      <c r="N14" s="422">
        <f t="shared" ref="N14:N23" si="1">M14-L14</f>
        <v>-2000000</v>
      </c>
    </row>
    <row r="15" spans="1:15" ht="57" customHeight="1">
      <c r="A15" s="861">
        <v>3</v>
      </c>
      <c r="B15" s="1848" t="s">
        <v>32</v>
      </c>
      <c r="C15" s="463" t="s">
        <v>33</v>
      </c>
      <c r="D15" s="462" t="s">
        <v>34</v>
      </c>
      <c r="E15" s="463"/>
      <c r="F15" s="441" t="s">
        <v>1240</v>
      </c>
      <c r="G15" s="443">
        <v>0.95</v>
      </c>
      <c r="H15" s="463"/>
      <c r="I15" s="444"/>
      <c r="J15" s="445"/>
      <c r="K15" s="446"/>
      <c r="L15" s="447">
        <f>SUM(L16:L17)</f>
        <v>2258250000</v>
      </c>
      <c r="M15" s="598">
        <f>SUM(M16:M17)</f>
        <v>2195792000</v>
      </c>
      <c r="N15" s="308">
        <f>M15-L15</f>
        <v>-62458000</v>
      </c>
      <c r="O15" s="1508" t="s">
        <v>2910</v>
      </c>
    </row>
    <row r="16" spans="1:15" ht="56.25" customHeight="1">
      <c r="A16" s="681"/>
      <c r="B16" s="1849"/>
      <c r="C16" s="463"/>
      <c r="D16" s="648" t="s">
        <v>909</v>
      </c>
      <c r="E16" s="648" t="s">
        <v>910</v>
      </c>
      <c r="F16" s="463"/>
      <c r="G16" s="463"/>
      <c r="H16" s="648" t="s">
        <v>911</v>
      </c>
      <c r="I16" s="450" t="s">
        <v>436</v>
      </c>
      <c r="J16" s="445"/>
      <c r="K16" s="446"/>
      <c r="L16" s="647">
        <f>[18]Sheet1!$J$10</f>
        <v>225000000</v>
      </c>
      <c r="M16" s="538">
        <f>+[1]Sheet1!$K$1244</f>
        <v>267342000</v>
      </c>
      <c r="N16" s="422">
        <f t="shared" si="1"/>
        <v>42342000</v>
      </c>
    </row>
    <row r="17" spans="1:15" ht="90" customHeight="1">
      <c r="A17" s="889"/>
      <c r="B17" s="1849"/>
      <c r="C17" s="463"/>
      <c r="D17" s="648" t="s">
        <v>912</v>
      </c>
      <c r="E17" s="648" t="s">
        <v>904</v>
      </c>
      <c r="F17" s="463"/>
      <c r="G17" s="463"/>
      <c r="H17" s="648" t="s">
        <v>913</v>
      </c>
      <c r="I17" s="450" t="s">
        <v>914</v>
      </c>
      <c r="J17" s="445"/>
      <c r="K17" s="446"/>
      <c r="L17" s="647">
        <f>[18]Sheet1!$J$11</f>
        <v>2033250000</v>
      </c>
      <c r="M17" s="538">
        <f>+[1]Sheet1!$K$1245</f>
        <v>1928450000</v>
      </c>
      <c r="N17" s="422">
        <f t="shared" si="1"/>
        <v>-104800000</v>
      </c>
    </row>
    <row r="18" spans="1:15" ht="81.75" customHeight="1">
      <c r="A18" s="861">
        <v>4</v>
      </c>
      <c r="B18" s="1849"/>
      <c r="C18" s="463"/>
      <c r="D18" s="441" t="s">
        <v>554</v>
      </c>
      <c r="E18" s="648"/>
      <c r="F18" s="441" t="s">
        <v>1472</v>
      </c>
      <c r="G18" s="443">
        <v>1</v>
      </c>
      <c r="H18" s="648"/>
      <c r="I18" s="450"/>
      <c r="J18" s="445"/>
      <c r="K18" s="446"/>
      <c r="L18" s="447">
        <f>SUM(L19:L21)</f>
        <v>536540000</v>
      </c>
      <c r="M18" s="577">
        <f>SUM(M19:M21)</f>
        <v>546297000</v>
      </c>
      <c r="N18" s="308">
        <f>M18-L18</f>
        <v>9757000</v>
      </c>
      <c r="O18" s="1508" t="s">
        <v>2910</v>
      </c>
    </row>
    <row r="19" spans="1:15" ht="57" customHeight="1">
      <c r="A19" s="681"/>
      <c r="B19" s="1849"/>
      <c r="C19" s="463"/>
      <c r="D19" s="648" t="s">
        <v>916</v>
      </c>
      <c r="E19" s="648" t="s">
        <v>904</v>
      </c>
      <c r="F19" s="463"/>
      <c r="G19" s="463"/>
      <c r="H19" s="648" t="s">
        <v>2545</v>
      </c>
      <c r="I19" s="450" t="s">
        <v>917</v>
      </c>
      <c r="J19" s="445"/>
      <c r="K19" s="446"/>
      <c r="L19" s="647">
        <f>[18]Sheet1!$J$18</f>
        <v>236250000</v>
      </c>
      <c r="M19" s="538">
        <f>+[1]Sheet1!$K$1256</f>
        <v>253310000</v>
      </c>
      <c r="N19" s="422">
        <f t="shared" si="1"/>
        <v>17060000</v>
      </c>
    </row>
    <row r="20" spans="1:15" ht="42.75" customHeight="1">
      <c r="A20" s="927"/>
      <c r="B20" s="1849"/>
      <c r="C20" s="463"/>
      <c r="D20" s="648" t="s">
        <v>918</v>
      </c>
      <c r="E20" s="648" t="s">
        <v>904</v>
      </c>
      <c r="F20" s="463"/>
      <c r="G20" s="463"/>
      <c r="H20" s="648" t="s">
        <v>919</v>
      </c>
      <c r="I20" s="450" t="s">
        <v>920</v>
      </c>
      <c r="J20" s="445"/>
      <c r="K20" s="446"/>
      <c r="L20" s="647">
        <f>[18]Sheet1!$J$17</f>
        <v>187410000</v>
      </c>
      <c r="M20" s="538">
        <f>+[1]Sheet1!$K$1255</f>
        <v>198410000</v>
      </c>
      <c r="N20" s="422">
        <f t="shared" si="1"/>
        <v>11000000</v>
      </c>
    </row>
    <row r="21" spans="1:15" ht="43.5" customHeight="1">
      <c r="A21" s="927"/>
      <c r="B21" s="1849"/>
      <c r="C21" s="463"/>
      <c r="D21" s="600" t="s">
        <v>921</v>
      </c>
      <c r="E21" s="600" t="s">
        <v>904</v>
      </c>
      <c r="F21" s="548"/>
      <c r="G21" s="548"/>
      <c r="H21" s="600"/>
      <c r="I21" s="601"/>
      <c r="J21" s="468"/>
      <c r="K21" s="469"/>
      <c r="L21" s="647">
        <f>[18]Sheet1!$J$19</f>
        <v>112880000</v>
      </c>
      <c r="M21" s="538">
        <f>+[1]Sheet1!$K$1257</f>
        <v>94577000</v>
      </c>
      <c r="N21" s="422">
        <f t="shared" si="1"/>
        <v>-18303000</v>
      </c>
    </row>
    <row r="22" spans="1:15" ht="35.25" customHeight="1">
      <c r="A22" s="861">
        <v>5</v>
      </c>
      <c r="B22" s="1849"/>
      <c r="C22" s="463"/>
      <c r="D22" s="922" t="s">
        <v>705</v>
      </c>
      <c r="E22" s="600"/>
      <c r="F22" s="548"/>
      <c r="G22" s="548"/>
      <c r="H22" s="600"/>
      <c r="I22" s="601"/>
      <c r="J22" s="468"/>
      <c r="K22" s="469"/>
      <c r="L22" s="647"/>
      <c r="M22" s="917"/>
      <c r="N22" s="308">
        <f t="shared" si="1"/>
        <v>0</v>
      </c>
    </row>
    <row r="23" spans="1:15" ht="69.75" customHeight="1">
      <c r="A23" s="889"/>
      <c r="B23" s="1849"/>
      <c r="C23" s="463"/>
      <c r="D23" s="648" t="s">
        <v>915</v>
      </c>
      <c r="E23" s="600" t="s">
        <v>904</v>
      </c>
      <c r="F23" s="691"/>
      <c r="G23" s="691"/>
      <c r="H23" s="648" t="s">
        <v>2140</v>
      </c>
      <c r="I23" s="691"/>
      <c r="J23" s="691"/>
      <c r="K23" s="691"/>
      <c r="L23" s="691"/>
      <c r="M23" s="918"/>
      <c r="N23" s="422">
        <f t="shared" si="1"/>
        <v>0</v>
      </c>
    </row>
    <row r="24" spans="1:15">
      <c r="A24" s="666"/>
      <c r="B24" s="1850"/>
      <c r="C24" s="463"/>
      <c r="D24" s="1789" t="s">
        <v>157</v>
      </c>
      <c r="E24" s="1790"/>
      <c r="F24" s="1790"/>
      <c r="G24" s="1790"/>
      <c r="H24" s="1790"/>
      <c r="I24" s="1791"/>
      <c r="J24" s="435"/>
      <c r="K24" s="436"/>
      <c r="L24" s="437"/>
      <c r="M24" s="437"/>
      <c r="N24" s="439"/>
    </row>
    <row r="25" spans="1:15">
      <c r="A25" s="666"/>
      <c r="B25" s="463"/>
      <c r="C25" s="463"/>
      <c r="D25" s="1811" t="s">
        <v>752</v>
      </c>
      <c r="E25" s="1812"/>
      <c r="F25" s="1812"/>
      <c r="G25" s="1812"/>
      <c r="H25" s="1812"/>
      <c r="I25" s="1812"/>
      <c r="J25" s="1812"/>
      <c r="K25" s="1812"/>
      <c r="L25" s="1812"/>
      <c r="M25" s="1812"/>
      <c r="N25" s="1813"/>
    </row>
    <row r="26" spans="1:15" ht="26.25" customHeight="1">
      <c r="A26" s="878">
        <v>1</v>
      </c>
      <c r="B26" s="1844" t="s">
        <v>58</v>
      </c>
      <c r="C26" s="463" t="s">
        <v>59</v>
      </c>
      <c r="D26" s="1920" t="s">
        <v>922</v>
      </c>
      <c r="E26" s="464"/>
      <c r="F26" s="602" t="s">
        <v>1473</v>
      </c>
      <c r="G26" s="603">
        <v>39.637</v>
      </c>
      <c r="H26" s="465"/>
      <c r="I26" s="467"/>
      <c r="J26" s="468"/>
      <c r="K26" s="469"/>
      <c r="L26" s="604">
        <f>SUM(L29:L34)</f>
        <v>4885190400</v>
      </c>
      <c r="M26" s="577">
        <f>SUM(M29:M34)</f>
        <v>4835191400</v>
      </c>
      <c r="N26" s="308">
        <f>M26-L26</f>
        <v>-49999000</v>
      </c>
      <c r="O26" s="1508" t="s">
        <v>2910</v>
      </c>
    </row>
    <row r="27" spans="1:15" ht="25.5" customHeight="1">
      <c r="A27" s="794"/>
      <c r="B27" s="1844"/>
      <c r="C27" s="463"/>
      <c r="D27" s="1921"/>
      <c r="E27" s="531"/>
      <c r="F27" s="462" t="s">
        <v>1474</v>
      </c>
      <c r="G27" s="536">
        <v>31.936</v>
      </c>
      <c r="H27" s="605"/>
      <c r="I27" s="606"/>
      <c r="J27" s="468"/>
      <c r="K27" s="469"/>
      <c r="L27" s="447"/>
      <c r="M27" s="607"/>
      <c r="N27" s="448"/>
    </row>
    <row r="28" spans="1:15" ht="39.75" customHeight="1">
      <c r="A28" s="862"/>
      <c r="B28" s="1844"/>
      <c r="C28" s="463"/>
      <c r="D28" s="1922"/>
      <c r="E28" s="531"/>
      <c r="F28" s="462" t="s">
        <v>1475</v>
      </c>
      <c r="G28" s="536">
        <v>274.76900000000001</v>
      </c>
      <c r="H28" s="471"/>
      <c r="I28" s="928"/>
      <c r="J28" s="445"/>
      <c r="K28" s="446"/>
      <c r="L28" s="447"/>
      <c r="M28" s="607"/>
      <c r="N28" s="448"/>
    </row>
    <row r="29" spans="1:15" ht="216" customHeight="1">
      <c r="A29" s="794"/>
      <c r="B29" s="1844"/>
      <c r="C29" s="463"/>
      <c r="D29" s="463" t="s">
        <v>923</v>
      </c>
      <c r="E29" s="463" t="s">
        <v>924</v>
      </c>
      <c r="F29" s="441"/>
      <c r="G29" s="466"/>
      <c r="H29" s="463" t="s">
        <v>2141</v>
      </c>
      <c r="I29" s="608" t="s">
        <v>925</v>
      </c>
      <c r="J29" s="468"/>
      <c r="K29" s="469"/>
      <c r="L29" s="445">
        <f>[18]Sheet1!$J$21</f>
        <v>3878085400</v>
      </c>
      <c r="M29" s="538">
        <f>+[1]Sheet1!$K$1262</f>
        <v>3880586400</v>
      </c>
      <c r="N29" s="422">
        <f t="shared" ref="N29:N34" si="2">M29-L29</f>
        <v>2501000</v>
      </c>
    </row>
    <row r="30" spans="1:15" ht="165" customHeight="1">
      <c r="A30" s="794"/>
      <c r="B30" s="1844"/>
      <c r="C30" s="463"/>
      <c r="D30" s="463" t="s">
        <v>926</v>
      </c>
      <c r="E30" s="463" t="s">
        <v>927</v>
      </c>
      <c r="F30" s="441"/>
      <c r="G30" s="466"/>
      <c r="H30" s="463" t="s">
        <v>2142</v>
      </c>
      <c r="I30" s="608" t="s">
        <v>928</v>
      </c>
      <c r="J30" s="468"/>
      <c r="K30" s="469"/>
      <c r="L30" s="445">
        <f>[18]Sheet1!$J$25</f>
        <v>461755000</v>
      </c>
      <c r="M30" s="538">
        <f>+[1]Sheet1!$K$1267</f>
        <v>461755000</v>
      </c>
      <c r="N30" s="422">
        <f t="shared" si="2"/>
        <v>0</v>
      </c>
    </row>
    <row r="31" spans="1:15" ht="43.5" customHeight="1">
      <c r="A31" s="794"/>
      <c r="B31" s="1844"/>
      <c r="C31" s="463"/>
      <c r="D31" s="463" t="s">
        <v>929</v>
      </c>
      <c r="E31" s="463" t="s">
        <v>930</v>
      </c>
      <c r="F31" s="472"/>
      <c r="G31" s="443"/>
      <c r="H31" s="463" t="s">
        <v>2143</v>
      </c>
      <c r="I31" s="608" t="s">
        <v>410</v>
      </c>
      <c r="J31" s="445"/>
      <c r="K31" s="446"/>
      <c r="L31" s="445">
        <f>[18]Sheet1!$J$22</f>
        <v>334625000</v>
      </c>
      <c r="M31" s="538">
        <f>+[1]Sheet1!$K$1263</f>
        <v>282125000</v>
      </c>
      <c r="N31" s="422">
        <f t="shared" si="2"/>
        <v>-52500000</v>
      </c>
    </row>
    <row r="32" spans="1:15" ht="227.25" customHeight="1">
      <c r="A32" s="794"/>
      <c r="B32" s="1844"/>
      <c r="C32" s="463"/>
      <c r="D32" s="463" t="s">
        <v>931</v>
      </c>
      <c r="E32" s="463" t="s">
        <v>930</v>
      </c>
      <c r="F32" s="441"/>
      <c r="G32" s="466"/>
      <c r="H32" s="463" t="s">
        <v>2144</v>
      </c>
      <c r="I32" s="608" t="s">
        <v>932</v>
      </c>
      <c r="J32" s="445"/>
      <c r="K32" s="446"/>
      <c r="L32" s="445">
        <f>[18]Sheet1!$J$24</f>
        <v>137225000</v>
      </c>
      <c r="M32" s="538">
        <f>+[1]Sheet1!$K$1265</f>
        <v>137225000</v>
      </c>
      <c r="N32" s="422">
        <f t="shared" si="2"/>
        <v>0</v>
      </c>
    </row>
    <row r="33" spans="1:16" ht="82.5" customHeight="1">
      <c r="A33" s="794"/>
      <c r="B33" s="1844"/>
      <c r="C33" s="463"/>
      <c r="D33" s="463" t="str">
        <f>+[1]Sheet1!$I$1264</f>
        <v>Penguatan Kelembagaan Kelompok Peternakan</v>
      </c>
      <c r="E33" s="463" t="s">
        <v>930</v>
      </c>
      <c r="F33" s="594"/>
      <c r="G33" s="595"/>
      <c r="H33" s="463" t="s">
        <v>2145</v>
      </c>
      <c r="I33" s="608" t="s">
        <v>410</v>
      </c>
      <c r="J33" s="445"/>
      <c r="K33" s="446"/>
      <c r="L33" s="445">
        <f>[18]Sheet1!$J$23</f>
        <v>73500000</v>
      </c>
      <c r="M33" s="538">
        <f>+[1]Sheet1!$K$1264</f>
        <v>73500000</v>
      </c>
      <c r="N33" s="422">
        <f t="shared" si="2"/>
        <v>0</v>
      </c>
    </row>
    <row r="34" spans="1:16" ht="54.75" customHeight="1">
      <c r="A34" s="794"/>
      <c r="B34" s="1844"/>
      <c r="C34" s="463"/>
      <c r="D34" s="463" t="s">
        <v>933</v>
      </c>
      <c r="E34" s="463" t="s">
        <v>934</v>
      </c>
      <c r="F34" s="594"/>
      <c r="G34" s="595"/>
      <c r="H34" s="463" t="s">
        <v>935</v>
      </c>
      <c r="I34" s="608" t="s">
        <v>936</v>
      </c>
      <c r="J34" s="445"/>
      <c r="K34" s="446"/>
      <c r="L34" s="445">
        <v>0</v>
      </c>
      <c r="M34" s="598"/>
      <c r="N34" s="422">
        <f t="shared" si="2"/>
        <v>0</v>
      </c>
    </row>
    <row r="35" spans="1:16" ht="29.25" customHeight="1">
      <c r="A35" s="878">
        <v>2</v>
      </c>
      <c r="B35" s="1844"/>
      <c r="C35" s="463"/>
      <c r="D35" s="1923" t="s">
        <v>937</v>
      </c>
      <c r="E35" s="648"/>
      <c r="F35" s="609" t="s">
        <v>1476</v>
      </c>
      <c r="G35" s="536" t="s">
        <v>1478</v>
      </c>
      <c r="H35" s="648"/>
      <c r="I35" s="450"/>
      <c r="J35" s="445"/>
      <c r="K35" s="446"/>
      <c r="L35" s="447">
        <f>SUM(L37:L38)</f>
        <v>1130390000</v>
      </c>
      <c r="M35" s="607">
        <f>SUM(M37:M38)</f>
        <v>1130390000</v>
      </c>
      <c r="N35" s="308">
        <f>M35-L35</f>
        <v>0</v>
      </c>
      <c r="O35" s="1508" t="s">
        <v>2910</v>
      </c>
    </row>
    <row r="36" spans="1:16" ht="26.25" customHeight="1">
      <c r="A36" s="862"/>
      <c r="B36" s="1844"/>
      <c r="C36" s="463"/>
      <c r="D36" s="1924"/>
      <c r="E36" s="648"/>
      <c r="F36" s="471" t="s">
        <v>1477</v>
      </c>
      <c r="G36" s="536" t="s">
        <v>1479</v>
      </c>
      <c r="H36" s="648"/>
      <c r="I36" s="450"/>
      <c r="J36" s="445"/>
      <c r="K36" s="446"/>
      <c r="L36" s="647"/>
      <c r="M36" s="607"/>
      <c r="N36" s="448"/>
    </row>
    <row r="37" spans="1:16" ht="119.25" customHeight="1">
      <c r="A37" s="794"/>
      <c r="B37" s="1844"/>
      <c r="C37" s="463"/>
      <c r="D37" s="463" t="s">
        <v>938</v>
      </c>
      <c r="E37" s="463" t="s">
        <v>939</v>
      </c>
      <c r="F37" s="441"/>
      <c r="G37" s="466"/>
      <c r="H37" s="463" t="s">
        <v>940</v>
      </c>
      <c r="I37" s="608" t="s">
        <v>941</v>
      </c>
      <c r="J37" s="445"/>
      <c r="K37" s="446"/>
      <c r="L37" s="445">
        <f>[18]Sheet1!$J$40</f>
        <v>466520000</v>
      </c>
      <c r="M37" s="538">
        <f>+[1]Sheet1!$K$1292</f>
        <v>466520000</v>
      </c>
      <c r="N37" s="422">
        <f t="shared" ref="N37" si="3">M37-L37</f>
        <v>0</v>
      </c>
    </row>
    <row r="38" spans="1:16" ht="41.25" customHeight="1">
      <c r="A38" s="794"/>
      <c r="B38" s="1844"/>
      <c r="C38" s="463"/>
      <c r="D38" s="463" t="s">
        <v>942</v>
      </c>
      <c r="E38" s="463" t="s">
        <v>910</v>
      </c>
      <c r="F38" s="441"/>
      <c r="G38" s="466"/>
      <c r="H38" s="463" t="s">
        <v>943</v>
      </c>
      <c r="I38" s="608" t="s">
        <v>13</v>
      </c>
      <c r="J38" s="445"/>
      <c r="K38" s="446"/>
      <c r="L38" s="445">
        <f>[18]Sheet1!$J$41</f>
        <v>663870000</v>
      </c>
      <c r="M38" s="538">
        <f>+[1]Sheet1!$K$1294</f>
        <v>663870000</v>
      </c>
      <c r="N38" s="422">
        <f t="shared" ref="N38" si="4">M38-L38</f>
        <v>0</v>
      </c>
    </row>
    <row r="39" spans="1:16" ht="20.25" customHeight="1">
      <c r="A39" s="878">
        <v>3</v>
      </c>
      <c r="B39" s="1844"/>
      <c r="C39" s="463"/>
      <c r="D39" s="1923" t="s">
        <v>944</v>
      </c>
      <c r="E39" s="648"/>
      <c r="F39" s="462" t="s">
        <v>1480</v>
      </c>
      <c r="G39" s="91">
        <v>20</v>
      </c>
      <c r="H39" s="648"/>
      <c r="I39" s="450"/>
      <c r="J39" s="445"/>
      <c r="K39" s="446"/>
      <c r="L39" s="607">
        <f>SUM(L44:L51)</f>
        <v>15518921068</v>
      </c>
      <c r="M39" s="607">
        <f>SUM(M44:M51)</f>
        <v>14610833068</v>
      </c>
      <c r="N39" s="308">
        <f>M39-L39</f>
        <v>-908088000</v>
      </c>
      <c r="O39" s="1508" t="s">
        <v>2910</v>
      </c>
      <c r="P39" s="616">
        <f>230000000+P50</f>
        <v>1130663000</v>
      </c>
    </row>
    <row r="40" spans="1:16" ht="18.75" customHeight="1">
      <c r="A40" s="794"/>
      <c r="B40" s="1844"/>
      <c r="C40" s="463"/>
      <c r="D40" s="1925"/>
      <c r="E40" s="648"/>
      <c r="F40" s="462" t="s">
        <v>1484</v>
      </c>
      <c r="G40" s="91">
        <v>20</v>
      </c>
      <c r="H40" s="648"/>
      <c r="I40" s="450"/>
      <c r="J40" s="445"/>
      <c r="K40" s="446"/>
      <c r="L40" s="610"/>
      <c r="M40" s="607"/>
      <c r="N40" s="448"/>
      <c r="P40" s="616">
        <f>P39+N39</f>
        <v>222575000</v>
      </c>
    </row>
    <row r="41" spans="1:16" ht="39.75" customHeight="1">
      <c r="A41" s="794"/>
      <c r="B41" s="1844"/>
      <c r="C41" s="463"/>
      <c r="D41" s="1925"/>
      <c r="E41" s="648"/>
      <c r="F41" s="462" t="s">
        <v>1481</v>
      </c>
      <c r="G41" s="91">
        <v>20</v>
      </c>
      <c r="H41" s="648"/>
      <c r="I41" s="450"/>
      <c r="J41" s="445"/>
      <c r="K41" s="446"/>
      <c r="L41" s="610"/>
      <c r="M41" s="607"/>
      <c r="N41" s="448"/>
      <c r="P41" s="616"/>
    </row>
    <row r="42" spans="1:16" ht="41.25" customHeight="1">
      <c r="A42" s="794"/>
      <c r="B42" s="1844"/>
      <c r="C42" s="463"/>
      <c r="D42" s="1925"/>
      <c r="E42" s="648"/>
      <c r="F42" s="462" t="s">
        <v>1482</v>
      </c>
      <c r="G42" s="91">
        <v>20</v>
      </c>
      <c r="H42" s="648"/>
      <c r="I42" s="450"/>
      <c r="J42" s="445"/>
      <c r="K42" s="446"/>
      <c r="L42" s="610"/>
      <c r="M42" s="607"/>
      <c r="N42" s="448"/>
    </row>
    <row r="43" spans="1:16" ht="17.25" customHeight="1">
      <c r="A43" s="862"/>
      <c r="B43" s="1844"/>
      <c r="C43" s="463"/>
      <c r="D43" s="1924"/>
      <c r="E43" s="648"/>
      <c r="F43" s="462" t="s">
        <v>1483</v>
      </c>
      <c r="G43" s="91">
        <v>40</v>
      </c>
      <c r="H43" s="648"/>
      <c r="I43" s="450"/>
      <c r="J43" s="445"/>
      <c r="K43" s="446"/>
      <c r="L43" s="610"/>
      <c r="M43" s="607"/>
      <c r="N43" s="448"/>
    </row>
    <row r="44" spans="1:16" ht="131.25" customHeight="1">
      <c r="A44" s="794"/>
      <c r="B44" s="1844"/>
      <c r="C44" s="463"/>
      <c r="D44" s="611" t="s">
        <v>945</v>
      </c>
      <c r="E44" s="611" t="s">
        <v>930</v>
      </c>
      <c r="F44" s="462"/>
      <c r="G44" s="612"/>
      <c r="H44" s="611" t="s">
        <v>2146</v>
      </c>
      <c r="I44" s="613" t="s">
        <v>946</v>
      </c>
      <c r="J44" s="445"/>
      <c r="K44" s="446"/>
      <c r="L44" s="614">
        <f>[18]Sheet1!$J$34</f>
        <v>467913101</v>
      </c>
      <c r="M44" s="538">
        <f>+[1]Sheet1!$K$1279</f>
        <v>467913101</v>
      </c>
      <c r="N44" s="422">
        <f t="shared" ref="N44:N51" si="5">M44-L44</f>
        <v>0</v>
      </c>
    </row>
    <row r="45" spans="1:16" ht="219.75" customHeight="1">
      <c r="A45" s="794"/>
      <c r="B45" s="1844"/>
      <c r="C45" s="463"/>
      <c r="D45" s="611" t="s">
        <v>947</v>
      </c>
      <c r="E45" s="611" t="s">
        <v>948</v>
      </c>
      <c r="F45" s="462"/>
      <c r="G45" s="612"/>
      <c r="H45" s="611" t="s">
        <v>2147</v>
      </c>
      <c r="I45" s="613" t="s">
        <v>949</v>
      </c>
      <c r="J45" s="445"/>
      <c r="K45" s="446"/>
      <c r="L45" s="614">
        <f>[18]Sheet1!$J$28</f>
        <v>1230700000</v>
      </c>
      <c r="M45" s="538">
        <f>+[1]Sheet1!$K$1273</f>
        <v>1170150000</v>
      </c>
      <c r="N45" s="422">
        <f t="shared" si="5"/>
        <v>-60550000</v>
      </c>
    </row>
    <row r="46" spans="1:16" ht="42.75" customHeight="1">
      <c r="A46" s="794"/>
      <c r="B46" s="1844"/>
      <c r="C46" s="463"/>
      <c r="D46" s="611" t="s">
        <v>950</v>
      </c>
      <c r="E46" s="611" t="s">
        <v>930</v>
      </c>
      <c r="F46" s="441"/>
      <c r="G46" s="466"/>
      <c r="H46" s="611" t="s">
        <v>951</v>
      </c>
      <c r="I46" s="613" t="s">
        <v>952</v>
      </c>
      <c r="J46" s="445"/>
      <c r="K46" s="446"/>
      <c r="L46" s="614">
        <f>[18]Sheet1!$J$30</f>
        <v>4286552967</v>
      </c>
      <c r="M46" s="538">
        <f>+[1]Sheet1!$K$1275</f>
        <v>4339677967</v>
      </c>
      <c r="N46" s="422">
        <f t="shared" si="5"/>
        <v>53125000</v>
      </c>
    </row>
    <row r="47" spans="1:16" ht="90" customHeight="1">
      <c r="A47" s="794"/>
      <c r="B47" s="1844"/>
      <c r="C47" s="463"/>
      <c r="D47" s="463" t="s">
        <v>953</v>
      </c>
      <c r="E47" s="463" t="s">
        <v>930</v>
      </c>
      <c r="F47" s="441"/>
      <c r="G47" s="466"/>
      <c r="H47" s="463" t="s">
        <v>2148</v>
      </c>
      <c r="I47" s="608" t="s">
        <v>954</v>
      </c>
      <c r="J47" s="445"/>
      <c r="K47" s="446"/>
      <c r="L47" s="445">
        <f>[18]Sheet1!$J$32</f>
        <v>139215000</v>
      </c>
      <c r="M47" s="538">
        <f>+[1]Sheet1!$K$1277</f>
        <v>139215000</v>
      </c>
      <c r="N47" s="422">
        <f t="shared" si="5"/>
        <v>0</v>
      </c>
    </row>
    <row r="48" spans="1:16" ht="67.5" customHeight="1">
      <c r="A48" s="794"/>
      <c r="B48" s="1844"/>
      <c r="C48" s="463"/>
      <c r="D48" s="611" t="s">
        <v>955</v>
      </c>
      <c r="E48" s="611" t="s">
        <v>930</v>
      </c>
      <c r="F48" s="441"/>
      <c r="G48" s="466"/>
      <c r="H48" s="611" t="s">
        <v>2149</v>
      </c>
      <c r="I48" s="613" t="s">
        <v>956</v>
      </c>
      <c r="J48" s="445"/>
      <c r="K48" s="446"/>
      <c r="L48" s="614">
        <f>[18]Sheet1!$J$27</f>
        <v>126650000</v>
      </c>
      <c r="M48" s="538">
        <f>+[1]Sheet1!$K$1272</f>
        <v>126650000</v>
      </c>
      <c r="N48" s="422">
        <f t="shared" si="5"/>
        <v>0</v>
      </c>
    </row>
    <row r="49" spans="1:17" s="529" customFormat="1" ht="78" customHeight="1">
      <c r="A49" s="892"/>
      <c r="B49" s="1844"/>
      <c r="C49" s="563"/>
      <c r="D49" s="563" t="str">
        <f>+[1]Sheet1!$I$1278</f>
        <v>Pembinaan dan Pengendalian Pupuk dan Pestisida</v>
      </c>
      <c r="E49" s="563" t="s">
        <v>904</v>
      </c>
      <c r="F49" s="501"/>
      <c r="G49" s="514"/>
      <c r="H49" s="563" t="s">
        <v>957</v>
      </c>
      <c r="I49" s="509" t="s">
        <v>410</v>
      </c>
      <c r="J49" s="510"/>
      <c r="K49" s="558"/>
      <c r="L49" s="510">
        <v>131620000</v>
      </c>
      <c r="M49" s="895">
        <f>+[1]Sheet1!$K$1278</f>
        <v>131620000</v>
      </c>
      <c r="N49" s="422">
        <f t="shared" si="5"/>
        <v>0</v>
      </c>
    </row>
    <row r="50" spans="1:17" ht="168" customHeight="1">
      <c r="A50" s="794"/>
      <c r="B50" s="1844"/>
      <c r="C50" s="463"/>
      <c r="D50" s="611" t="s">
        <v>958</v>
      </c>
      <c r="E50" s="611" t="s">
        <v>959</v>
      </c>
      <c r="F50" s="441"/>
      <c r="G50" s="466"/>
      <c r="H50" s="463" t="s">
        <v>2150</v>
      </c>
      <c r="I50" s="613"/>
      <c r="J50" s="445"/>
      <c r="K50" s="446"/>
      <c r="L50" s="614">
        <f>[18]Sheet1!$J$29</f>
        <v>9006630000</v>
      </c>
      <c r="M50" s="538">
        <f>+[1]Sheet1!$K$1274</f>
        <v>8105967000</v>
      </c>
      <c r="N50" s="422">
        <f t="shared" si="5"/>
        <v>-900663000</v>
      </c>
      <c r="P50" s="615">
        <v>900663000</v>
      </c>
      <c r="Q50" s="616">
        <f>+L50-P50</f>
        <v>8105967000</v>
      </c>
    </row>
    <row r="51" spans="1:17" ht="191.25" customHeight="1">
      <c r="A51" s="862"/>
      <c r="B51" s="1844"/>
      <c r="C51" s="463"/>
      <c r="D51" s="611" t="s">
        <v>960</v>
      </c>
      <c r="E51" s="611" t="s">
        <v>910</v>
      </c>
      <c r="F51" s="441"/>
      <c r="G51" s="466"/>
      <c r="H51" s="611" t="s">
        <v>2151</v>
      </c>
      <c r="I51" s="613" t="s">
        <v>961</v>
      </c>
      <c r="J51" s="445"/>
      <c r="K51" s="446"/>
      <c r="L51" s="614">
        <f>[18]Sheet1!$J$31</f>
        <v>129640000</v>
      </c>
      <c r="M51" s="538">
        <f>+[1]Sheet1!$K$1276</f>
        <v>129640000</v>
      </c>
      <c r="N51" s="422">
        <f t="shared" si="5"/>
        <v>0</v>
      </c>
    </row>
    <row r="52" spans="1:17" ht="29.25" customHeight="1">
      <c r="A52" s="878">
        <v>4</v>
      </c>
      <c r="B52" s="1844"/>
      <c r="C52" s="463"/>
      <c r="D52" s="1920" t="s">
        <v>963</v>
      </c>
      <c r="E52" s="611"/>
      <c r="F52" s="602" t="s">
        <v>1485</v>
      </c>
      <c r="G52" s="603">
        <v>3</v>
      </c>
      <c r="H52" s="611"/>
      <c r="I52" s="613"/>
      <c r="J52" s="445"/>
      <c r="K52" s="446"/>
      <c r="L52" s="604">
        <f>SUM(L55:L57)</f>
        <v>457614150</v>
      </c>
      <c r="M52" s="577">
        <f>SUM(M55:M57)</f>
        <v>491014150</v>
      </c>
      <c r="N52" s="308">
        <f>M52-L52</f>
        <v>33400000</v>
      </c>
    </row>
    <row r="53" spans="1:17" ht="34.5" customHeight="1">
      <c r="A53" s="794"/>
      <c r="B53" s="1844"/>
      <c r="C53" s="463"/>
      <c r="D53" s="1921"/>
      <c r="E53" s="611"/>
      <c r="F53" s="462" t="s">
        <v>1486</v>
      </c>
      <c r="G53" s="536">
        <v>2</v>
      </c>
      <c r="H53" s="611"/>
      <c r="I53" s="613"/>
      <c r="J53" s="445"/>
      <c r="K53" s="446"/>
      <c r="L53" s="614"/>
      <c r="M53" s="607"/>
      <c r="N53" s="448"/>
    </row>
    <row r="54" spans="1:17" ht="35.25" customHeight="1">
      <c r="A54" s="862"/>
      <c r="B54" s="1844"/>
      <c r="C54" s="463"/>
      <c r="D54" s="1922"/>
      <c r="E54" s="611"/>
      <c r="F54" s="462" t="s">
        <v>1487</v>
      </c>
      <c r="G54" s="536">
        <v>2</v>
      </c>
      <c r="H54" s="611"/>
      <c r="I54" s="613"/>
      <c r="J54" s="445"/>
      <c r="K54" s="446"/>
      <c r="L54" s="614"/>
      <c r="M54" s="607"/>
      <c r="N54" s="448"/>
    </row>
    <row r="55" spans="1:17" ht="103.5" customHeight="1">
      <c r="A55" s="794"/>
      <c r="B55" s="1844"/>
      <c r="C55" s="463"/>
      <c r="D55" s="463" t="s">
        <v>964</v>
      </c>
      <c r="E55" s="463" t="s">
        <v>910</v>
      </c>
      <c r="F55" s="441"/>
      <c r="G55" s="466"/>
      <c r="H55" s="463" t="s">
        <v>2152</v>
      </c>
      <c r="I55" s="608" t="s">
        <v>965</v>
      </c>
      <c r="J55" s="445"/>
      <c r="K55" s="446"/>
      <c r="L55" s="445">
        <f>[18]Sheet1!$J$37</f>
        <v>189800000</v>
      </c>
      <c r="M55" s="538">
        <f>+[1]Sheet1!$K$1285</f>
        <v>239700000</v>
      </c>
      <c r="N55" s="422">
        <f t="shared" ref="N55:N57" si="6">M55-L55</f>
        <v>49900000</v>
      </c>
    </row>
    <row r="56" spans="1:17" ht="154.5" customHeight="1">
      <c r="A56" s="794"/>
      <c r="B56" s="1844"/>
      <c r="C56" s="463"/>
      <c r="D56" s="463" t="s">
        <v>966</v>
      </c>
      <c r="E56" s="463" t="s">
        <v>910</v>
      </c>
      <c r="F56" s="441"/>
      <c r="G56" s="466"/>
      <c r="H56" s="463" t="s">
        <v>2153</v>
      </c>
      <c r="I56" s="608" t="s">
        <v>967</v>
      </c>
      <c r="J56" s="445"/>
      <c r="K56" s="446"/>
      <c r="L56" s="445">
        <f>[18]Sheet1!$J$38</f>
        <v>171800000</v>
      </c>
      <c r="M56" s="538">
        <f>+[1]Sheet1!$K$1287</f>
        <v>155300000</v>
      </c>
      <c r="N56" s="422">
        <f t="shared" si="6"/>
        <v>-16500000</v>
      </c>
    </row>
    <row r="57" spans="1:17" ht="127.5" customHeight="1">
      <c r="A57" s="794"/>
      <c r="B57" s="1844"/>
      <c r="C57" s="463"/>
      <c r="D57" s="463" t="s">
        <v>968</v>
      </c>
      <c r="E57" s="463" t="s">
        <v>910</v>
      </c>
      <c r="F57" s="441"/>
      <c r="G57" s="466"/>
      <c r="H57" s="463" t="s">
        <v>2154</v>
      </c>
      <c r="I57" s="608" t="s">
        <v>969</v>
      </c>
      <c r="J57" s="445"/>
      <c r="K57" s="446"/>
      <c r="L57" s="445">
        <f>[18]Sheet1!$J$36</f>
        <v>96014150</v>
      </c>
      <c r="M57" s="538">
        <f>+[1]Sheet1!$K$1283</f>
        <v>96014150</v>
      </c>
      <c r="N57" s="422">
        <f t="shared" si="6"/>
        <v>0</v>
      </c>
    </row>
    <row r="58" spans="1:17" ht="24" customHeight="1">
      <c r="A58" s="878">
        <v>5</v>
      </c>
      <c r="B58" s="1844"/>
      <c r="C58" s="463"/>
      <c r="D58" s="1920" t="s">
        <v>970</v>
      </c>
      <c r="E58" s="611"/>
      <c r="F58" s="602" t="s">
        <v>1488</v>
      </c>
      <c r="G58" s="613"/>
      <c r="H58" s="611"/>
      <c r="I58" s="613"/>
      <c r="J58" s="445"/>
      <c r="K58" s="446"/>
      <c r="L58" s="604">
        <f>SUM(L60:L62)</f>
        <v>1230410000</v>
      </c>
      <c r="M58" s="607">
        <f>SUM(M60:M62)</f>
        <v>1246910000</v>
      </c>
      <c r="N58" s="308">
        <f>M58-L58</f>
        <v>16500000</v>
      </c>
      <c r="O58" s="1508" t="s">
        <v>2910</v>
      </c>
    </row>
    <row r="59" spans="1:17" ht="42" customHeight="1">
      <c r="A59" s="862"/>
      <c r="B59" s="1844"/>
      <c r="C59" s="463"/>
      <c r="D59" s="1922"/>
      <c r="E59" s="611"/>
      <c r="F59" s="602" t="s">
        <v>1489</v>
      </c>
      <c r="G59" s="603" t="s">
        <v>1490</v>
      </c>
      <c r="H59" s="611"/>
      <c r="I59" s="613"/>
      <c r="J59" s="445"/>
      <c r="K59" s="446"/>
      <c r="L59" s="614"/>
      <c r="M59" s="607"/>
      <c r="N59" s="448"/>
    </row>
    <row r="60" spans="1:17" ht="168" customHeight="1">
      <c r="A60" s="793"/>
      <c r="B60" s="1844"/>
      <c r="C60" s="463"/>
      <c r="D60" s="463" t="s">
        <v>971</v>
      </c>
      <c r="E60" s="463" t="s">
        <v>904</v>
      </c>
      <c r="F60" s="441"/>
      <c r="G60" s="466"/>
      <c r="H60" s="463" t="s">
        <v>2155</v>
      </c>
      <c r="I60" s="608" t="s">
        <v>972</v>
      </c>
      <c r="J60" s="445"/>
      <c r="K60" s="446"/>
      <c r="L60" s="445">
        <f>[18]Sheet1!$J$43</f>
        <v>302970000</v>
      </c>
      <c r="M60" s="538">
        <f>+[1]Sheet1!$K$1299</f>
        <v>329370000</v>
      </c>
      <c r="N60" s="422">
        <f t="shared" ref="N60:N62" si="7">M60-L60</f>
        <v>26400000</v>
      </c>
    </row>
    <row r="61" spans="1:17" ht="130.5" customHeight="1">
      <c r="A61" s="794"/>
      <c r="B61" s="1844"/>
      <c r="C61" s="463"/>
      <c r="D61" s="463" t="s">
        <v>973</v>
      </c>
      <c r="E61" s="463" t="s">
        <v>904</v>
      </c>
      <c r="F61" s="441"/>
      <c r="G61" s="466"/>
      <c r="H61" s="463" t="s">
        <v>2156</v>
      </c>
      <c r="I61" s="608" t="s">
        <v>974</v>
      </c>
      <c r="J61" s="445"/>
      <c r="K61" s="446"/>
      <c r="L61" s="445">
        <f>[18]Sheet1!$J$45</f>
        <v>581940000</v>
      </c>
      <c r="M61" s="538">
        <f>+[1]Sheet1!$K$1301</f>
        <v>572040000</v>
      </c>
      <c r="N61" s="422">
        <f t="shared" si="7"/>
        <v>-9900000</v>
      </c>
    </row>
    <row r="62" spans="1:17" ht="168" customHeight="1">
      <c r="A62" s="794"/>
      <c r="B62" s="1844"/>
      <c r="C62" s="463"/>
      <c r="D62" s="617" t="s">
        <v>975</v>
      </c>
      <c r="E62" s="463" t="s">
        <v>902</v>
      </c>
      <c r="F62" s="441"/>
      <c r="G62" s="466"/>
      <c r="H62" s="463" t="s">
        <v>2155</v>
      </c>
      <c r="I62" s="608" t="s">
        <v>956</v>
      </c>
      <c r="J62" s="445"/>
      <c r="K62" s="446"/>
      <c r="L62" s="445">
        <f>[18]Sheet1!$J$44</f>
        <v>345500000</v>
      </c>
      <c r="M62" s="538">
        <f>+[1]Sheet1!$K$1300</f>
        <v>345500000</v>
      </c>
      <c r="N62" s="422">
        <f t="shared" si="7"/>
        <v>0</v>
      </c>
    </row>
    <row r="63" spans="1:17" s="440" customFormat="1" ht="14.25" customHeight="1">
      <c r="A63" s="795"/>
      <c r="B63" s="476" t="s">
        <v>143</v>
      </c>
      <c r="C63" s="796"/>
      <c r="D63" s="691"/>
      <c r="E63" s="1815" t="s">
        <v>143</v>
      </c>
      <c r="F63" s="1816"/>
      <c r="G63" s="1816"/>
      <c r="H63" s="1816"/>
      <c r="I63" s="1817"/>
      <c r="J63" s="478"/>
      <c r="K63" s="478"/>
      <c r="L63" s="478">
        <f>+L58+L52+L39+L35+L26+L18+L15+L13+L10</f>
        <v>26847565618</v>
      </c>
      <c r="M63" s="618">
        <f>+M58+M52+M39+M35+M26+M18+M15+M13+M10+M22</f>
        <v>25926977618</v>
      </c>
      <c r="N63" s="860">
        <f>M63-L63</f>
        <v>-920588000</v>
      </c>
      <c r="O63" s="479"/>
    </row>
    <row r="64" spans="1:17">
      <c r="A64" s="480"/>
    </row>
    <row r="65" spans="1:14">
      <c r="A65" s="480"/>
      <c r="L65" s="482"/>
    </row>
    <row r="66" spans="1:14">
      <c r="A66" s="480"/>
    </row>
    <row r="67" spans="1:14">
      <c r="A67" s="480"/>
      <c r="L67" s="619"/>
      <c r="M67" s="484">
        <f>+M63-[1]Sheet1!$K$1241</f>
        <v>0</v>
      </c>
    </row>
    <row r="68" spans="1:14">
      <c r="A68" s="480"/>
    </row>
    <row r="69" spans="1:14">
      <c r="A69" s="480"/>
    </row>
    <row r="70" spans="1:14">
      <c r="A70" s="480"/>
    </row>
    <row r="71" spans="1:14">
      <c r="A71" s="480"/>
    </row>
    <row r="72" spans="1:14">
      <c r="A72" s="480"/>
    </row>
    <row r="73" spans="1:14">
      <c r="A73" s="480"/>
    </row>
    <row r="74" spans="1:14">
      <c r="A74" s="480"/>
    </row>
    <row r="75" spans="1:14">
      <c r="A75" s="480"/>
    </row>
    <row r="77" spans="1:14">
      <c r="L77" s="1837"/>
      <c r="M77" s="1838"/>
      <c r="N77" s="1838"/>
    </row>
    <row r="78" spans="1:14" ht="15" customHeight="1">
      <c r="L78" s="1839"/>
      <c r="M78" s="1840"/>
      <c r="N78" s="1840"/>
    </row>
    <row r="79" spans="1:14">
      <c r="L79" s="1840"/>
      <c r="M79" s="1840"/>
      <c r="N79" s="1840"/>
    </row>
    <row r="80" spans="1:14">
      <c r="L80" s="483"/>
      <c r="N80" s="485"/>
    </row>
    <row r="81" spans="12:14">
      <c r="L81" s="483"/>
      <c r="N81" s="485"/>
    </row>
    <row r="82" spans="12:14">
      <c r="L82" s="483"/>
      <c r="N82" s="485"/>
    </row>
    <row r="83" spans="12:14">
      <c r="L83" s="483"/>
      <c r="N83" s="485"/>
    </row>
    <row r="84" spans="12:14">
      <c r="L84" s="1851"/>
      <c r="M84" s="1851"/>
      <c r="N84" s="1851"/>
    </row>
    <row r="85" spans="12:14">
      <c r="L85" s="1852"/>
      <c r="M85" s="1853"/>
      <c r="N85" s="1853"/>
    </row>
  </sheetData>
  <mergeCells count="31">
    <mergeCell ref="E63:I63"/>
    <mergeCell ref="L77:N77"/>
    <mergeCell ref="L78:N79"/>
    <mergeCell ref="L84:N84"/>
    <mergeCell ref="L85:N85"/>
    <mergeCell ref="B10:B12"/>
    <mergeCell ref="B15:B24"/>
    <mergeCell ref="D24:I24"/>
    <mergeCell ref="D25:N25"/>
    <mergeCell ref="B26:B62"/>
    <mergeCell ref="D26:D28"/>
    <mergeCell ref="D35:D36"/>
    <mergeCell ref="D39:D43"/>
    <mergeCell ref="D52:D54"/>
    <mergeCell ref="D58:D59"/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56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60"/>
  <sheetViews>
    <sheetView showWhiteSpace="0" topLeftCell="J29" zoomScale="90" zoomScaleNormal="90" zoomScalePageLayoutView="80" workbookViewId="0">
      <selection activeCell="L34" sqref="L34:N35"/>
    </sheetView>
  </sheetViews>
  <sheetFormatPr defaultRowHeight="15"/>
  <cols>
    <col min="1" max="1" width="4" style="486" customWidth="1"/>
    <col min="2" max="2" width="21.140625" style="486" hidden="1" customWidth="1"/>
    <col min="3" max="3" width="23.140625" style="486" hidden="1" customWidth="1"/>
    <col min="4" max="4" width="29.28515625" style="486" customWidth="1"/>
    <col min="5" max="5" width="11.5703125" style="486" customWidth="1"/>
    <col min="6" max="6" width="16.42578125" style="486" customWidth="1"/>
    <col min="7" max="7" width="10.7109375" style="486" customWidth="1"/>
    <col min="8" max="8" width="16" style="486" customWidth="1"/>
    <col min="9" max="9" width="10.140625" style="520" customWidth="1"/>
    <col min="10" max="10" width="14.5703125" style="520" customWidth="1"/>
    <col min="11" max="11" width="12.28515625" style="520" customWidth="1"/>
    <col min="12" max="12" width="17.28515625" style="520" customWidth="1"/>
    <col min="13" max="13" width="17.85546875" style="520" customWidth="1"/>
    <col min="14" max="14" width="18" style="486" customWidth="1"/>
    <col min="15" max="15" width="9.140625" style="486"/>
    <col min="16" max="16" width="14.5703125" style="486" customWidth="1"/>
    <col min="17" max="16384" width="9.140625" style="486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2547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31.5" customHeight="1">
      <c r="B4" s="487"/>
      <c r="C4" s="487"/>
      <c r="D4" s="487"/>
      <c r="E4" s="487"/>
      <c r="F4" s="487"/>
      <c r="G4" s="487"/>
      <c r="H4" s="487"/>
      <c r="I4" s="488"/>
      <c r="J4" s="488"/>
      <c r="K4" s="488"/>
      <c r="L4" s="488"/>
      <c r="M4" s="488"/>
      <c r="N4" s="487"/>
    </row>
    <row r="5" spans="1:15" ht="32.450000000000003" customHeight="1">
      <c r="A5" s="1854" t="s">
        <v>1671</v>
      </c>
      <c r="B5" s="1857" t="s">
        <v>1</v>
      </c>
      <c r="C5" s="1857" t="s">
        <v>144</v>
      </c>
      <c r="D5" s="1857" t="s">
        <v>145</v>
      </c>
      <c r="E5" s="1857" t="s">
        <v>1683</v>
      </c>
      <c r="F5" s="1858" t="s">
        <v>1672</v>
      </c>
      <c r="G5" s="1859"/>
      <c r="H5" s="1859"/>
      <c r="I5" s="1859"/>
      <c r="J5" s="1859"/>
      <c r="K5" s="1860"/>
      <c r="L5" s="1864" t="s">
        <v>1678</v>
      </c>
      <c r="M5" s="1864" t="s">
        <v>1679</v>
      </c>
      <c r="N5" s="1864" t="s">
        <v>1680</v>
      </c>
    </row>
    <row r="6" spans="1:15" ht="25.5" customHeight="1">
      <c r="A6" s="1855"/>
      <c r="B6" s="1857"/>
      <c r="C6" s="1857"/>
      <c r="D6" s="1857"/>
      <c r="E6" s="1857"/>
      <c r="F6" s="1858" t="s">
        <v>1673</v>
      </c>
      <c r="G6" s="1860"/>
      <c r="H6" s="1858" t="s">
        <v>1674</v>
      </c>
      <c r="I6" s="1860"/>
      <c r="J6" s="1858" t="s">
        <v>1675</v>
      </c>
      <c r="K6" s="1860"/>
      <c r="L6" s="1865"/>
      <c r="M6" s="1865"/>
      <c r="N6" s="1865"/>
    </row>
    <row r="7" spans="1:15" ht="29.25" customHeight="1">
      <c r="A7" s="1856"/>
      <c r="B7" s="1857"/>
      <c r="C7" s="1857"/>
      <c r="D7" s="1857"/>
      <c r="E7" s="1857"/>
      <c r="F7" s="490" t="s">
        <v>1676</v>
      </c>
      <c r="G7" s="490" t="s">
        <v>1677</v>
      </c>
      <c r="H7" s="490" t="s">
        <v>1676</v>
      </c>
      <c r="I7" s="490" t="s">
        <v>1677</v>
      </c>
      <c r="J7" s="490" t="s">
        <v>1676</v>
      </c>
      <c r="K7" s="490" t="s">
        <v>1677</v>
      </c>
      <c r="L7" s="1866"/>
      <c r="M7" s="1866"/>
      <c r="N7" s="1866"/>
      <c r="O7" s="491"/>
    </row>
    <row r="8" spans="1:15">
      <c r="A8" s="492" t="s">
        <v>146</v>
      </c>
      <c r="B8" s="492">
        <v>2</v>
      </c>
      <c r="C8" s="492">
        <v>3</v>
      </c>
      <c r="D8" s="492" t="s">
        <v>147</v>
      </c>
      <c r="E8" s="492" t="s">
        <v>148</v>
      </c>
      <c r="F8" s="492" t="s">
        <v>149</v>
      </c>
      <c r="G8" s="492" t="s">
        <v>150</v>
      </c>
      <c r="H8" s="492" t="s">
        <v>151</v>
      </c>
      <c r="I8" s="492" t="s">
        <v>152</v>
      </c>
      <c r="J8" s="492" t="s">
        <v>153</v>
      </c>
      <c r="K8" s="492" t="s">
        <v>154</v>
      </c>
      <c r="L8" s="494" t="s">
        <v>155</v>
      </c>
      <c r="M8" s="494" t="s">
        <v>1681</v>
      </c>
      <c r="N8" s="494" t="s">
        <v>1682</v>
      </c>
    </row>
    <row r="9" spans="1:15" s="500" customFormat="1">
      <c r="A9" s="689"/>
      <c r="B9" s="512"/>
      <c r="C9" s="512"/>
      <c r="D9" s="1868" t="s">
        <v>156</v>
      </c>
      <c r="E9" s="1869"/>
      <c r="F9" s="1869"/>
      <c r="G9" s="1869"/>
      <c r="H9" s="1869"/>
      <c r="I9" s="1870"/>
      <c r="J9" s="496"/>
      <c r="K9" s="497"/>
      <c r="L9" s="620"/>
      <c r="M9" s="498"/>
      <c r="N9" s="499"/>
    </row>
    <row r="10" spans="1:15" ht="84.75" customHeight="1">
      <c r="A10" s="873">
        <v>1</v>
      </c>
      <c r="B10" s="1871" t="s">
        <v>4</v>
      </c>
      <c r="C10" s="512" t="s">
        <v>5</v>
      </c>
      <c r="D10" s="501" t="s">
        <v>6</v>
      </c>
      <c r="E10" s="512"/>
      <c r="F10" s="501" t="s">
        <v>740</v>
      </c>
      <c r="G10" s="514" t="s">
        <v>741</v>
      </c>
      <c r="H10" s="512"/>
      <c r="I10" s="503"/>
      <c r="J10" s="504"/>
      <c r="K10" s="505"/>
      <c r="L10" s="506">
        <f>SUM(L11:L13)</f>
        <v>1912200000</v>
      </c>
      <c r="M10" s="506">
        <f>SUM(M11:M13)</f>
        <v>1852800000</v>
      </c>
      <c r="N10" s="308">
        <f>M10-L10</f>
        <v>-59400000</v>
      </c>
      <c r="O10" s="1508" t="s">
        <v>2910</v>
      </c>
    </row>
    <row r="11" spans="1:15" ht="217.5" customHeight="1">
      <c r="A11" s="863"/>
      <c r="B11" s="1872"/>
      <c r="C11" s="512"/>
      <c r="D11" s="563" t="s">
        <v>2157</v>
      </c>
      <c r="E11" s="563" t="s">
        <v>742</v>
      </c>
      <c r="F11" s="501"/>
      <c r="G11" s="514"/>
      <c r="H11" s="563" t="s">
        <v>743</v>
      </c>
      <c r="I11" s="509" t="s">
        <v>744</v>
      </c>
      <c r="J11" s="504"/>
      <c r="K11" s="505"/>
      <c r="L11" s="510">
        <v>606400000</v>
      </c>
      <c r="M11" s="510">
        <f>+[1]Sheet1!$K$1310</f>
        <v>642900000</v>
      </c>
      <c r="N11" s="422">
        <f t="shared" ref="N11:N16" si="0">M11-L11</f>
        <v>36500000</v>
      </c>
    </row>
    <row r="12" spans="1:15" ht="54" customHeight="1">
      <c r="A12" s="863"/>
      <c r="B12" s="1872"/>
      <c r="C12" s="512"/>
      <c r="D12" s="563" t="s">
        <v>2158</v>
      </c>
      <c r="E12" s="563"/>
      <c r="F12" s="501"/>
      <c r="G12" s="514"/>
      <c r="H12" s="563"/>
      <c r="I12" s="509"/>
      <c r="J12" s="504"/>
      <c r="K12" s="505"/>
      <c r="L12" s="510">
        <v>1220000000</v>
      </c>
      <c r="M12" s="510">
        <f>+[1]Sheet1!$K$1312</f>
        <v>1098000000</v>
      </c>
      <c r="N12" s="422">
        <f t="shared" si="0"/>
        <v>-122000000</v>
      </c>
    </row>
    <row r="13" spans="1:15" ht="57" customHeight="1">
      <c r="A13" s="863"/>
      <c r="B13" s="1872"/>
      <c r="C13" s="512"/>
      <c r="D13" s="563" t="s">
        <v>745</v>
      </c>
      <c r="E13" s="563" t="s">
        <v>746</v>
      </c>
      <c r="F13" s="501"/>
      <c r="G13" s="514"/>
      <c r="H13" s="563" t="s">
        <v>747</v>
      </c>
      <c r="I13" s="509" t="s">
        <v>30</v>
      </c>
      <c r="J13" s="504"/>
      <c r="K13" s="505"/>
      <c r="L13" s="510">
        <v>85800000</v>
      </c>
      <c r="M13" s="510">
        <f>+[1]Sheet1!$K$1313</f>
        <v>111900000</v>
      </c>
      <c r="N13" s="422">
        <f t="shared" si="0"/>
        <v>26100000</v>
      </c>
    </row>
    <row r="14" spans="1:15" ht="57" customHeight="1">
      <c r="A14" s="873">
        <v>2</v>
      </c>
      <c r="B14" s="1871" t="s">
        <v>32</v>
      </c>
      <c r="C14" s="512" t="s">
        <v>33</v>
      </c>
      <c r="D14" s="511" t="s">
        <v>34</v>
      </c>
      <c r="E14" s="512"/>
      <c r="F14" s="501" t="s">
        <v>1240</v>
      </c>
      <c r="G14" s="502">
        <v>1</v>
      </c>
      <c r="H14" s="512"/>
      <c r="I14" s="503"/>
      <c r="J14" s="504"/>
      <c r="K14" s="505"/>
      <c r="L14" s="506">
        <f>SUM(L15:L16)</f>
        <v>3051936005</v>
      </c>
      <c r="M14" s="506">
        <f>SUM(M15:M16)</f>
        <v>2637352755</v>
      </c>
      <c r="N14" s="308">
        <f>M14-L14</f>
        <v>-414583250</v>
      </c>
      <c r="O14" s="1508" t="s">
        <v>2910</v>
      </c>
    </row>
    <row r="15" spans="1:15" ht="42.75" customHeight="1">
      <c r="A15" s="931"/>
      <c r="B15" s="1872"/>
      <c r="C15" s="512"/>
      <c r="D15" s="563" t="s">
        <v>748</v>
      </c>
      <c r="E15" s="563" t="s">
        <v>746</v>
      </c>
      <c r="F15" s="501"/>
      <c r="G15" s="502"/>
      <c r="H15" s="563" t="s">
        <v>749</v>
      </c>
      <c r="I15" s="509" t="s">
        <v>410</v>
      </c>
      <c r="J15" s="504"/>
      <c r="K15" s="505"/>
      <c r="L15" s="510">
        <v>2862936005</v>
      </c>
      <c r="M15" s="510">
        <f>+[1]Sheet1!$K$1307</f>
        <v>2463910005</v>
      </c>
      <c r="N15" s="422">
        <f t="shared" si="0"/>
        <v>-399026000</v>
      </c>
    </row>
    <row r="16" spans="1:15" ht="65.25" customHeight="1">
      <c r="A16" s="932"/>
      <c r="B16" s="1872"/>
      <c r="C16" s="512"/>
      <c r="D16" s="563" t="s">
        <v>313</v>
      </c>
      <c r="E16" s="563" t="s">
        <v>746</v>
      </c>
      <c r="F16" s="512"/>
      <c r="G16" s="512"/>
      <c r="H16" s="563" t="s">
        <v>751</v>
      </c>
      <c r="I16" s="509" t="s">
        <v>436</v>
      </c>
      <c r="J16" s="504"/>
      <c r="K16" s="505"/>
      <c r="L16" s="510">
        <v>189000000</v>
      </c>
      <c r="M16" s="510">
        <f>+[1]Sheet1!$K$1306</f>
        <v>173442750</v>
      </c>
      <c r="N16" s="422">
        <f t="shared" si="0"/>
        <v>-15557250</v>
      </c>
    </row>
    <row r="17" spans="1:16" ht="14.25" customHeight="1">
      <c r="A17" s="689"/>
      <c r="B17" s="1873"/>
      <c r="C17" s="512"/>
      <c r="D17" s="1868" t="s">
        <v>157</v>
      </c>
      <c r="E17" s="1869"/>
      <c r="F17" s="1869"/>
      <c r="G17" s="1869"/>
      <c r="H17" s="1869"/>
      <c r="I17" s="1870"/>
      <c r="J17" s="496"/>
      <c r="K17" s="497"/>
      <c r="L17" s="620"/>
      <c r="M17" s="498"/>
      <c r="N17" s="499"/>
    </row>
    <row r="18" spans="1:16" ht="13.5" customHeight="1">
      <c r="A18" s="689"/>
      <c r="B18" s="512"/>
      <c r="C18" s="512"/>
      <c r="D18" s="1874" t="s">
        <v>752</v>
      </c>
      <c r="E18" s="1875"/>
      <c r="F18" s="1875"/>
      <c r="G18" s="1875"/>
      <c r="H18" s="1875"/>
      <c r="I18" s="1875"/>
      <c r="J18" s="1875"/>
      <c r="K18" s="1875"/>
      <c r="L18" s="1875"/>
      <c r="M18" s="1875"/>
      <c r="N18" s="1876"/>
    </row>
    <row r="19" spans="1:16" ht="80.25" customHeight="1">
      <c r="A19" s="873">
        <v>1</v>
      </c>
      <c r="B19" s="1877" t="s">
        <v>58</v>
      </c>
      <c r="C19" s="512" t="s">
        <v>59</v>
      </c>
      <c r="D19" s="635" t="s">
        <v>753</v>
      </c>
      <c r="E19" s="513"/>
      <c r="F19" s="501" t="s">
        <v>754</v>
      </c>
      <c r="G19" s="514" t="s">
        <v>1491</v>
      </c>
      <c r="H19" s="465"/>
      <c r="I19" s="467"/>
      <c r="J19" s="515"/>
      <c r="K19" s="516"/>
      <c r="L19" s="506">
        <f>SUM(L20:L22)</f>
        <v>406548000</v>
      </c>
      <c r="M19" s="506">
        <f>SUM(M20:M22)</f>
        <v>434685000</v>
      </c>
      <c r="N19" s="308">
        <f>M19-L19</f>
        <v>28137000</v>
      </c>
      <c r="O19" s="1508" t="s">
        <v>2910</v>
      </c>
    </row>
    <row r="20" spans="1:16" ht="288" customHeight="1">
      <c r="A20" s="865"/>
      <c r="B20" s="1877"/>
      <c r="C20" s="512"/>
      <c r="D20" s="563" t="s">
        <v>2159</v>
      </c>
      <c r="E20" s="563" t="s">
        <v>755</v>
      </c>
      <c r="F20" s="501"/>
      <c r="G20" s="576"/>
      <c r="H20" s="563" t="s">
        <v>756</v>
      </c>
      <c r="I20" s="509" t="s">
        <v>410</v>
      </c>
      <c r="J20" s="515"/>
      <c r="K20" s="516"/>
      <c r="L20" s="510">
        <v>118700000</v>
      </c>
      <c r="M20" s="510">
        <f>+[1]Sheet1!$K$1316</f>
        <v>127700000</v>
      </c>
      <c r="N20" s="422">
        <f t="shared" ref="N20:N22" si="1">M20-L20</f>
        <v>9000000</v>
      </c>
    </row>
    <row r="21" spans="1:16" ht="306" customHeight="1">
      <c r="A21" s="865"/>
      <c r="B21" s="1877"/>
      <c r="C21" s="512"/>
      <c r="D21" s="563" t="s">
        <v>757</v>
      </c>
      <c r="E21" s="563" t="s">
        <v>758</v>
      </c>
      <c r="F21" s="501"/>
      <c r="G21" s="576"/>
      <c r="H21" s="563" t="s">
        <v>759</v>
      </c>
      <c r="I21" s="509" t="s">
        <v>113</v>
      </c>
      <c r="J21" s="515"/>
      <c r="K21" s="516"/>
      <c r="L21" s="510">
        <v>97816000</v>
      </c>
      <c r="M21" s="510">
        <f>+[1]Sheet1!$K$1320</f>
        <v>101633000</v>
      </c>
      <c r="N21" s="422">
        <f t="shared" si="1"/>
        <v>3817000</v>
      </c>
    </row>
    <row r="22" spans="1:16" ht="53.25" customHeight="1">
      <c r="A22" s="865"/>
      <c r="B22" s="1877"/>
      <c r="C22" s="512"/>
      <c r="D22" s="563" t="s">
        <v>760</v>
      </c>
      <c r="E22" s="563" t="s">
        <v>746</v>
      </c>
      <c r="F22" s="501"/>
      <c r="G22" s="514"/>
      <c r="H22" s="563" t="s">
        <v>761</v>
      </c>
      <c r="I22" s="509" t="s">
        <v>23</v>
      </c>
      <c r="J22" s="515"/>
      <c r="K22" s="516"/>
      <c r="L22" s="510">
        <v>190032000</v>
      </c>
      <c r="M22" s="510">
        <f>+[1]Sheet1!$K$1318</f>
        <v>205352000</v>
      </c>
      <c r="N22" s="422">
        <f t="shared" si="1"/>
        <v>15320000</v>
      </c>
    </row>
    <row r="23" spans="1:16" ht="295.5" customHeight="1">
      <c r="A23" s="865"/>
      <c r="B23" s="1877"/>
      <c r="C23" s="512"/>
      <c r="D23" s="563" t="s">
        <v>762</v>
      </c>
      <c r="E23" s="563" t="s">
        <v>763</v>
      </c>
      <c r="F23" s="501"/>
      <c r="G23" s="576"/>
      <c r="H23" s="563" t="s">
        <v>764</v>
      </c>
      <c r="I23" s="509" t="s">
        <v>113</v>
      </c>
      <c r="J23" s="515"/>
      <c r="K23" s="516"/>
      <c r="L23" s="510"/>
      <c r="M23" s="622"/>
      <c r="N23" s="621"/>
    </row>
    <row r="24" spans="1:16" ht="117" customHeight="1">
      <c r="A24" s="873">
        <v>2</v>
      </c>
      <c r="B24" s="1877"/>
      <c r="C24" s="512"/>
      <c r="D24" s="501" t="s">
        <v>765</v>
      </c>
      <c r="E24" s="563"/>
      <c r="F24" s="501" t="s">
        <v>766</v>
      </c>
      <c r="G24" s="509" t="s">
        <v>767</v>
      </c>
      <c r="H24" s="623"/>
      <c r="I24" s="509"/>
      <c r="J24" s="515"/>
      <c r="K24" s="516"/>
      <c r="L24" s="506">
        <f>SUM(L25:L25)</f>
        <v>213980000</v>
      </c>
      <c r="M24" s="506">
        <f>SUM(M25:M25)</f>
        <v>244980000</v>
      </c>
      <c r="N24" s="308">
        <f>M24-L24</f>
        <v>31000000</v>
      </c>
      <c r="O24" s="1508" t="s">
        <v>2910</v>
      </c>
    </row>
    <row r="25" spans="1:16" ht="253.5" customHeight="1">
      <c r="A25" s="865"/>
      <c r="B25" s="1877"/>
      <c r="C25" s="512"/>
      <c r="D25" s="563" t="s">
        <v>768</v>
      </c>
      <c r="E25" s="563" t="s">
        <v>769</v>
      </c>
      <c r="F25" s="501"/>
      <c r="G25" s="576"/>
      <c r="H25" s="563" t="s">
        <v>770</v>
      </c>
      <c r="I25" s="509" t="s">
        <v>113</v>
      </c>
      <c r="J25" s="515"/>
      <c r="K25" s="516"/>
      <c r="L25" s="510">
        <v>213980000</v>
      </c>
      <c r="M25" s="510">
        <f>+[1]Sheet1!$K$1330</f>
        <v>244980000</v>
      </c>
      <c r="N25" s="422">
        <f t="shared" ref="N25:N29" si="2">M25-L25</f>
        <v>31000000</v>
      </c>
    </row>
    <row r="26" spans="1:16" ht="127.5" customHeight="1">
      <c r="A26" s="873">
        <v>3</v>
      </c>
      <c r="B26" s="1877"/>
      <c r="C26" s="512"/>
      <c r="D26" s="501" t="s">
        <v>771</v>
      </c>
      <c r="E26" s="563"/>
      <c r="F26" s="501" t="s">
        <v>772</v>
      </c>
      <c r="G26" s="514" t="s">
        <v>773</v>
      </c>
      <c r="H26" s="563"/>
      <c r="I26" s="509"/>
      <c r="J26" s="515"/>
      <c r="K26" s="516"/>
      <c r="L26" s="506">
        <f>SUM(L27:L29)</f>
        <v>1527907256</v>
      </c>
      <c r="M26" s="506">
        <f>SUM(M27:M29)</f>
        <v>1352753506</v>
      </c>
      <c r="N26" s="308">
        <f>M26-L26</f>
        <v>-175153750</v>
      </c>
      <c r="O26" s="1508" t="s">
        <v>2910</v>
      </c>
    </row>
    <row r="27" spans="1:16" ht="77.25" customHeight="1">
      <c r="A27" s="876"/>
      <c r="B27" s="1877"/>
      <c r="C27" s="512"/>
      <c r="D27" s="563" t="s">
        <v>2160</v>
      </c>
      <c r="E27" s="563" t="s">
        <v>746</v>
      </c>
      <c r="F27" s="501"/>
      <c r="G27" s="576"/>
      <c r="H27" s="563" t="s">
        <v>774</v>
      </c>
      <c r="I27" s="509" t="s">
        <v>166</v>
      </c>
      <c r="J27" s="515"/>
      <c r="K27" s="516"/>
      <c r="L27" s="510">
        <v>186553750</v>
      </c>
      <c r="M27" s="510">
        <f>+[1]Sheet1!$K$1325</f>
        <v>0</v>
      </c>
      <c r="N27" s="422">
        <f t="shared" si="2"/>
        <v>-186553750</v>
      </c>
    </row>
    <row r="28" spans="1:16" ht="309.75" customHeight="1">
      <c r="A28" s="864"/>
      <c r="B28" s="1877"/>
      <c r="C28" s="512"/>
      <c r="D28" s="563" t="s">
        <v>775</v>
      </c>
      <c r="E28" s="563" t="s">
        <v>776</v>
      </c>
      <c r="F28" s="501"/>
      <c r="G28" s="576"/>
      <c r="H28" s="563" t="s">
        <v>777</v>
      </c>
      <c r="I28" s="509" t="s">
        <v>778</v>
      </c>
      <c r="J28" s="515"/>
      <c r="K28" s="516"/>
      <c r="L28" s="510">
        <v>386705000</v>
      </c>
      <c r="M28" s="510">
        <f>+[1]Sheet1!$K$1323</f>
        <v>393705000</v>
      </c>
      <c r="N28" s="422">
        <f t="shared" si="2"/>
        <v>7000000</v>
      </c>
    </row>
    <row r="29" spans="1:16" ht="93" customHeight="1">
      <c r="A29" s="865"/>
      <c r="B29" s="1877"/>
      <c r="C29" s="512"/>
      <c r="D29" s="562" t="s">
        <v>779</v>
      </c>
      <c r="E29" s="563" t="s">
        <v>746</v>
      </c>
      <c r="F29" s="501"/>
      <c r="G29" s="576"/>
      <c r="H29" s="563" t="s">
        <v>780</v>
      </c>
      <c r="I29" s="509" t="s">
        <v>781</v>
      </c>
      <c r="J29" s="515"/>
      <c r="K29" s="516"/>
      <c r="L29" s="522">
        <v>954648506</v>
      </c>
      <c r="M29" s="522">
        <f>+[1]Sheet1!$K$1326</f>
        <v>959048506</v>
      </c>
      <c r="N29" s="422">
        <f t="shared" si="2"/>
        <v>4400000</v>
      </c>
    </row>
    <row r="30" spans="1:16" s="500" customFormat="1" ht="16.5" customHeight="1">
      <c r="A30" s="868"/>
      <c r="B30" s="523" t="s">
        <v>143</v>
      </c>
      <c r="C30" s="869"/>
      <c r="D30" s="866"/>
      <c r="E30" s="1880" t="s">
        <v>143</v>
      </c>
      <c r="F30" s="1881"/>
      <c r="G30" s="1881"/>
      <c r="H30" s="1881"/>
      <c r="I30" s="1882"/>
      <c r="J30" s="524"/>
      <c r="K30" s="524"/>
      <c r="L30" s="524">
        <f>+L26+L24+L19+L14+L10</f>
        <v>7112571261</v>
      </c>
      <c r="M30" s="524">
        <f>+M26+M24+M19+M14+M10</f>
        <v>6522571261</v>
      </c>
      <c r="N30" s="929">
        <f>M30-L30</f>
        <v>-590000000</v>
      </c>
      <c r="O30" s="526"/>
    </row>
    <row r="31" spans="1:16" ht="54.75" customHeight="1">
      <c r="A31" s="919"/>
      <c r="B31" s="920"/>
      <c r="C31" s="920"/>
      <c r="D31" s="920"/>
      <c r="E31" s="920"/>
      <c r="F31" s="920"/>
      <c r="G31" s="920"/>
      <c r="H31" s="920"/>
      <c r="I31" s="867"/>
      <c r="J31" s="867"/>
      <c r="K31" s="867"/>
      <c r="L31" s="867"/>
      <c r="M31" s="867"/>
      <c r="P31" s="624"/>
    </row>
    <row r="32" spans="1:16">
      <c r="A32" s="920"/>
      <c r="B32" s="920"/>
      <c r="C32" s="920"/>
      <c r="D32" s="920"/>
      <c r="E32" s="920"/>
      <c r="F32" s="920"/>
      <c r="G32" s="920"/>
      <c r="H32" s="920"/>
      <c r="I32" s="867"/>
      <c r="J32" s="867"/>
      <c r="K32" s="867"/>
      <c r="L32" s="867"/>
      <c r="M32" s="867"/>
    </row>
    <row r="33" spans="1:14" ht="26.25" customHeight="1">
      <c r="A33" s="920"/>
      <c r="B33" s="920"/>
      <c r="C33" s="920"/>
      <c r="D33" s="920"/>
      <c r="E33" s="920"/>
      <c r="F33" s="920"/>
      <c r="G33" s="920"/>
      <c r="H33" s="920"/>
      <c r="I33" s="867"/>
      <c r="J33" s="867"/>
      <c r="K33" s="867"/>
      <c r="L33" s="1927"/>
      <c r="M33" s="1927"/>
      <c r="N33" s="1883"/>
    </row>
    <row r="34" spans="1:14" ht="119.25" customHeight="1">
      <c r="A34" s="920"/>
      <c r="B34" s="920"/>
      <c r="C34" s="920"/>
      <c r="D34" s="920"/>
      <c r="E34" s="920"/>
      <c r="F34" s="920"/>
      <c r="G34" s="920"/>
      <c r="H34" s="920"/>
      <c r="I34" s="867"/>
      <c r="J34" s="867"/>
      <c r="K34" s="867"/>
      <c r="L34" s="1884"/>
      <c r="M34" s="1884"/>
      <c r="N34" s="1884"/>
    </row>
    <row r="35" spans="1:14" ht="41.25" customHeight="1">
      <c r="A35" s="920"/>
      <c r="B35" s="920"/>
      <c r="C35" s="920"/>
      <c r="D35" s="920"/>
      <c r="E35" s="920"/>
      <c r="F35" s="920"/>
      <c r="G35" s="920"/>
      <c r="H35" s="920"/>
      <c r="I35" s="867"/>
      <c r="J35" s="867"/>
      <c r="K35" s="867"/>
      <c r="L35" s="1884"/>
      <c r="M35" s="1884"/>
      <c r="N35" s="1884"/>
    </row>
    <row r="36" spans="1:14">
      <c r="A36" s="920"/>
      <c r="B36" s="920"/>
      <c r="C36" s="920"/>
      <c r="D36" s="920"/>
      <c r="E36" s="920"/>
      <c r="F36" s="920"/>
      <c r="G36" s="920"/>
      <c r="H36" s="920"/>
      <c r="I36" s="867"/>
      <c r="J36" s="867"/>
      <c r="K36" s="867"/>
      <c r="L36" s="921"/>
      <c r="M36" s="921"/>
      <c r="N36" s="529"/>
    </row>
    <row r="37" spans="1:14" ht="18.75" customHeight="1">
      <c r="A37" s="920"/>
      <c r="B37" s="920"/>
      <c r="C37" s="920"/>
      <c r="D37" s="920"/>
      <c r="E37" s="920"/>
      <c r="F37" s="920"/>
      <c r="G37" s="920"/>
      <c r="H37" s="920"/>
      <c r="I37" s="867"/>
      <c r="J37" s="867"/>
      <c r="K37" s="867"/>
      <c r="L37" s="921"/>
      <c r="M37" s="921"/>
      <c r="N37" s="529"/>
    </row>
    <row r="38" spans="1:14" ht="39.75" customHeight="1">
      <c r="A38" s="920"/>
      <c r="B38" s="920"/>
      <c r="C38" s="920"/>
      <c r="D38" s="920"/>
      <c r="E38" s="920"/>
      <c r="F38" s="920"/>
      <c r="G38" s="920"/>
      <c r="H38" s="920"/>
      <c r="I38" s="867"/>
      <c r="J38" s="867"/>
      <c r="K38" s="867"/>
      <c r="L38" s="921"/>
      <c r="M38" s="921"/>
      <c r="N38" s="529"/>
    </row>
    <row r="39" spans="1:14" ht="41.25" customHeight="1">
      <c r="A39" s="920"/>
      <c r="B39" s="920"/>
      <c r="C39" s="920"/>
      <c r="D39" s="920"/>
      <c r="E39" s="920"/>
      <c r="F39" s="920"/>
      <c r="G39" s="920"/>
      <c r="H39" s="920"/>
      <c r="I39" s="867"/>
      <c r="J39" s="867"/>
      <c r="K39" s="867"/>
      <c r="L39" s="921"/>
      <c r="M39" s="921"/>
      <c r="N39" s="529"/>
    </row>
    <row r="40" spans="1:14" ht="17.25" customHeight="1">
      <c r="A40" s="920"/>
      <c r="B40" s="920"/>
      <c r="C40" s="920"/>
      <c r="D40" s="920"/>
      <c r="E40" s="920"/>
      <c r="F40" s="920"/>
      <c r="G40" s="920"/>
      <c r="H40" s="920"/>
      <c r="I40" s="867"/>
      <c r="J40" s="867"/>
      <c r="K40" s="867"/>
      <c r="L40" s="1928"/>
      <c r="M40" s="1928"/>
      <c r="N40" s="1885"/>
    </row>
    <row r="41" spans="1:14" ht="129" customHeight="1">
      <c r="A41" s="920"/>
      <c r="B41" s="920"/>
      <c r="C41" s="920"/>
      <c r="D41" s="920"/>
      <c r="E41" s="920"/>
      <c r="F41" s="920"/>
      <c r="G41" s="920"/>
      <c r="H41" s="920"/>
      <c r="I41" s="867"/>
      <c r="J41" s="867"/>
      <c r="K41" s="867"/>
      <c r="L41" s="1926"/>
      <c r="M41" s="1926"/>
      <c r="N41" s="1867"/>
    </row>
    <row r="42" spans="1:14" ht="219.75" customHeight="1">
      <c r="A42" s="920"/>
      <c r="B42" s="920"/>
      <c r="C42" s="920"/>
      <c r="D42" s="920"/>
      <c r="E42" s="920"/>
      <c r="F42" s="920"/>
      <c r="G42" s="920"/>
      <c r="H42" s="920"/>
      <c r="I42" s="867"/>
      <c r="J42" s="867"/>
      <c r="K42" s="867"/>
      <c r="L42" s="1926"/>
      <c r="M42" s="1926"/>
      <c r="N42" s="1867"/>
    </row>
    <row r="43" spans="1:14" ht="42.75" customHeight="1">
      <c r="A43" s="920"/>
      <c r="B43" s="920"/>
      <c r="C43" s="920"/>
      <c r="D43" s="920"/>
      <c r="E43" s="920"/>
      <c r="F43" s="920"/>
      <c r="G43" s="920"/>
      <c r="H43" s="920"/>
      <c r="I43" s="867"/>
      <c r="J43" s="867"/>
      <c r="K43" s="867"/>
      <c r="L43" s="867"/>
      <c r="M43" s="867"/>
    </row>
    <row r="44" spans="1:14" ht="90" customHeight="1">
      <c r="A44" s="920"/>
      <c r="B44" s="920"/>
      <c r="C44" s="920"/>
      <c r="D44" s="920"/>
      <c r="E44" s="920"/>
      <c r="F44" s="920"/>
      <c r="G44" s="920"/>
      <c r="H44" s="920"/>
      <c r="I44" s="867"/>
      <c r="J44" s="867"/>
      <c r="K44" s="867"/>
      <c r="L44" s="867"/>
      <c r="M44" s="867"/>
    </row>
    <row r="45" spans="1:14">
      <c r="A45" s="920"/>
      <c r="B45" s="920"/>
      <c r="C45" s="920"/>
      <c r="D45" s="920"/>
      <c r="E45" s="920"/>
      <c r="F45" s="920"/>
      <c r="G45" s="920"/>
      <c r="H45" s="920"/>
      <c r="I45" s="867"/>
      <c r="J45" s="867"/>
      <c r="K45" s="867"/>
      <c r="L45" s="867"/>
      <c r="M45" s="867"/>
    </row>
    <row r="46" spans="1:14" ht="78" customHeight="1">
      <c r="A46" s="920"/>
      <c r="B46" s="920"/>
      <c r="C46" s="920"/>
      <c r="D46" s="920"/>
      <c r="E46" s="920"/>
      <c r="F46" s="920"/>
      <c r="G46" s="920"/>
      <c r="H46" s="920"/>
      <c r="I46" s="867"/>
      <c r="J46" s="867"/>
      <c r="K46" s="867"/>
      <c r="L46" s="867"/>
      <c r="M46" s="867"/>
    </row>
    <row r="47" spans="1:14" ht="168" customHeight="1">
      <c r="A47" s="920"/>
      <c r="B47" s="920"/>
      <c r="C47" s="920"/>
      <c r="D47" s="920"/>
      <c r="E47" s="920"/>
      <c r="F47" s="920"/>
      <c r="G47" s="920"/>
      <c r="H47" s="920"/>
      <c r="I47" s="867"/>
      <c r="J47" s="867"/>
      <c r="K47" s="867"/>
      <c r="L47" s="867"/>
      <c r="M47" s="867"/>
    </row>
    <row r="48" spans="1:14" ht="191.25" customHeight="1">
      <c r="A48" s="920"/>
      <c r="B48" s="920"/>
      <c r="C48" s="920"/>
      <c r="D48" s="920"/>
      <c r="E48" s="920"/>
      <c r="F48" s="920"/>
      <c r="G48" s="920"/>
      <c r="H48" s="920"/>
      <c r="I48" s="867"/>
      <c r="J48" s="867"/>
      <c r="K48" s="867"/>
      <c r="L48" s="867"/>
      <c r="M48" s="867"/>
    </row>
    <row r="49" spans="1:13" ht="29.25" customHeight="1">
      <c r="A49" s="920"/>
      <c r="B49" s="920"/>
      <c r="C49" s="920"/>
      <c r="D49" s="920"/>
      <c r="E49" s="920"/>
      <c r="F49" s="920"/>
      <c r="G49" s="920"/>
      <c r="H49" s="920"/>
      <c r="I49" s="867"/>
      <c r="J49" s="867"/>
      <c r="K49" s="867"/>
      <c r="L49" s="867"/>
      <c r="M49" s="867"/>
    </row>
    <row r="50" spans="1:13" ht="34.5" customHeight="1">
      <c r="A50" s="920"/>
      <c r="B50" s="920"/>
      <c r="C50" s="920"/>
      <c r="D50" s="920"/>
      <c r="E50" s="920"/>
      <c r="F50" s="920"/>
      <c r="G50" s="920"/>
      <c r="H50" s="920"/>
      <c r="I50" s="867"/>
      <c r="J50" s="867"/>
      <c r="K50" s="867"/>
      <c r="L50" s="867"/>
      <c r="M50" s="867"/>
    </row>
    <row r="51" spans="1:13" ht="35.25" customHeight="1">
      <c r="A51" s="920"/>
      <c r="B51" s="920"/>
      <c r="C51" s="920"/>
      <c r="D51" s="920"/>
      <c r="E51" s="920"/>
      <c r="F51" s="920"/>
      <c r="G51" s="920"/>
      <c r="H51" s="920"/>
      <c r="I51" s="867"/>
      <c r="J51" s="867"/>
      <c r="K51" s="867"/>
      <c r="L51" s="867"/>
      <c r="M51" s="867"/>
    </row>
    <row r="52" spans="1:13" ht="103.5" customHeight="1">
      <c r="A52" s="920"/>
      <c r="B52" s="920"/>
      <c r="C52" s="920"/>
      <c r="D52" s="920"/>
      <c r="E52" s="920"/>
      <c r="F52" s="920"/>
      <c r="G52" s="920"/>
      <c r="H52" s="920"/>
      <c r="I52" s="867"/>
      <c r="J52" s="867"/>
      <c r="K52" s="867"/>
      <c r="L52" s="867"/>
      <c r="M52" s="867"/>
    </row>
    <row r="53" spans="1:13" ht="154.5" customHeight="1">
      <c r="A53" s="920"/>
      <c r="B53" s="920"/>
      <c r="C53" s="920"/>
      <c r="D53" s="920"/>
      <c r="E53" s="920"/>
      <c r="F53" s="920"/>
      <c r="G53" s="920"/>
      <c r="H53" s="920"/>
      <c r="I53" s="867"/>
      <c r="J53" s="867"/>
      <c r="K53" s="867"/>
      <c r="L53" s="867"/>
      <c r="M53" s="867"/>
    </row>
    <row r="54" spans="1:13" ht="127.5" customHeight="1">
      <c r="A54" s="920"/>
      <c r="B54" s="920"/>
      <c r="C54" s="920"/>
      <c r="D54" s="920"/>
      <c r="E54" s="920"/>
      <c r="F54" s="920"/>
      <c r="G54" s="920"/>
      <c r="H54" s="920"/>
      <c r="I54" s="867"/>
      <c r="J54" s="867"/>
      <c r="K54" s="867"/>
      <c r="L54" s="867"/>
      <c r="M54" s="867"/>
    </row>
    <row r="55" spans="1:13">
      <c r="A55" s="920"/>
      <c r="B55" s="920"/>
      <c r="C55" s="920"/>
      <c r="D55" s="920"/>
      <c r="E55" s="920"/>
      <c r="F55" s="920"/>
      <c r="G55" s="920"/>
      <c r="H55" s="920"/>
      <c r="I55" s="867"/>
      <c r="J55" s="867"/>
      <c r="K55" s="867"/>
      <c r="L55" s="867"/>
      <c r="M55" s="867"/>
    </row>
    <row r="56" spans="1:13" ht="42" customHeight="1">
      <c r="A56" s="920"/>
      <c r="B56" s="920"/>
      <c r="C56" s="920"/>
      <c r="D56" s="920"/>
      <c r="E56" s="920"/>
      <c r="F56" s="920"/>
      <c r="G56" s="920"/>
      <c r="H56" s="920"/>
      <c r="I56" s="867"/>
      <c r="J56" s="867"/>
      <c r="K56" s="867"/>
      <c r="L56" s="867"/>
      <c r="M56" s="867"/>
    </row>
    <row r="57" spans="1:13" ht="168" customHeight="1">
      <c r="A57" s="920"/>
      <c r="B57" s="920"/>
      <c r="C57" s="920"/>
      <c r="D57" s="920"/>
      <c r="E57" s="920"/>
      <c r="F57" s="920"/>
      <c r="G57" s="920"/>
      <c r="H57" s="920"/>
      <c r="I57" s="867"/>
      <c r="J57" s="867"/>
      <c r="K57" s="867"/>
      <c r="L57" s="867"/>
      <c r="M57" s="867"/>
    </row>
    <row r="58" spans="1:13" ht="130.5" customHeight="1">
      <c r="A58" s="920"/>
      <c r="B58" s="920"/>
      <c r="C58" s="920"/>
      <c r="D58" s="920"/>
      <c r="E58" s="920"/>
      <c r="F58" s="920"/>
      <c r="G58" s="920"/>
      <c r="H58" s="920"/>
      <c r="I58" s="867"/>
      <c r="J58" s="867"/>
      <c r="K58" s="867"/>
      <c r="L58" s="867"/>
      <c r="M58" s="867"/>
    </row>
    <row r="59" spans="1:13" ht="168" customHeight="1">
      <c r="A59" s="920"/>
      <c r="B59" s="920"/>
      <c r="C59" s="920"/>
      <c r="D59" s="920"/>
      <c r="E59" s="920"/>
      <c r="F59" s="920"/>
      <c r="G59" s="920"/>
      <c r="H59" s="920"/>
      <c r="I59" s="867"/>
      <c r="J59" s="867"/>
      <c r="K59" s="867"/>
      <c r="L59" s="867"/>
      <c r="M59" s="867"/>
    </row>
    <row r="60" spans="1:13" ht="14.25" customHeight="1">
      <c r="A60" s="920"/>
      <c r="B60" s="920"/>
      <c r="C60" s="920"/>
      <c r="D60" s="920"/>
      <c r="E60" s="923"/>
      <c r="F60" s="923"/>
      <c r="G60" s="923"/>
      <c r="H60" s="923"/>
      <c r="I60" s="867"/>
      <c r="J60" s="867"/>
      <c r="K60" s="867"/>
      <c r="L60" s="867"/>
      <c r="M60" s="867"/>
    </row>
  </sheetData>
  <mergeCells count="27">
    <mergeCell ref="L42:N42"/>
    <mergeCell ref="D9:I9"/>
    <mergeCell ref="B10:B13"/>
    <mergeCell ref="B14:B17"/>
    <mergeCell ref="D17:I17"/>
    <mergeCell ref="D18:N18"/>
    <mergeCell ref="B19:B29"/>
    <mergeCell ref="E30:I30"/>
    <mergeCell ref="L33:N33"/>
    <mergeCell ref="L34:N35"/>
    <mergeCell ref="L40:N40"/>
    <mergeCell ref="L41:N41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64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9"/>
  <sheetViews>
    <sheetView showWhiteSpace="0" topLeftCell="A40" zoomScale="90" zoomScaleNormal="90" zoomScalePageLayoutView="89" workbookViewId="0">
      <selection activeCell="M50" sqref="M50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31" style="424" customWidth="1"/>
    <col min="5" max="5" width="12.85546875" style="424" customWidth="1"/>
    <col min="6" max="6" width="16.42578125" style="424" customWidth="1"/>
    <col min="7" max="7" width="11.85546875" style="424" customWidth="1"/>
    <col min="8" max="8" width="17" style="424" customWidth="1"/>
    <col min="9" max="9" width="10" style="481" customWidth="1"/>
    <col min="10" max="10" width="13.5703125" style="481" customWidth="1"/>
    <col min="11" max="11" width="9.85546875" style="481" customWidth="1"/>
    <col min="12" max="12" width="19" style="481" customWidth="1"/>
    <col min="13" max="13" width="16.85546875" style="482" customWidth="1"/>
    <col min="14" max="14" width="18" style="424" customWidth="1"/>
    <col min="15" max="16384" width="9.140625" style="424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2548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845" t="s">
        <v>1679</v>
      </c>
      <c r="N5" s="1803" t="s">
        <v>1680</v>
      </c>
      <c r="O5" s="428"/>
    </row>
    <row r="6" spans="1:15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846"/>
      <c r="N6" s="1804"/>
      <c r="O6" s="428"/>
    </row>
    <row r="7" spans="1:15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847"/>
      <c r="N7" s="1805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438"/>
      <c r="N9" s="439"/>
    </row>
    <row r="10" spans="1:15" ht="77.25" customHeight="1">
      <c r="A10" s="861">
        <v>1</v>
      </c>
      <c r="B10" s="1848" t="s">
        <v>4</v>
      </c>
      <c r="C10" s="463" t="s">
        <v>5</v>
      </c>
      <c r="D10" s="441" t="s">
        <v>6</v>
      </c>
      <c r="E10" s="463"/>
      <c r="F10" s="441" t="s">
        <v>825</v>
      </c>
      <c r="G10" s="443">
        <v>0.95</v>
      </c>
      <c r="H10" s="463"/>
      <c r="I10" s="444"/>
      <c r="J10" s="445"/>
      <c r="K10" s="446"/>
      <c r="L10" s="447">
        <f>[19]Sheet1!$J$12</f>
        <v>266511843</v>
      </c>
      <c r="M10" s="543">
        <f>M11</f>
        <v>128925000</v>
      </c>
      <c r="N10" s="308">
        <f t="shared" ref="N10" si="0">M10-L10</f>
        <v>-137586843</v>
      </c>
      <c r="O10" s="1508" t="s">
        <v>2910</v>
      </c>
    </row>
    <row r="11" spans="1:15" ht="69" customHeight="1">
      <c r="A11" s="668"/>
      <c r="B11" s="1849"/>
      <c r="C11" s="463"/>
      <c r="D11" s="648" t="s">
        <v>826</v>
      </c>
      <c r="E11" s="648" t="s">
        <v>719</v>
      </c>
      <c r="F11" s="441"/>
      <c r="G11" s="443"/>
      <c r="H11" s="648" t="s">
        <v>827</v>
      </c>
      <c r="I11" s="450" t="s">
        <v>828</v>
      </c>
      <c r="J11" s="445"/>
      <c r="K11" s="446"/>
      <c r="L11" s="647">
        <f>[19]Sheet1!$J$13</f>
        <v>266511843</v>
      </c>
      <c r="M11" s="452">
        <f>+[1]Sheet1!$K$1341</f>
        <v>128925000</v>
      </c>
      <c r="N11" s="422">
        <f t="shared" ref="N11:N16" si="1">M11-L11</f>
        <v>-137586843</v>
      </c>
    </row>
    <row r="12" spans="1:15" ht="42.75" customHeight="1">
      <c r="A12" s="861">
        <v>2</v>
      </c>
      <c r="B12" s="534"/>
      <c r="C12" s="463"/>
      <c r="D12" s="441" t="s">
        <v>20</v>
      </c>
      <c r="E12" s="648"/>
      <c r="F12" s="441" t="s">
        <v>829</v>
      </c>
      <c r="G12" s="443">
        <v>1</v>
      </c>
      <c r="H12" s="648"/>
      <c r="I12" s="450"/>
      <c r="J12" s="445"/>
      <c r="K12" s="446"/>
      <c r="L12" s="447">
        <f>[19]Sheet1!$J$14</f>
        <v>60000000</v>
      </c>
      <c r="M12" s="543">
        <f>M13</f>
        <v>70000000</v>
      </c>
      <c r="N12" s="308">
        <f t="shared" si="1"/>
        <v>10000000</v>
      </c>
      <c r="O12" s="1508" t="s">
        <v>2910</v>
      </c>
    </row>
    <row r="13" spans="1:15" ht="46.5" customHeight="1">
      <c r="A13" s="668"/>
      <c r="B13" s="534"/>
      <c r="C13" s="463"/>
      <c r="D13" s="648" t="s">
        <v>830</v>
      </c>
      <c r="E13" s="648" t="s">
        <v>831</v>
      </c>
      <c r="F13" s="648"/>
      <c r="G13" s="450"/>
      <c r="H13" s="648" t="s">
        <v>829</v>
      </c>
      <c r="I13" s="450" t="s">
        <v>436</v>
      </c>
      <c r="J13" s="445"/>
      <c r="K13" s="446"/>
      <c r="L13" s="647">
        <f>[19]Sheet1!$J$15</f>
        <v>60000000</v>
      </c>
      <c r="M13" s="452">
        <f>+[1]Sheet1!$K$1344</f>
        <v>70000000</v>
      </c>
      <c r="N13" s="422">
        <f t="shared" si="1"/>
        <v>10000000</v>
      </c>
    </row>
    <row r="14" spans="1:15" ht="58.5" customHeight="1">
      <c r="A14" s="861">
        <v>3</v>
      </c>
      <c r="B14" s="1848" t="s">
        <v>32</v>
      </c>
      <c r="C14" s="463" t="s">
        <v>33</v>
      </c>
      <c r="D14" s="462" t="s">
        <v>34</v>
      </c>
      <c r="E14" s="463"/>
      <c r="F14" s="441" t="s">
        <v>832</v>
      </c>
      <c r="G14" s="443">
        <v>0.95</v>
      </c>
      <c r="H14" s="463"/>
      <c r="I14" s="444"/>
      <c r="J14" s="445"/>
      <c r="K14" s="446"/>
      <c r="L14" s="447">
        <f>[19]Sheet1!$J$9</f>
        <v>1403655000</v>
      </c>
      <c r="M14" s="543">
        <f>M15+M16</f>
        <v>1455755000</v>
      </c>
      <c r="N14" s="308">
        <f t="shared" si="1"/>
        <v>52100000</v>
      </c>
      <c r="O14" s="1508" t="s">
        <v>2910</v>
      </c>
    </row>
    <row r="15" spans="1:15" ht="55.5" customHeight="1">
      <c r="A15" s="681"/>
      <c r="B15" s="1849"/>
      <c r="C15" s="463"/>
      <c r="D15" s="648" t="s">
        <v>833</v>
      </c>
      <c r="E15" s="648" t="s">
        <v>831</v>
      </c>
      <c r="F15" s="441"/>
      <c r="G15" s="443"/>
      <c r="H15" s="648" t="s">
        <v>832</v>
      </c>
      <c r="I15" s="450" t="s">
        <v>162</v>
      </c>
      <c r="J15" s="445"/>
      <c r="K15" s="446"/>
      <c r="L15" s="647">
        <f>[19]Sheet1!$J$11</f>
        <v>1078655000</v>
      </c>
      <c r="M15" s="452">
        <f>+[1]Sheet1!$K$1338</f>
        <v>1065755000</v>
      </c>
      <c r="N15" s="422">
        <f t="shared" si="1"/>
        <v>-12900000</v>
      </c>
    </row>
    <row r="16" spans="1:15" ht="55.5" customHeight="1">
      <c r="A16" s="889"/>
      <c r="B16" s="1849"/>
      <c r="C16" s="463"/>
      <c r="D16" s="648" t="s">
        <v>834</v>
      </c>
      <c r="E16" s="648" t="s">
        <v>326</v>
      </c>
      <c r="F16" s="441"/>
      <c r="G16" s="443"/>
      <c r="H16" s="648" t="s">
        <v>835</v>
      </c>
      <c r="I16" s="450" t="s">
        <v>436</v>
      </c>
      <c r="J16" s="445"/>
      <c r="K16" s="446"/>
      <c r="L16" s="647">
        <f>[19]Sheet1!$J$10</f>
        <v>325000000</v>
      </c>
      <c r="M16" s="452">
        <f>+[1]Sheet1!$K$1337</f>
        <v>390000000</v>
      </c>
      <c r="N16" s="422">
        <f t="shared" si="1"/>
        <v>65000000</v>
      </c>
    </row>
    <row r="17" spans="1:15">
      <c r="A17" s="666"/>
      <c r="B17" s="1850"/>
      <c r="C17" s="463"/>
      <c r="D17" s="1789" t="s">
        <v>157</v>
      </c>
      <c r="E17" s="1790"/>
      <c r="F17" s="1790"/>
      <c r="G17" s="1790"/>
      <c r="H17" s="1790"/>
      <c r="I17" s="1791"/>
      <c r="J17" s="435"/>
      <c r="K17" s="436"/>
      <c r="L17" s="437"/>
      <c r="M17" s="438"/>
      <c r="N17" s="439"/>
    </row>
    <row r="18" spans="1:15">
      <c r="A18" s="666"/>
      <c r="B18" s="463"/>
      <c r="C18" s="463"/>
      <c r="D18" s="1811" t="s">
        <v>836</v>
      </c>
      <c r="E18" s="1812"/>
      <c r="F18" s="1812"/>
      <c r="G18" s="1812"/>
      <c r="H18" s="1812"/>
      <c r="I18" s="1812"/>
      <c r="J18" s="1812"/>
      <c r="K18" s="1812"/>
      <c r="L18" s="1812"/>
      <c r="M18" s="1812"/>
      <c r="N18" s="1813"/>
    </row>
    <row r="19" spans="1:15" ht="47.25" customHeight="1">
      <c r="A19" s="861">
        <v>1</v>
      </c>
      <c r="B19" s="1844" t="s">
        <v>58</v>
      </c>
      <c r="C19" s="463" t="s">
        <v>59</v>
      </c>
      <c r="D19" s="441" t="s">
        <v>837</v>
      </c>
      <c r="E19" s="531"/>
      <c r="F19" s="441" t="s">
        <v>840</v>
      </c>
      <c r="G19" s="466" t="s">
        <v>1492</v>
      </c>
      <c r="H19" s="871"/>
      <c r="I19" s="872"/>
      <c r="J19" s="445"/>
      <c r="K19" s="446"/>
      <c r="L19" s="447">
        <f>[19]Sheet1!$J$34</f>
        <v>4735770000</v>
      </c>
      <c r="M19" s="553">
        <f>M20+M21</f>
        <v>4715770000</v>
      </c>
      <c r="N19" s="308">
        <f t="shared" ref="N19" si="2">M19-L19</f>
        <v>-20000000</v>
      </c>
      <c r="O19" s="1508" t="s">
        <v>2910</v>
      </c>
    </row>
    <row r="20" spans="1:15" ht="39" customHeight="1">
      <c r="A20" s="794"/>
      <c r="B20" s="1844"/>
      <c r="C20" s="463"/>
      <c r="D20" s="648" t="s">
        <v>838</v>
      </c>
      <c r="E20" s="648" t="s">
        <v>839</v>
      </c>
      <c r="F20" s="441"/>
      <c r="G20" s="530"/>
      <c r="H20" s="648" t="s">
        <v>840</v>
      </c>
      <c r="I20" s="450" t="s">
        <v>318</v>
      </c>
      <c r="J20" s="468"/>
      <c r="K20" s="469"/>
      <c r="L20" s="647">
        <f>[19]Sheet1!$J$36</f>
        <v>4327800000</v>
      </c>
      <c r="M20" s="545">
        <f>+[1]Sheet1!$K$1370</f>
        <v>4317800000</v>
      </c>
      <c r="N20" s="422">
        <f t="shared" ref="N20:N21" si="3">M20-L20</f>
        <v>-10000000</v>
      </c>
    </row>
    <row r="21" spans="1:15" ht="45.75" customHeight="1">
      <c r="A21" s="794"/>
      <c r="B21" s="1844"/>
      <c r="C21" s="463"/>
      <c r="D21" s="648" t="s">
        <v>841</v>
      </c>
      <c r="E21" s="648" t="s">
        <v>326</v>
      </c>
      <c r="F21" s="441"/>
      <c r="G21" s="530"/>
      <c r="H21" s="648" t="s">
        <v>840</v>
      </c>
      <c r="I21" s="450" t="s">
        <v>842</v>
      </c>
      <c r="J21" s="468"/>
      <c r="K21" s="469"/>
      <c r="L21" s="647">
        <f>[19]Sheet1!$J$35</f>
        <v>407970000</v>
      </c>
      <c r="M21" s="545">
        <f>+[1]Sheet1!$K$1369</f>
        <v>397970000</v>
      </c>
      <c r="N21" s="422">
        <f t="shared" si="3"/>
        <v>-10000000</v>
      </c>
    </row>
    <row r="22" spans="1:15" ht="16.5" customHeight="1">
      <c r="A22" s="882"/>
      <c r="B22" s="1844"/>
      <c r="C22" s="463"/>
      <c r="D22" s="1789" t="s">
        <v>330</v>
      </c>
      <c r="E22" s="1790"/>
      <c r="F22" s="1790"/>
      <c r="G22" s="1790"/>
      <c r="H22" s="1790"/>
      <c r="I22" s="1790"/>
      <c r="J22" s="1790"/>
      <c r="K22" s="1790"/>
      <c r="L22" s="1790"/>
      <c r="M22" s="1790"/>
      <c r="N22" s="1791"/>
    </row>
    <row r="23" spans="1:15" ht="17.25" customHeight="1">
      <c r="A23" s="882"/>
      <c r="B23" s="1844"/>
      <c r="C23" s="463"/>
      <c r="D23" s="1811" t="s">
        <v>752</v>
      </c>
      <c r="E23" s="1812"/>
      <c r="F23" s="1812"/>
      <c r="G23" s="1812"/>
      <c r="H23" s="1812"/>
      <c r="I23" s="1812"/>
      <c r="J23" s="1812"/>
      <c r="K23" s="1812"/>
      <c r="L23" s="1812"/>
      <c r="M23" s="1812"/>
      <c r="N23" s="1813"/>
    </row>
    <row r="24" spans="1:15" ht="53.25" customHeight="1">
      <c r="A24" s="861">
        <v>1</v>
      </c>
      <c r="B24" s="1844"/>
      <c r="C24" s="463"/>
      <c r="D24" s="441" t="s">
        <v>843</v>
      </c>
      <c r="E24" s="648"/>
      <c r="F24" s="441" t="s">
        <v>844</v>
      </c>
      <c r="G24" s="443">
        <v>0.4</v>
      </c>
      <c r="H24" s="648"/>
      <c r="I24" s="542"/>
      <c r="J24" s="445"/>
      <c r="K24" s="446"/>
      <c r="L24" s="447">
        <f>[19]Sheet1!$J$16</f>
        <v>1200000000</v>
      </c>
      <c r="M24" s="543">
        <f>M25</f>
        <v>1107803000</v>
      </c>
      <c r="N24" s="308">
        <f t="shared" ref="N24:N44" si="4">M24-L24</f>
        <v>-92197000</v>
      </c>
      <c r="O24" s="1508" t="s">
        <v>2910</v>
      </c>
    </row>
    <row r="25" spans="1:15" s="632" customFormat="1" ht="38.25" customHeight="1">
      <c r="A25" s="930"/>
      <c r="B25" s="1844"/>
      <c r="C25" s="625"/>
      <c r="D25" s="648" t="s">
        <v>2161</v>
      </c>
      <c r="E25" s="626"/>
      <c r="F25" s="627"/>
      <c r="G25" s="628"/>
      <c r="H25" s="626"/>
      <c r="I25" s="629"/>
      <c r="J25" s="630"/>
      <c r="K25" s="631"/>
      <c r="L25" s="510">
        <f>[19]Sheet1!$J$17</f>
        <v>1200000000</v>
      </c>
      <c r="M25" s="551">
        <f>+[1]Sheet1!$K$1347</f>
        <v>1107803000</v>
      </c>
      <c r="N25" s="422">
        <f t="shared" si="4"/>
        <v>-92197000</v>
      </c>
    </row>
    <row r="26" spans="1:15" ht="78.75" customHeight="1">
      <c r="A26" s="861">
        <v>2</v>
      </c>
      <c r="B26" s="1844"/>
      <c r="C26" s="463"/>
      <c r="D26" s="441" t="s">
        <v>845</v>
      </c>
      <c r="E26" s="648"/>
      <c r="F26" s="441" t="s">
        <v>846</v>
      </c>
      <c r="G26" s="443">
        <v>0.75</v>
      </c>
      <c r="H26" s="648"/>
      <c r="I26" s="542"/>
      <c r="J26" s="445"/>
      <c r="K26" s="446"/>
      <c r="L26" s="447">
        <f>[19]Sheet1!$J$37</f>
        <v>204872000</v>
      </c>
      <c r="M26" s="543">
        <f>M27</f>
        <v>194872000</v>
      </c>
      <c r="N26" s="308">
        <f t="shared" si="4"/>
        <v>-10000000</v>
      </c>
      <c r="O26" s="1508" t="s">
        <v>2910</v>
      </c>
    </row>
    <row r="27" spans="1:15" ht="69.75" customHeight="1">
      <c r="A27" s="794"/>
      <c r="B27" s="1844"/>
      <c r="C27" s="463"/>
      <c r="D27" s="648" t="s">
        <v>847</v>
      </c>
      <c r="E27" s="648" t="s">
        <v>839</v>
      </c>
      <c r="F27" s="441"/>
      <c r="G27" s="443"/>
      <c r="H27" s="648" t="s">
        <v>846</v>
      </c>
      <c r="I27" s="542">
        <v>0.75</v>
      </c>
      <c r="J27" s="445"/>
      <c r="K27" s="446"/>
      <c r="L27" s="647">
        <f>[19]Sheet1!$J$38</f>
        <v>204872000</v>
      </c>
      <c r="M27" s="452">
        <f>+[1]Sheet1!$K$1373</f>
        <v>194872000</v>
      </c>
      <c r="N27" s="422">
        <f t="shared" si="4"/>
        <v>-10000000</v>
      </c>
    </row>
    <row r="28" spans="1:15" ht="87.75" customHeight="1">
      <c r="A28" s="861">
        <v>3</v>
      </c>
      <c r="B28" s="1844"/>
      <c r="C28" s="463"/>
      <c r="D28" s="441" t="s">
        <v>848</v>
      </c>
      <c r="E28" s="648"/>
      <c r="F28" s="441" t="s">
        <v>849</v>
      </c>
      <c r="G28" s="443">
        <v>0.83</v>
      </c>
      <c r="H28" s="648"/>
      <c r="I28" s="542"/>
      <c r="J28" s="445"/>
      <c r="K28" s="446"/>
      <c r="L28" s="447">
        <f>[19]Sheet1!$J$29</f>
        <v>2130077000</v>
      </c>
      <c r="M28" s="543">
        <f>SUM(M29:M32)</f>
        <v>2195077000</v>
      </c>
      <c r="N28" s="308">
        <f t="shared" si="4"/>
        <v>65000000</v>
      </c>
      <c r="O28" s="1508" t="s">
        <v>2910</v>
      </c>
    </row>
    <row r="29" spans="1:15" ht="78" customHeight="1">
      <c r="A29" s="794"/>
      <c r="B29" s="1844"/>
      <c r="C29" s="463"/>
      <c r="D29" s="648" t="s">
        <v>850</v>
      </c>
      <c r="E29" s="648" t="s">
        <v>839</v>
      </c>
      <c r="F29" s="441"/>
      <c r="G29" s="443"/>
      <c r="H29" s="648" t="s">
        <v>851</v>
      </c>
      <c r="I29" s="450" t="s">
        <v>852</v>
      </c>
      <c r="J29" s="445"/>
      <c r="K29" s="446"/>
      <c r="L29" s="647">
        <f>[19]Sheet1!$J$30</f>
        <v>869100000</v>
      </c>
      <c r="M29" s="452">
        <f>+[1]Sheet1!$K$1363</f>
        <v>939100000</v>
      </c>
      <c r="N29" s="422">
        <f t="shared" si="4"/>
        <v>70000000</v>
      </c>
    </row>
    <row r="30" spans="1:15" ht="80.25" customHeight="1">
      <c r="A30" s="794"/>
      <c r="B30" s="1844"/>
      <c r="C30" s="463"/>
      <c r="D30" s="648" t="s">
        <v>853</v>
      </c>
      <c r="E30" s="648" t="s">
        <v>839</v>
      </c>
      <c r="F30" s="441"/>
      <c r="G30" s="443"/>
      <c r="H30" s="648" t="s">
        <v>849</v>
      </c>
      <c r="I30" s="450" t="s">
        <v>854</v>
      </c>
      <c r="J30" s="445"/>
      <c r="K30" s="446"/>
      <c r="L30" s="647">
        <f>[19]Sheet1!$J$33</f>
        <v>276950000</v>
      </c>
      <c r="M30" s="452">
        <f>+[1]Sheet1!$K$1366</f>
        <v>276950000</v>
      </c>
      <c r="N30" s="422">
        <f t="shared" si="4"/>
        <v>0</v>
      </c>
    </row>
    <row r="31" spans="1:15" ht="81.75" customHeight="1">
      <c r="A31" s="794"/>
      <c r="B31" s="1844"/>
      <c r="C31" s="463"/>
      <c r="D31" s="648" t="s">
        <v>855</v>
      </c>
      <c r="E31" s="648" t="s">
        <v>839</v>
      </c>
      <c r="F31" s="441"/>
      <c r="G31" s="443"/>
      <c r="H31" s="648" t="s">
        <v>856</v>
      </c>
      <c r="I31" s="542">
        <v>0.83</v>
      </c>
      <c r="J31" s="445"/>
      <c r="K31" s="446"/>
      <c r="L31" s="647">
        <f>[19]Sheet1!$J$32</f>
        <v>330830000</v>
      </c>
      <c r="M31" s="452">
        <f>+[1]Sheet1!$K$1365</f>
        <v>330830000</v>
      </c>
      <c r="N31" s="422">
        <f t="shared" si="4"/>
        <v>0</v>
      </c>
    </row>
    <row r="32" spans="1:15" ht="81" customHeight="1">
      <c r="A32" s="794"/>
      <c r="B32" s="1844"/>
      <c r="C32" s="463"/>
      <c r="D32" s="648" t="s">
        <v>857</v>
      </c>
      <c r="E32" s="648" t="s">
        <v>839</v>
      </c>
      <c r="F32" s="441"/>
      <c r="G32" s="443"/>
      <c r="H32" s="648" t="s">
        <v>858</v>
      </c>
      <c r="I32" s="450" t="s">
        <v>854</v>
      </c>
      <c r="J32" s="445"/>
      <c r="K32" s="446"/>
      <c r="L32" s="647">
        <f>[19]Sheet1!$J$31</f>
        <v>653197000</v>
      </c>
      <c r="M32" s="452">
        <f>+[1]Sheet1!$K$1364</f>
        <v>648197000</v>
      </c>
      <c r="N32" s="422">
        <f t="shared" si="4"/>
        <v>-5000000</v>
      </c>
    </row>
    <row r="33" spans="1:15" ht="16.5" customHeight="1">
      <c r="A33" s="882"/>
      <c r="B33" s="1844"/>
      <c r="C33" s="463"/>
      <c r="D33" s="1811" t="s">
        <v>859</v>
      </c>
      <c r="E33" s="1812"/>
      <c r="F33" s="1812"/>
      <c r="G33" s="1812"/>
      <c r="H33" s="1812"/>
      <c r="I33" s="1812"/>
      <c r="J33" s="1812"/>
      <c r="K33" s="1812"/>
      <c r="L33" s="1812"/>
      <c r="M33" s="1812"/>
      <c r="N33" s="1813"/>
    </row>
    <row r="34" spans="1:15" ht="57" customHeight="1">
      <c r="A34" s="861">
        <v>4</v>
      </c>
      <c r="B34" s="1844"/>
      <c r="C34" s="463"/>
      <c r="D34" s="441" t="s">
        <v>860</v>
      </c>
      <c r="E34" s="648"/>
      <c r="F34" s="441" t="s">
        <v>861</v>
      </c>
      <c r="G34" s="443">
        <v>0.4</v>
      </c>
      <c r="H34" s="648"/>
      <c r="I34" s="542"/>
      <c r="J34" s="445"/>
      <c r="K34" s="446"/>
      <c r="L34" s="447">
        <f>[19]Sheet1!$J$18</f>
        <v>621100000</v>
      </c>
      <c r="M34" s="543">
        <f>SUM(M35:M38)</f>
        <v>631586843</v>
      </c>
      <c r="N34" s="308">
        <f t="shared" si="4"/>
        <v>10486843</v>
      </c>
      <c r="O34" s="1508" t="s">
        <v>2910</v>
      </c>
    </row>
    <row r="35" spans="1:15" s="486" customFormat="1" ht="43.5" customHeight="1">
      <c r="A35" s="865"/>
      <c r="B35" s="1844"/>
      <c r="C35" s="512"/>
      <c r="D35" s="563" t="s">
        <v>862</v>
      </c>
      <c r="E35" s="563" t="s">
        <v>839</v>
      </c>
      <c r="F35" s="501"/>
      <c r="G35" s="502"/>
      <c r="H35" s="563" t="s">
        <v>2162</v>
      </c>
      <c r="I35" s="509" t="s">
        <v>304</v>
      </c>
      <c r="J35" s="504"/>
      <c r="K35" s="505"/>
      <c r="L35" s="510">
        <f>[19]Sheet1!$J$22</f>
        <v>150625000</v>
      </c>
      <c r="M35" s="551">
        <f>+[1]Sheet1!$K$1353</f>
        <v>140625000</v>
      </c>
      <c r="N35" s="422">
        <f t="shared" si="4"/>
        <v>-10000000</v>
      </c>
    </row>
    <row r="36" spans="1:15" s="486" customFormat="1" ht="42.75" customHeight="1">
      <c r="A36" s="865"/>
      <c r="B36" s="1844"/>
      <c r="C36" s="512"/>
      <c r="D36" s="563" t="s">
        <v>2163</v>
      </c>
      <c r="E36" s="563"/>
      <c r="F36" s="501"/>
      <c r="G36" s="502"/>
      <c r="H36" s="563" t="s">
        <v>2164</v>
      </c>
      <c r="I36" s="509" t="s">
        <v>2165</v>
      </c>
      <c r="J36" s="504"/>
      <c r="K36" s="505"/>
      <c r="L36" s="510">
        <f>[19]Sheet1!$J$19</f>
        <v>138500000</v>
      </c>
      <c r="M36" s="551">
        <f>+[1]Sheet1!$K$1350</f>
        <v>138500000</v>
      </c>
      <c r="N36" s="422">
        <f t="shared" si="4"/>
        <v>0</v>
      </c>
    </row>
    <row r="37" spans="1:15" s="486" customFormat="1" ht="57.75" customHeight="1">
      <c r="A37" s="865"/>
      <c r="B37" s="1844"/>
      <c r="C37" s="512"/>
      <c r="D37" s="563" t="s">
        <v>863</v>
      </c>
      <c r="E37" s="563" t="s">
        <v>839</v>
      </c>
      <c r="F37" s="501"/>
      <c r="G37" s="502"/>
      <c r="H37" s="563" t="s">
        <v>864</v>
      </c>
      <c r="I37" s="509" t="s">
        <v>690</v>
      </c>
      <c r="J37" s="504"/>
      <c r="K37" s="505"/>
      <c r="L37" s="510">
        <f>[19]Sheet1!$J$20</f>
        <v>98675000</v>
      </c>
      <c r="M37" s="551">
        <f>+[1]Sheet1!$K$1351</f>
        <v>98675000</v>
      </c>
      <c r="N37" s="422">
        <f t="shared" si="4"/>
        <v>0</v>
      </c>
    </row>
    <row r="38" spans="1:15" s="486" customFormat="1" ht="45.75" customHeight="1">
      <c r="A38" s="865"/>
      <c r="B38" s="1844"/>
      <c r="C38" s="512"/>
      <c r="D38" s="563" t="s">
        <v>865</v>
      </c>
      <c r="E38" s="563" t="s">
        <v>839</v>
      </c>
      <c r="F38" s="501"/>
      <c r="G38" s="502"/>
      <c r="H38" s="563" t="s">
        <v>2166</v>
      </c>
      <c r="I38" s="509" t="s">
        <v>2167</v>
      </c>
      <c r="J38" s="504"/>
      <c r="K38" s="505"/>
      <c r="L38" s="510">
        <f>[19]Sheet1!$J$21</f>
        <v>233300000</v>
      </c>
      <c r="M38" s="551">
        <f>+[1]Sheet1!$K$1352</f>
        <v>253786843</v>
      </c>
      <c r="N38" s="422">
        <f t="shared" si="4"/>
        <v>20486843</v>
      </c>
    </row>
    <row r="39" spans="1:15" ht="49.5" customHeight="1">
      <c r="A39" s="861">
        <v>5</v>
      </c>
      <c r="B39" s="1844"/>
      <c r="C39" s="463"/>
      <c r="D39" s="441" t="s">
        <v>866</v>
      </c>
      <c r="E39" s="648"/>
      <c r="F39" s="441" t="s">
        <v>867</v>
      </c>
      <c r="G39" s="466" t="s">
        <v>1493</v>
      </c>
      <c r="H39" s="648"/>
      <c r="I39" s="450"/>
      <c r="J39" s="445"/>
      <c r="K39" s="446"/>
      <c r="L39" s="447">
        <f>L40+L41</f>
        <v>3732590000</v>
      </c>
      <c r="M39" s="543">
        <f>SUM(M40:M41)</f>
        <v>3442554175</v>
      </c>
      <c r="N39" s="308">
        <f t="shared" si="4"/>
        <v>-290035825</v>
      </c>
      <c r="O39" s="1508" t="s">
        <v>2910</v>
      </c>
    </row>
    <row r="40" spans="1:15" ht="44.25" customHeight="1">
      <c r="A40" s="794"/>
      <c r="B40" s="1844"/>
      <c r="C40" s="463"/>
      <c r="D40" s="648" t="s">
        <v>2168</v>
      </c>
      <c r="E40" s="648" t="s">
        <v>839</v>
      </c>
      <c r="F40" s="441"/>
      <c r="G40" s="443"/>
      <c r="H40" s="648" t="s">
        <v>868</v>
      </c>
      <c r="I40" s="450" t="s">
        <v>869</v>
      </c>
      <c r="J40" s="445"/>
      <c r="K40" s="446"/>
      <c r="L40" s="647">
        <f>[19]Sheet1!$J$25</f>
        <v>669650000</v>
      </c>
      <c r="M40" s="452">
        <f>+[1]Sheet1!$K$1356</f>
        <v>683781175</v>
      </c>
      <c r="N40" s="422">
        <f t="shared" si="4"/>
        <v>14131175</v>
      </c>
    </row>
    <row r="41" spans="1:15" ht="42.75" customHeight="1">
      <c r="A41" s="794"/>
      <c r="B41" s="1844"/>
      <c r="C41" s="463"/>
      <c r="D41" s="648" t="s">
        <v>870</v>
      </c>
      <c r="E41" s="648" t="s">
        <v>839</v>
      </c>
      <c r="F41" s="441"/>
      <c r="G41" s="443"/>
      <c r="H41" s="648" t="s">
        <v>868</v>
      </c>
      <c r="I41" s="450" t="s">
        <v>869</v>
      </c>
      <c r="J41" s="445"/>
      <c r="K41" s="446"/>
      <c r="L41" s="647">
        <f>[19]Sheet1!$J$24</f>
        <v>3062940000</v>
      </c>
      <c r="M41" s="452">
        <f>+[1]Sheet1!$K$1355</f>
        <v>2758773000</v>
      </c>
      <c r="N41" s="422">
        <f t="shared" si="4"/>
        <v>-304167000</v>
      </c>
    </row>
    <row r="42" spans="1:15" ht="48" customHeight="1">
      <c r="A42" s="861">
        <v>6</v>
      </c>
      <c r="B42" s="1844"/>
      <c r="C42" s="463"/>
      <c r="D42" s="441" t="s">
        <v>871</v>
      </c>
      <c r="E42" s="648"/>
      <c r="F42" s="441" t="s">
        <v>872</v>
      </c>
      <c r="G42" s="466" t="s">
        <v>1494</v>
      </c>
      <c r="H42" s="648"/>
      <c r="I42" s="542"/>
      <c r="J42" s="445"/>
      <c r="K42" s="446"/>
      <c r="L42" s="447">
        <f>SUM(L43:L44)</f>
        <v>360541000</v>
      </c>
      <c r="M42" s="543">
        <f>SUM(M43:M44)</f>
        <v>345541000</v>
      </c>
      <c r="N42" s="308">
        <f t="shared" si="4"/>
        <v>-15000000</v>
      </c>
      <c r="O42" s="1508" t="s">
        <v>2910</v>
      </c>
    </row>
    <row r="43" spans="1:15" ht="44.25" customHeight="1">
      <c r="A43" s="794"/>
      <c r="B43" s="1844"/>
      <c r="C43" s="463"/>
      <c r="D43" s="648" t="s">
        <v>873</v>
      </c>
      <c r="E43" s="648" t="s">
        <v>839</v>
      </c>
      <c r="F43" s="441"/>
      <c r="G43" s="443"/>
      <c r="H43" s="648" t="s">
        <v>872</v>
      </c>
      <c r="I43" s="542">
        <v>0.9</v>
      </c>
      <c r="J43" s="445"/>
      <c r="K43" s="446"/>
      <c r="L43" s="647">
        <f>[19]Sheet1!$J$28</f>
        <v>235025000</v>
      </c>
      <c r="M43" s="452">
        <f>+[1]Sheet1!$K$1360</f>
        <v>225025000</v>
      </c>
      <c r="N43" s="422">
        <f t="shared" si="4"/>
        <v>-10000000</v>
      </c>
    </row>
    <row r="44" spans="1:15" ht="41.25" customHeight="1">
      <c r="A44" s="794"/>
      <c r="B44" s="1844"/>
      <c r="C44" s="463"/>
      <c r="D44" s="648" t="s">
        <v>874</v>
      </c>
      <c r="E44" s="648" t="s">
        <v>839</v>
      </c>
      <c r="F44" s="441"/>
      <c r="G44" s="443"/>
      <c r="H44" s="648" t="s">
        <v>872</v>
      </c>
      <c r="I44" s="450" t="s">
        <v>179</v>
      </c>
      <c r="J44" s="445"/>
      <c r="K44" s="446"/>
      <c r="L44" s="647">
        <f>[19]Sheet1!$J$27</f>
        <v>125516000</v>
      </c>
      <c r="M44" s="452">
        <f>+[1]Sheet1!$K$1359</f>
        <v>120516000</v>
      </c>
      <c r="N44" s="422">
        <f t="shared" si="4"/>
        <v>-5000000</v>
      </c>
    </row>
    <row r="45" spans="1:15" s="440" customFormat="1">
      <c r="A45" s="795"/>
      <c r="B45" s="476" t="s">
        <v>143</v>
      </c>
      <c r="C45" s="796"/>
      <c r="D45" s="691"/>
      <c r="E45" s="1815" t="s">
        <v>143</v>
      </c>
      <c r="F45" s="1816"/>
      <c r="G45" s="1816"/>
      <c r="H45" s="1816"/>
      <c r="I45" s="1817"/>
      <c r="J45" s="478"/>
      <c r="K45" s="478"/>
      <c r="L45" s="478">
        <f>+L42+L39+L34+L28+L26+L24+L19+L14+L12+L10</f>
        <v>14715116843</v>
      </c>
      <c r="M45" s="478">
        <f>+M42+M39+M34+M28+M26+M24+M19+M14+M12+M10</f>
        <v>14287884018</v>
      </c>
      <c r="N45" s="860">
        <f>M45-L45</f>
        <v>-427232825</v>
      </c>
      <c r="O45" s="479"/>
    </row>
    <row r="46" spans="1:15">
      <c r="A46" s="480"/>
    </row>
    <row r="49" spans="13:13">
      <c r="M49" s="482">
        <f>+[1]Sheet1!$K$1334-M45</f>
        <v>0</v>
      </c>
    </row>
  </sheetData>
  <mergeCells count="25">
    <mergeCell ref="E45:I45"/>
    <mergeCell ref="D9:I9"/>
    <mergeCell ref="B10:B11"/>
    <mergeCell ref="B14:B17"/>
    <mergeCell ref="D17:I17"/>
    <mergeCell ref="D18:N18"/>
    <mergeCell ref="B19:B44"/>
    <mergeCell ref="D22:N22"/>
    <mergeCell ref="D23:N23"/>
    <mergeCell ref="D33:N33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4" right="0.70866141732283472" top="0.74803149606299213" bottom="0.74803149606299213" header="0.31496062992125984" footer="0.31496062992125984"/>
  <pageSetup paperSize="9" scale="72" firstPageNumber="170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5"/>
  <sheetViews>
    <sheetView showWhiteSpace="0" topLeftCell="A28" zoomScale="90" zoomScaleNormal="90" zoomScalePageLayoutView="89" workbookViewId="0">
      <selection activeCell="M40" sqref="M40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9.85546875" style="424" customWidth="1"/>
    <col min="5" max="5" width="10" style="424" customWidth="1"/>
    <col min="6" max="6" width="15" style="424" customWidth="1"/>
    <col min="7" max="7" width="11.85546875" style="424" customWidth="1"/>
    <col min="8" max="8" width="16.85546875" style="424" customWidth="1"/>
    <col min="9" max="9" width="8.7109375" style="481" customWidth="1"/>
    <col min="10" max="10" width="15.28515625" style="481" customWidth="1"/>
    <col min="11" max="11" width="10.85546875" style="481" customWidth="1"/>
    <col min="12" max="12" width="20.5703125" style="481" customWidth="1"/>
    <col min="13" max="13" width="18.42578125" style="482" customWidth="1"/>
    <col min="14" max="14" width="19.85546875" style="424" customWidth="1"/>
    <col min="15" max="16384" width="9.140625" style="424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2549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845" t="s">
        <v>1679</v>
      </c>
      <c r="N5" s="1803" t="s">
        <v>1680</v>
      </c>
      <c r="O5" s="428"/>
    </row>
    <row r="6" spans="1:15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846"/>
      <c r="N6" s="1804"/>
      <c r="O6" s="428"/>
    </row>
    <row r="7" spans="1:15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847"/>
      <c r="N7" s="1805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438"/>
      <c r="N9" s="439"/>
    </row>
    <row r="10" spans="1:15" ht="53.25" customHeight="1">
      <c r="A10" s="861">
        <v>1</v>
      </c>
      <c r="B10" s="534"/>
      <c r="C10" s="463"/>
      <c r="D10" s="441" t="s">
        <v>20</v>
      </c>
      <c r="E10" s="648"/>
      <c r="F10" s="441" t="s">
        <v>1471</v>
      </c>
      <c r="G10" s="443">
        <v>1</v>
      </c>
      <c r="H10" s="648"/>
      <c r="I10" s="450"/>
      <c r="J10" s="445"/>
      <c r="K10" s="446"/>
      <c r="L10" s="447">
        <f>[20]Sheet1!$J$10</f>
        <v>130000000</v>
      </c>
      <c r="M10" s="447">
        <f>+M11</f>
        <v>175120300</v>
      </c>
      <c r="N10" s="308">
        <f t="shared" ref="N10:N14" si="0">M10-L10</f>
        <v>45120300</v>
      </c>
      <c r="O10" s="1508" t="s">
        <v>2910</v>
      </c>
    </row>
    <row r="11" spans="1:15" ht="67.5" customHeight="1">
      <c r="A11" s="668"/>
      <c r="B11" s="534"/>
      <c r="C11" s="463"/>
      <c r="D11" s="648" t="s">
        <v>782</v>
      </c>
      <c r="E11" s="648" t="s">
        <v>12</v>
      </c>
      <c r="F11" s="441"/>
      <c r="G11" s="466"/>
      <c r="H11" s="648" t="s">
        <v>783</v>
      </c>
      <c r="I11" s="450" t="s">
        <v>784</v>
      </c>
      <c r="J11" s="445"/>
      <c r="K11" s="446"/>
      <c r="L11" s="647">
        <f>L10</f>
        <v>130000000</v>
      </c>
      <c r="M11" s="551">
        <f>+[1]Sheet1!$K$1384</f>
        <v>175120300</v>
      </c>
      <c r="N11" s="308">
        <f t="shared" si="0"/>
        <v>45120300</v>
      </c>
    </row>
    <row r="12" spans="1:15" ht="57" customHeight="1">
      <c r="A12" s="861">
        <v>2</v>
      </c>
      <c r="B12" s="1848" t="s">
        <v>32</v>
      </c>
      <c r="C12" s="463" t="s">
        <v>33</v>
      </c>
      <c r="D12" s="462" t="s">
        <v>34</v>
      </c>
      <c r="E12" s="463"/>
      <c r="F12" s="441" t="s">
        <v>1240</v>
      </c>
      <c r="G12" s="443">
        <v>1</v>
      </c>
      <c r="H12" s="463"/>
      <c r="I12" s="444"/>
      <c r="J12" s="445"/>
      <c r="K12" s="446"/>
      <c r="L12" s="447">
        <f>[20]Sheet1!$J$7</f>
        <v>9888640100</v>
      </c>
      <c r="M12" s="543">
        <f>M13+M14</f>
        <v>12006596500</v>
      </c>
      <c r="N12" s="308">
        <f t="shared" si="0"/>
        <v>2117956400</v>
      </c>
      <c r="O12" s="1508" t="s">
        <v>2910</v>
      </c>
    </row>
    <row r="13" spans="1:15" ht="43.5" customHeight="1">
      <c r="A13" s="666"/>
      <c r="B13" s="1849"/>
      <c r="C13" s="463"/>
      <c r="D13" s="648" t="s">
        <v>785</v>
      </c>
      <c r="E13" s="648" t="s">
        <v>12</v>
      </c>
      <c r="F13" s="441"/>
      <c r="G13" s="443"/>
      <c r="H13" s="648" t="s">
        <v>749</v>
      </c>
      <c r="I13" s="450" t="s">
        <v>410</v>
      </c>
      <c r="J13" s="445"/>
      <c r="K13" s="446"/>
      <c r="L13" s="647">
        <f>[20]Sheet1!$J$9</f>
        <v>9525777500</v>
      </c>
      <c r="M13" s="551">
        <f>+[1]Sheet1!$K$1381</f>
        <v>11643733900</v>
      </c>
      <c r="N13" s="308">
        <f t="shared" si="0"/>
        <v>2117956400</v>
      </c>
    </row>
    <row r="14" spans="1:15" ht="53.25" customHeight="1">
      <c r="A14" s="666"/>
      <c r="B14" s="1849"/>
      <c r="C14" s="463"/>
      <c r="D14" s="648" t="s">
        <v>370</v>
      </c>
      <c r="E14" s="648" t="s">
        <v>12</v>
      </c>
      <c r="F14" s="441"/>
      <c r="G14" s="443"/>
      <c r="H14" s="648" t="s">
        <v>750</v>
      </c>
      <c r="I14" s="450" t="s">
        <v>436</v>
      </c>
      <c r="J14" s="445"/>
      <c r="K14" s="446"/>
      <c r="L14" s="647">
        <f>[20]Sheet1!$J$8</f>
        <v>362862600</v>
      </c>
      <c r="M14" s="551">
        <f>+[1]Sheet1!$K$1380</f>
        <v>362862600</v>
      </c>
      <c r="N14" s="422">
        <f t="shared" si="0"/>
        <v>0</v>
      </c>
    </row>
    <row r="15" spans="1:15">
      <c r="A15" s="666"/>
      <c r="B15" s="1850"/>
      <c r="C15" s="463"/>
      <c r="D15" s="1789" t="s">
        <v>157</v>
      </c>
      <c r="E15" s="1790"/>
      <c r="F15" s="1790"/>
      <c r="G15" s="1790"/>
      <c r="H15" s="1790"/>
      <c r="I15" s="1791"/>
      <c r="J15" s="435"/>
      <c r="K15" s="436"/>
      <c r="L15" s="437"/>
      <c r="M15" s="438"/>
      <c r="N15" s="439"/>
    </row>
    <row r="16" spans="1:15">
      <c r="A16" s="666"/>
      <c r="B16" s="463"/>
      <c r="C16" s="463"/>
      <c r="D16" s="1811" t="s">
        <v>786</v>
      </c>
      <c r="E16" s="1812"/>
      <c r="F16" s="1812"/>
      <c r="G16" s="1812"/>
      <c r="H16" s="1812"/>
      <c r="I16" s="1812"/>
      <c r="J16" s="1812"/>
      <c r="K16" s="1812"/>
      <c r="L16" s="1812"/>
      <c r="M16" s="1812"/>
      <c r="N16" s="1813"/>
    </row>
    <row r="17" spans="1:15" ht="57.75" customHeight="1">
      <c r="A17" s="861">
        <v>1</v>
      </c>
      <c r="B17" s="1844" t="s">
        <v>58</v>
      </c>
      <c r="C17" s="463" t="s">
        <v>59</v>
      </c>
      <c r="D17" s="441" t="s">
        <v>787</v>
      </c>
      <c r="E17" s="464"/>
      <c r="F17" s="441" t="s">
        <v>1495</v>
      </c>
      <c r="G17" s="466" t="s">
        <v>854</v>
      </c>
      <c r="H17" s="465"/>
      <c r="I17" s="467"/>
      <c r="J17" s="468"/>
      <c r="K17" s="469"/>
      <c r="L17" s="447">
        <f>SUM(L18:L18)</f>
        <v>97420000</v>
      </c>
      <c r="M17" s="447">
        <f>SUM(M18:M18)</f>
        <v>67223300</v>
      </c>
      <c r="N17" s="308">
        <f t="shared" ref="N17:N18" si="1">M17-L17</f>
        <v>-30196700</v>
      </c>
      <c r="O17" s="1508" t="s">
        <v>2910</v>
      </c>
    </row>
    <row r="18" spans="1:15" s="486" customFormat="1" ht="55.5" customHeight="1">
      <c r="A18" s="876"/>
      <c r="B18" s="1844"/>
      <c r="C18" s="512"/>
      <c r="D18" s="933" t="s">
        <v>2169</v>
      </c>
      <c r="E18" s="563" t="s">
        <v>28</v>
      </c>
      <c r="F18" s="501"/>
      <c r="G18" s="576"/>
      <c r="H18" s="563" t="s">
        <v>788</v>
      </c>
      <c r="I18" s="509" t="s">
        <v>29</v>
      </c>
      <c r="J18" s="515"/>
      <c r="K18" s="516"/>
      <c r="L18" s="510">
        <f>[20]Sheet1!$J$24</f>
        <v>97420000</v>
      </c>
      <c r="M18" s="633">
        <f>+[1]Sheet1!$K$1406</f>
        <v>67223300</v>
      </c>
      <c r="N18" s="422">
        <f t="shared" si="1"/>
        <v>-30196700</v>
      </c>
    </row>
    <row r="19" spans="1:15" ht="18" customHeight="1">
      <c r="A19" s="882"/>
      <c r="B19" s="1844"/>
      <c r="C19" s="463"/>
      <c r="D19" s="1789" t="s">
        <v>330</v>
      </c>
      <c r="E19" s="1790"/>
      <c r="F19" s="1790"/>
      <c r="G19" s="1790"/>
      <c r="H19" s="1790"/>
      <c r="I19" s="1790"/>
      <c r="J19" s="1790"/>
      <c r="K19" s="1790"/>
      <c r="L19" s="1790"/>
      <c r="M19" s="1790"/>
      <c r="N19" s="1791"/>
    </row>
    <row r="20" spans="1:15" ht="16.5" customHeight="1">
      <c r="A20" s="882"/>
      <c r="B20" s="1844"/>
      <c r="C20" s="463"/>
      <c r="D20" s="1811" t="s">
        <v>789</v>
      </c>
      <c r="E20" s="1812"/>
      <c r="F20" s="1812"/>
      <c r="G20" s="1812"/>
      <c r="H20" s="1812"/>
      <c r="I20" s="1812"/>
      <c r="J20" s="1812"/>
      <c r="K20" s="1812"/>
      <c r="L20" s="1812"/>
      <c r="M20" s="1812"/>
      <c r="N20" s="1813"/>
    </row>
    <row r="21" spans="1:15" ht="44.25" customHeight="1">
      <c r="A21" s="861">
        <v>1</v>
      </c>
      <c r="B21" s="1844"/>
      <c r="C21" s="463"/>
      <c r="D21" s="441" t="s">
        <v>790</v>
      </c>
      <c r="E21" s="691"/>
      <c r="F21" s="441" t="s">
        <v>1496</v>
      </c>
      <c r="G21" s="466" t="s">
        <v>1497</v>
      </c>
      <c r="H21" s="648"/>
      <c r="I21" s="450"/>
      <c r="J21" s="468"/>
      <c r="K21" s="469"/>
      <c r="L21" s="447">
        <f>[20]Sheet1!$J$21</f>
        <v>193100000</v>
      </c>
      <c r="M21" s="544">
        <f>M22</f>
        <v>197160000</v>
      </c>
      <c r="N21" s="308">
        <f t="shared" ref="N21:N31" si="2">M21-L21</f>
        <v>4060000</v>
      </c>
      <c r="O21" s="1508" t="s">
        <v>2910</v>
      </c>
    </row>
    <row r="22" spans="1:15" s="486" customFormat="1" ht="54.75" customHeight="1">
      <c r="A22" s="865"/>
      <c r="B22" s="1844"/>
      <c r="C22" s="512"/>
      <c r="D22" s="563" t="s">
        <v>791</v>
      </c>
      <c r="E22" s="866"/>
      <c r="F22" s="501"/>
      <c r="G22" s="514"/>
      <c r="H22" s="563" t="s">
        <v>792</v>
      </c>
      <c r="I22" s="509"/>
      <c r="J22" s="515"/>
      <c r="K22" s="516"/>
      <c r="L22" s="510">
        <f>L21</f>
        <v>193100000</v>
      </c>
      <c r="M22" s="633">
        <f>+[1]Sheet1!$K$1403</f>
        <v>197160000</v>
      </c>
      <c r="N22" s="422">
        <f t="shared" si="2"/>
        <v>4060000</v>
      </c>
    </row>
    <row r="23" spans="1:15" ht="78.75" customHeight="1">
      <c r="A23" s="861">
        <v>2</v>
      </c>
      <c r="B23" s="1844"/>
      <c r="C23" s="463"/>
      <c r="D23" s="441" t="s">
        <v>794</v>
      </c>
      <c r="E23" s="648"/>
      <c r="F23" s="441" t="s">
        <v>1498</v>
      </c>
      <c r="G23" s="466">
        <v>40</v>
      </c>
      <c r="H23" s="648"/>
      <c r="I23" s="450"/>
      <c r="J23" s="468"/>
      <c r="K23" s="469"/>
      <c r="L23" s="447">
        <f>[20]Sheet1!$J$12</f>
        <v>54900000</v>
      </c>
      <c r="M23" s="544">
        <f>M24</f>
        <v>64900000</v>
      </c>
      <c r="N23" s="308">
        <f t="shared" si="2"/>
        <v>10000000</v>
      </c>
      <c r="O23" s="1508" t="s">
        <v>2910</v>
      </c>
    </row>
    <row r="24" spans="1:15" ht="57.75" customHeight="1">
      <c r="A24" s="794"/>
      <c r="B24" s="1844"/>
      <c r="C24" s="463"/>
      <c r="D24" s="648" t="s">
        <v>795</v>
      </c>
      <c r="E24" s="648" t="s">
        <v>28</v>
      </c>
      <c r="F24" s="441"/>
      <c r="G24" s="466"/>
      <c r="H24" s="648" t="s">
        <v>796</v>
      </c>
      <c r="I24" s="450" t="s">
        <v>797</v>
      </c>
      <c r="J24" s="468"/>
      <c r="K24" s="469"/>
      <c r="L24" s="647">
        <f>[20]Sheet1!$J$13</f>
        <v>54900000</v>
      </c>
      <c r="M24" s="633">
        <f>+[1]Sheet1!$K$1388</f>
        <v>64900000</v>
      </c>
      <c r="N24" s="422">
        <f t="shared" si="2"/>
        <v>10000000</v>
      </c>
    </row>
    <row r="25" spans="1:15" s="486" customFormat="1" ht="43.5" customHeight="1">
      <c r="A25" s="861">
        <v>3</v>
      </c>
      <c r="B25" s="1844"/>
      <c r="C25" s="512"/>
      <c r="D25" s="934" t="s">
        <v>2170</v>
      </c>
      <c r="E25" s="634"/>
      <c r="F25" s="635"/>
      <c r="G25" s="636"/>
      <c r="H25" s="634"/>
      <c r="I25" s="637"/>
      <c r="J25" s="515"/>
      <c r="K25" s="516"/>
      <c r="L25" s="506">
        <f>[20]Sheet1!$J$14</f>
        <v>209370000</v>
      </c>
      <c r="M25" s="506">
        <f>SUM(M26)</f>
        <v>212430000</v>
      </c>
      <c r="N25" s="308">
        <f t="shared" si="2"/>
        <v>3060000</v>
      </c>
      <c r="O25" s="1508" t="s">
        <v>2910</v>
      </c>
    </row>
    <row r="26" spans="1:15" s="486" customFormat="1" ht="38.25" customHeight="1">
      <c r="A26" s="865"/>
      <c r="B26" s="1844"/>
      <c r="C26" s="512"/>
      <c r="D26" s="935" t="s">
        <v>2171</v>
      </c>
      <c r="E26" s="563"/>
      <c r="F26" s="501"/>
      <c r="G26" s="514"/>
      <c r="H26" s="563"/>
      <c r="I26" s="509"/>
      <c r="J26" s="504"/>
      <c r="K26" s="516"/>
      <c r="L26" s="510">
        <f>[20]Sheet1!$J$15</f>
        <v>209370000</v>
      </c>
      <c r="M26" s="510">
        <f>+[1]Sheet1!$K$1391</f>
        <v>212430000</v>
      </c>
      <c r="N26" s="422">
        <f t="shared" si="2"/>
        <v>3060000</v>
      </c>
    </row>
    <row r="27" spans="1:15" ht="47.25" customHeight="1">
      <c r="A27" s="861">
        <v>4</v>
      </c>
      <c r="B27" s="1844"/>
      <c r="C27" s="463"/>
      <c r="D27" s="441" t="s">
        <v>798</v>
      </c>
      <c r="E27" s="691"/>
      <c r="F27" s="441" t="s">
        <v>1499</v>
      </c>
      <c r="G27" s="466" t="s">
        <v>1500</v>
      </c>
      <c r="H27" s="648"/>
      <c r="I27" s="450"/>
      <c r="J27" s="468"/>
      <c r="K27" s="469"/>
      <c r="L27" s="447">
        <f>[20]Sheet1!$J$16</f>
        <v>499320000</v>
      </c>
      <c r="M27" s="544">
        <f>M28+M29</f>
        <v>449320000</v>
      </c>
      <c r="N27" s="308">
        <f t="shared" si="2"/>
        <v>-50000000</v>
      </c>
      <c r="O27" s="1508" t="s">
        <v>2910</v>
      </c>
    </row>
    <row r="28" spans="1:15" ht="51.75" customHeight="1">
      <c r="A28" s="794"/>
      <c r="B28" s="1844"/>
      <c r="C28" s="463"/>
      <c r="D28" s="648" t="s">
        <v>799</v>
      </c>
      <c r="E28" s="648" t="s">
        <v>28</v>
      </c>
      <c r="F28" s="441"/>
      <c r="G28" s="466"/>
      <c r="H28" s="648" t="s">
        <v>800</v>
      </c>
      <c r="I28" s="450" t="s">
        <v>29</v>
      </c>
      <c r="J28" s="468"/>
      <c r="K28" s="469"/>
      <c r="L28" s="647">
        <f>[20]Sheet1!$J$18</f>
        <v>355910000</v>
      </c>
      <c r="M28" s="633">
        <f>+[1]Sheet1!$K$1395</f>
        <v>305910000</v>
      </c>
      <c r="N28" s="422">
        <f t="shared" si="2"/>
        <v>-50000000</v>
      </c>
    </row>
    <row r="29" spans="1:15" ht="54" customHeight="1">
      <c r="A29" s="794"/>
      <c r="B29" s="1844"/>
      <c r="C29" s="463"/>
      <c r="D29" s="648" t="s">
        <v>801</v>
      </c>
      <c r="E29" s="648" t="s">
        <v>28</v>
      </c>
      <c r="F29" s="441"/>
      <c r="G29" s="466"/>
      <c r="H29" s="648" t="s">
        <v>802</v>
      </c>
      <c r="I29" s="450" t="s">
        <v>803</v>
      </c>
      <c r="J29" s="468"/>
      <c r="K29" s="469"/>
      <c r="L29" s="647">
        <f>[20]Sheet1!$J$17</f>
        <v>143410000</v>
      </c>
      <c r="M29" s="633">
        <f>+[1]Sheet1!$K$1394</f>
        <v>143410000</v>
      </c>
      <c r="N29" s="422">
        <f t="shared" si="2"/>
        <v>0</v>
      </c>
    </row>
    <row r="30" spans="1:15" ht="55.5" customHeight="1">
      <c r="A30" s="861">
        <v>5</v>
      </c>
      <c r="B30" s="1844"/>
      <c r="C30" s="463"/>
      <c r="D30" s="441" t="s">
        <v>804</v>
      </c>
      <c r="E30" s="691"/>
      <c r="F30" s="441" t="s">
        <v>1501</v>
      </c>
      <c r="G30" s="466" t="s">
        <v>1502</v>
      </c>
      <c r="H30" s="648"/>
      <c r="I30" s="450"/>
      <c r="J30" s="468"/>
      <c r="K30" s="469"/>
      <c r="L30" s="447">
        <f>[20]Sheet1!$J$19</f>
        <v>34950000</v>
      </c>
      <c r="M30" s="544">
        <f>M31</f>
        <v>34950000</v>
      </c>
      <c r="N30" s="308">
        <f t="shared" si="2"/>
        <v>0</v>
      </c>
      <c r="O30" s="1508" t="s">
        <v>2910</v>
      </c>
    </row>
    <row r="31" spans="1:15" ht="71.25" customHeight="1">
      <c r="A31" s="794"/>
      <c r="B31" s="1844"/>
      <c r="C31" s="463"/>
      <c r="D31" s="474" t="s">
        <v>805</v>
      </c>
      <c r="E31" s="648" t="s">
        <v>28</v>
      </c>
      <c r="F31" s="441"/>
      <c r="G31" s="466"/>
      <c r="H31" s="648" t="s">
        <v>806</v>
      </c>
      <c r="I31" s="450" t="s">
        <v>29</v>
      </c>
      <c r="J31" s="468"/>
      <c r="K31" s="469"/>
      <c r="L31" s="475">
        <f>[20]Sheet1!$J$20</f>
        <v>34950000</v>
      </c>
      <c r="M31" s="545">
        <f>+[1]Sheet1!$K$1399</f>
        <v>34950000</v>
      </c>
      <c r="N31" s="422">
        <f t="shared" si="2"/>
        <v>0</v>
      </c>
    </row>
    <row r="32" spans="1:15" s="440" customFormat="1">
      <c r="A32" s="795"/>
      <c r="B32" s="476" t="s">
        <v>143</v>
      </c>
      <c r="C32" s="796"/>
      <c r="D32" s="691"/>
      <c r="E32" s="1815" t="s">
        <v>143</v>
      </c>
      <c r="F32" s="1816"/>
      <c r="G32" s="1816"/>
      <c r="H32" s="1816"/>
      <c r="I32" s="1817"/>
      <c r="J32" s="478"/>
      <c r="K32" s="478"/>
      <c r="L32" s="478">
        <f>+L30+L27+L25+L23+L21+L17+L12+L10</f>
        <v>11107700100</v>
      </c>
      <c r="M32" s="478">
        <f>+M30+M27+M25+M23+M21+M17+M12+M10</f>
        <v>13207700100</v>
      </c>
      <c r="N32" s="860">
        <f>M32-L32</f>
        <v>2100000000</v>
      </c>
      <c r="O32" s="479"/>
    </row>
    <row r="33" spans="1:14">
      <c r="A33" s="480"/>
    </row>
    <row r="34" spans="1:14">
      <c r="L34" s="638"/>
    </row>
    <row r="35" spans="1:14">
      <c r="M35" s="482">
        <f>+M32-[1]Sheet1!$K$1377</f>
        <v>0</v>
      </c>
    </row>
    <row r="46" spans="1:14">
      <c r="L46" s="1837"/>
      <c r="M46" s="1838"/>
      <c r="N46" s="1838"/>
    </row>
    <row r="47" spans="1:14" ht="15" customHeight="1">
      <c r="L47" s="1839"/>
      <c r="M47" s="1840"/>
      <c r="N47" s="1840"/>
    </row>
    <row r="48" spans="1:14" ht="15" customHeight="1">
      <c r="L48" s="1840"/>
      <c r="M48" s="1840"/>
      <c r="N48" s="1840"/>
    </row>
    <row r="49" spans="12:14">
      <c r="L49" s="483"/>
      <c r="M49" s="484"/>
      <c r="N49" s="485"/>
    </row>
    <row r="50" spans="12:14">
      <c r="L50" s="483"/>
      <c r="M50" s="484"/>
      <c r="N50" s="485"/>
    </row>
    <row r="51" spans="12:14">
      <c r="L51" s="483"/>
      <c r="M51" s="484"/>
      <c r="N51" s="485"/>
    </row>
    <row r="52" spans="12:14">
      <c r="L52" s="483"/>
      <c r="M52" s="484"/>
      <c r="N52" s="485"/>
    </row>
    <row r="53" spans="12:14">
      <c r="L53" s="1851"/>
      <c r="M53" s="1851"/>
      <c r="N53" s="1851"/>
    </row>
    <row r="54" spans="12:14">
      <c r="L54" s="1852"/>
      <c r="M54" s="1853"/>
      <c r="N54" s="1853"/>
    </row>
    <row r="55" spans="12:14">
      <c r="L55" s="1852"/>
      <c r="M55" s="1853"/>
      <c r="N55" s="1853"/>
    </row>
  </sheetData>
  <mergeCells count="28">
    <mergeCell ref="L55:N55"/>
    <mergeCell ref="D9:I9"/>
    <mergeCell ref="B12:B15"/>
    <mergeCell ref="D15:I15"/>
    <mergeCell ref="D16:N16"/>
    <mergeCell ref="B17:B31"/>
    <mergeCell ref="D19:N19"/>
    <mergeCell ref="D20:N20"/>
    <mergeCell ref="E32:I32"/>
    <mergeCell ref="L46:N46"/>
    <mergeCell ref="L47:N48"/>
    <mergeCell ref="L53:N53"/>
    <mergeCell ref="L54:N54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74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9"/>
  <sheetViews>
    <sheetView showWhiteSpace="0" topLeftCell="A36" zoomScale="80" zoomScaleNormal="80" zoomScalePageLayoutView="90" workbookViewId="0">
      <selection activeCell="J40" sqref="J40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6.5703125" style="424" customWidth="1"/>
    <col min="5" max="5" width="13.5703125" style="424" customWidth="1"/>
    <col min="6" max="6" width="17.5703125" style="424" customWidth="1"/>
    <col min="7" max="7" width="10.28515625" style="424" customWidth="1"/>
    <col min="8" max="8" width="17.5703125" style="424" customWidth="1"/>
    <col min="9" max="9" width="10" style="481" customWidth="1"/>
    <col min="10" max="10" width="14.140625" style="481" customWidth="1"/>
    <col min="11" max="11" width="9.42578125" style="481" customWidth="1"/>
    <col min="12" max="12" width="19.140625" style="481" customWidth="1"/>
    <col min="13" max="13" width="19.28515625" style="481" customWidth="1"/>
    <col min="14" max="14" width="19.5703125" style="424" customWidth="1"/>
    <col min="15" max="16384" width="9.140625" style="424"/>
  </cols>
  <sheetData>
    <row r="1" spans="1:15" ht="16.5" customHeight="1">
      <c r="A1" s="1654" t="s">
        <v>1985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</row>
    <row r="2" spans="1:15" ht="16.5" customHeight="1">
      <c r="A2" s="1654" t="s">
        <v>2550</v>
      </c>
      <c r="B2" s="1654"/>
      <c r="C2" s="1654"/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</row>
    <row r="3" spans="1:15" ht="16.5" customHeight="1">
      <c r="A3" s="1654" t="s">
        <v>0</v>
      </c>
      <c r="B3" s="1654"/>
      <c r="C3" s="1654"/>
      <c r="D3" s="1654"/>
      <c r="E3" s="1654"/>
      <c r="F3" s="1654"/>
      <c r="G3" s="1654"/>
      <c r="H3" s="1654"/>
      <c r="I3" s="1654"/>
      <c r="J3" s="1654"/>
      <c r="K3" s="1654"/>
      <c r="L3" s="1654"/>
      <c r="M3" s="1654"/>
      <c r="N3" s="1654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6"/>
      <c r="N4" s="425"/>
    </row>
    <row r="5" spans="1:15" ht="32.450000000000003" customHeight="1">
      <c r="A5" s="1841" t="s">
        <v>1671</v>
      </c>
      <c r="B5" s="1797" t="s">
        <v>1</v>
      </c>
      <c r="C5" s="1797" t="s">
        <v>144</v>
      </c>
      <c r="D5" s="1797" t="s">
        <v>145</v>
      </c>
      <c r="E5" s="1797" t="s">
        <v>1683</v>
      </c>
      <c r="F5" s="1798" t="s">
        <v>1672</v>
      </c>
      <c r="G5" s="1799"/>
      <c r="H5" s="1799"/>
      <c r="I5" s="1799"/>
      <c r="J5" s="1799"/>
      <c r="K5" s="1796"/>
      <c r="L5" s="1803" t="s">
        <v>1678</v>
      </c>
      <c r="M5" s="1803" t="s">
        <v>1679</v>
      </c>
      <c r="N5" s="1803" t="s">
        <v>1680</v>
      </c>
      <c r="O5" s="428"/>
    </row>
    <row r="6" spans="1:15" ht="25.5" customHeight="1">
      <c r="A6" s="1842"/>
      <c r="B6" s="1797"/>
      <c r="C6" s="1797"/>
      <c r="D6" s="1797"/>
      <c r="E6" s="1797"/>
      <c r="F6" s="1798" t="s">
        <v>1673</v>
      </c>
      <c r="G6" s="1796"/>
      <c r="H6" s="1798" t="s">
        <v>1674</v>
      </c>
      <c r="I6" s="1796"/>
      <c r="J6" s="1798" t="s">
        <v>1675</v>
      </c>
      <c r="K6" s="1796"/>
      <c r="L6" s="1804"/>
      <c r="M6" s="1804"/>
      <c r="N6" s="1804"/>
      <c r="O6" s="428"/>
    </row>
    <row r="7" spans="1:15" ht="29.25" customHeight="1">
      <c r="A7" s="1843"/>
      <c r="B7" s="1797"/>
      <c r="C7" s="1797"/>
      <c r="D7" s="1797"/>
      <c r="E7" s="1797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805"/>
      <c r="M7" s="1805"/>
      <c r="N7" s="1805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2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789" t="s">
        <v>156</v>
      </c>
      <c r="E9" s="1790"/>
      <c r="F9" s="1790"/>
      <c r="G9" s="1790"/>
      <c r="H9" s="1790"/>
      <c r="I9" s="1791"/>
      <c r="J9" s="435"/>
      <c r="K9" s="436"/>
      <c r="L9" s="437"/>
      <c r="M9" s="645"/>
      <c r="N9" s="439"/>
    </row>
    <row r="10" spans="1:15" ht="66.75" customHeight="1">
      <c r="A10" s="861">
        <v>1</v>
      </c>
      <c r="B10" s="1848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1</v>
      </c>
      <c r="H10" s="463"/>
      <c r="I10" s="444"/>
      <c r="J10" s="445"/>
      <c r="K10" s="446"/>
      <c r="L10" s="447">
        <f>SUM(L11:L11)</f>
        <v>683000000</v>
      </c>
      <c r="M10" s="561">
        <f>SUM(M11:M11)</f>
        <v>664872000</v>
      </c>
      <c r="N10" s="308">
        <f t="shared" ref="N10:N18" si="0">M10-L10</f>
        <v>-18128000</v>
      </c>
      <c r="O10" s="1508" t="s">
        <v>2910</v>
      </c>
    </row>
    <row r="11" spans="1:15" ht="54" customHeight="1">
      <c r="A11" s="668"/>
      <c r="B11" s="1849"/>
      <c r="C11" s="463"/>
      <c r="D11" s="648" t="s">
        <v>1189</v>
      </c>
      <c r="E11" s="648" t="s">
        <v>839</v>
      </c>
      <c r="F11" s="441"/>
      <c r="G11" s="466"/>
      <c r="H11" s="648" t="s">
        <v>2172</v>
      </c>
      <c r="I11" s="639" t="s">
        <v>2173</v>
      </c>
      <c r="J11" s="445"/>
      <c r="K11" s="446"/>
      <c r="L11" s="647">
        <f>+[21]Sheet1!$J$13</f>
        <v>683000000</v>
      </c>
      <c r="M11" s="452">
        <f>+[1]Sheet1!$K$1417</f>
        <v>664872000</v>
      </c>
      <c r="N11" s="422">
        <f t="shared" si="0"/>
        <v>-18128000</v>
      </c>
    </row>
    <row r="12" spans="1:15" ht="59.25" customHeight="1">
      <c r="A12" s="861">
        <v>2</v>
      </c>
      <c r="B12" s="534"/>
      <c r="C12" s="463"/>
      <c r="D12" s="441" t="s">
        <v>20</v>
      </c>
      <c r="E12" s="648"/>
      <c r="F12" s="441" t="s">
        <v>1190</v>
      </c>
      <c r="G12" s="443">
        <v>1</v>
      </c>
      <c r="H12" s="648"/>
      <c r="I12" s="450"/>
      <c r="J12" s="445"/>
      <c r="K12" s="446"/>
      <c r="L12" s="447">
        <f>SUM(L13:L13)</f>
        <v>100000000</v>
      </c>
      <c r="M12" s="561">
        <f>SUM(M13:M13)</f>
        <v>149152000</v>
      </c>
      <c r="N12" s="308">
        <f t="shared" si="0"/>
        <v>49152000</v>
      </c>
      <c r="O12" s="1508" t="s">
        <v>2910</v>
      </c>
    </row>
    <row r="13" spans="1:15" ht="60" customHeight="1">
      <c r="A13" s="668"/>
      <c r="B13" s="534"/>
      <c r="C13" s="463"/>
      <c r="D13" s="731" t="s">
        <v>2174</v>
      </c>
      <c r="E13" s="648" t="s">
        <v>31</v>
      </c>
      <c r="F13" s="441"/>
      <c r="G13" s="466"/>
      <c r="H13" s="648" t="s">
        <v>1190</v>
      </c>
      <c r="I13" s="542" t="s">
        <v>2175</v>
      </c>
      <c r="J13" s="445"/>
      <c r="K13" s="446"/>
      <c r="L13" s="647">
        <f>+[21]Sheet1!$J$15</f>
        <v>100000000</v>
      </c>
      <c r="M13" s="452">
        <f>+[1]Sheet1!$K$1420</f>
        <v>149152000</v>
      </c>
      <c r="N13" s="422">
        <f t="shared" si="0"/>
        <v>49152000</v>
      </c>
    </row>
    <row r="14" spans="1:15" ht="55.5" customHeight="1">
      <c r="A14" s="861">
        <v>3</v>
      </c>
      <c r="B14" s="1848" t="s">
        <v>32</v>
      </c>
      <c r="C14" s="463" t="s">
        <v>33</v>
      </c>
      <c r="D14" s="462" t="s">
        <v>34</v>
      </c>
      <c r="E14" s="463"/>
      <c r="F14" s="441" t="s">
        <v>1240</v>
      </c>
      <c r="G14" s="443">
        <v>1</v>
      </c>
      <c r="H14" s="463"/>
      <c r="I14" s="444"/>
      <c r="J14" s="445"/>
      <c r="K14" s="446"/>
      <c r="L14" s="447">
        <f>SUM(L15:L16)</f>
        <v>1924881921</v>
      </c>
      <c r="M14" s="561">
        <f>SUM(M15:M16)</f>
        <v>1918381921</v>
      </c>
      <c r="N14" s="308">
        <f t="shared" si="0"/>
        <v>-6500000</v>
      </c>
      <c r="O14" s="1508" t="s">
        <v>2910</v>
      </c>
    </row>
    <row r="15" spans="1:15" ht="60.75" customHeight="1">
      <c r="A15" s="681"/>
      <c r="B15" s="1849"/>
      <c r="C15" s="463"/>
      <c r="D15" s="648" t="s">
        <v>1191</v>
      </c>
      <c r="E15" s="648" t="s">
        <v>839</v>
      </c>
      <c r="F15" s="441"/>
      <c r="G15" s="443"/>
      <c r="H15" s="648" t="s">
        <v>832</v>
      </c>
      <c r="I15" s="542">
        <v>1</v>
      </c>
      <c r="J15" s="445"/>
      <c r="K15" s="446"/>
      <c r="L15" s="647">
        <f>+[21]Sheet1!$J$11</f>
        <v>1774881921</v>
      </c>
      <c r="M15" s="452">
        <f>+[1]Sheet1!$K$1414</f>
        <v>1727881921</v>
      </c>
      <c r="N15" s="422">
        <f t="shared" si="0"/>
        <v>-47000000</v>
      </c>
    </row>
    <row r="16" spans="1:15" ht="57" customHeight="1">
      <c r="A16" s="889"/>
      <c r="B16" s="1849"/>
      <c r="C16" s="463"/>
      <c r="D16" s="648" t="s">
        <v>55</v>
      </c>
      <c r="E16" s="648" t="s">
        <v>839</v>
      </c>
      <c r="F16" s="441"/>
      <c r="G16" s="443"/>
      <c r="H16" s="648" t="s">
        <v>832</v>
      </c>
      <c r="I16" s="542">
        <v>1</v>
      </c>
      <c r="J16" s="445"/>
      <c r="K16" s="446"/>
      <c r="L16" s="647">
        <f>+[21]Sheet1!$J$10</f>
        <v>150000000</v>
      </c>
      <c r="M16" s="452">
        <f>+[1]Sheet1!$K$1413</f>
        <v>190500000</v>
      </c>
      <c r="N16" s="422">
        <f t="shared" si="0"/>
        <v>40500000</v>
      </c>
    </row>
    <row r="17" spans="1:15" ht="86.25" customHeight="1">
      <c r="A17" s="861">
        <v>4</v>
      </c>
      <c r="B17" s="1849"/>
      <c r="C17" s="463"/>
      <c r="D17" s="441" t="s">
        <v>554</v>
      </c>
      <c r="E17" s="648"/>
      <c r="F17" s="441" t="s">
        <v>1472</v>
      </c>
      <c r="G17" s="443">
        <v>1</v>
      </c>
      <c r="H17" s="648"/>
      <c r="I17" s="450"/>
      <c r="J17" s="445"/>
      <c r="K17" s="446"/>
      <c r="L17" s="447">
        <f>SUM(L18:L18)</f>
        <v>175000000</v>
      </c>
      <c r="M17" s="561">
        <f>SUM(M18:M18)</f>
        <v>164976000</v>
      </c>
      <c r="N17" s="308">
        <f t="shared" si="0"/>
        <v>-10024000</v>
      </c>
      <c r="O17" s="1508" t="s">
        <v>2910</v>
      </c>
    </row>
    <row r="18" spans="1:15" ht="88.5" customHeight="1">
      <c r="A18" s="666"/>
      <c r="B18" s="1849"/>
      <c r="C18" s="463"/>
      <c r="D18" s="648" t="s">
        <v>1192</v>
      </c>
      <c r="E18" s="648" t="s">
        <v>839</v>
      </c>
      <c r="F18" s="441"/>
      <c r="G18" s="443"/>
      <c r="H18" s="648" t="s">
        <v>1193</v>
      </c>
      <c r="I18" s="542">
        <v>1</v>
      </c>
      <c r="J18" s="445"/>
      <c r="K18" s="446"/>
      <c r="L18" s="647">
        <f>+[21]Sheet1!$J$17</f>
        <v>175000000</v>
      </c>
      <c r="M18" s="452">
        <f>+[1]Sheet1!$K$1425</f>
        <v>164976000</v>
      </c>
      <c r="N18" s="422">
        <f t="shared" si="0"/>
        <v>-10024000</v>
      </c>
    </row>
    <row r="19" spans="1:15" ht="14.25" customHeight="1">
      <c r="A19" s="666"/>
      <c r="B19" s="1849"/>
      <c r="C19" s="463"/>
      <c r="D19" s="1789" t="s">
        <v>157</v>
      </c>
      <c r="E19" s="1790"/>
      <c r="F19" s="1790"/>
      <c r="G19" s="1790"/>
      <c r="H19" s="1790"/>
      <c r="I19" s="1790"/>
      <c r="J19" s="1790"/>
      <c r="K19" s="1790"/>
      <c r="L19" s="1790"/>
      <c r="M19" s="1790"/>
      <c r="N19" s="1791"/>
    </row>
    <row r="20" spans="1:15" ht="16.5" customHeight="1">
      <c r="A20" s="666"/>
      <c r="B20" s="1849"/>
      <c r="C20" s="463"/>
      <c r="D20" s="1811" t="s">
        <v>262</v>
      </c>
      <c r="E20" s="1812"/>
      <c r="F20" s="1812"/>
      <c r="G20" s="1812"/>
      <c r="H20" s="1812"/>
      <c r="I20" s="1812"/>
      <c r="J20" s="1812"/>
      <c r="K20" s="1812"/>
      <c r="L20" s="1812"/>
      <c r="M20" s="1812"/>
      <c r="N20" s="1813"/>
    </row>
    <row r="21" spans="1:15" ht="96" customHeight="1">
      <c r="A21" s="861">
        <v>1</v>
      </c>
      <c r="B21" s="1849"/>
      <c r="C21" s="463"/>
      <c r="D21" s="441" t="s">
        <v>1194</v>
      </c>
      <c r="E21" s="648"/>
      <c r="F21" s="441" t="s">
        <v>1503</v>
      </c>
      <c r="G21" s="443">
        <v>1</v>
      </c>
      <c r="H21" s="648"/>
      <c r="I21" s="450"/>
      <c r="J21" s="445"/>
      <c r="K21" s="446"/>
      <c r="L21" s="447">
        <f>SUM(L22:L22)</f>
        <v>225050000</v>
      </c>
      <c r="M21" s="561">
        <f>SUM(M22:M22)</f>
        <v>225050000</v>
      </c>
      <c r="N21" s="308">
        <f t="shared" ref="N21:N22" si="1">M21-L21</f>
        <v>0</v>
      </c>
      <c r="O21" s="1508" t="s">
        <v>2910</v>
      </c>
    </row>
    <row r="22" spans="1:15" ht="141.75" customHeight="1">
      <c r="A22" s="666"/>
      <c r="B22" s="1849"/>
      <c r="C22" s="463"/>
      <c r="D22" s="648" t="s">
        <v>1195</v>
      </c>
      <c r="E22" s="648" t="s">
        <v>1196</v>
      </c>
      <c r="F22" s="441"/>
      <c r="G22" s="443"/>
      <c r="H22" s="648" t="s">
        <v>1197</v>
      </c>
      <c r="I22" s="542">
        <v>1</v>
      </c>
      <c r="J22" s="445"/>
      <c r="K22" s="446"/>
      <c r="L22" s="647">
        <f>+[21]Sheet1!$J$40</f>
        <v>225050000</v>
      </c>
      <c r="M22" s="452">
        <f>+[1]Sheet1!$K$1463</f>
        <v>225050000</v>
      </c>
      <c r="N22" s="422">
        <f t="shared" si="1"/>
        <v>0</v>
      </c>
    </row>
    <row r="23" spans="1:15">
      <c r="A23" s="666"/>
      <c r="B23" s="1850"/>
      <c r="C23" s="463"/>
      <c r="D23" s="1789" t="s">
        <v>330</v>
      </c>
      <c r="E23" s="1790"/>
      <c r="F23" s="1790"/>
      <c r="G23" s="1790"/>
      <c r="H23" s="1790"/>
      <c r="I23" s="1791"/>
      <c r="J23" s="435"/>
      <c r="K23" s="436"/>
      <c r="L23" s="437"/>
      <c r="M23" s="645"/>
      <c r="N23" s="439"/>
    </row>
    <row r="24" spans="1:15">
      <c r="A24" s="666"/>
      <c r="B24" s="463"/>
      <c r="C24" s="463"/>
      <c r="D24" s="1811" t="s">
        <v>1198</v>
      </c>
      <c r="E24" s="1812"/>
      <c r="F24" s="1812"/>
      <c r="G24" s="1812"/>
      <c r="H24" s="1812"/>
      <c r="I24" s="1812"/>
      <c r="J24" s="1812"/>
      <c r="K24" s="1812"/>
      <c r="L24" s="1812"/>
      <c r="M24" s="1812"/>
      <c r="N24" s="1813"/>
    </row>
    <row r="25" spans="1:15" ht="96.75" customHeight="1">
      <c r="A25" s="861">
        <v>1</v>
      </c>
      <c r="B25" s="1844" t="s">
        <v>58</v>
      </c>
      <c r="C25" s="463" t="s">
        <v>59</v>
      </c>
      <c r="D25" s="441" t="s">
        <v>1199</v>
      </c>
      <c r="E25" s="464"/>
      <c r="F25" s="441" t="s">
        <v>1504</v>
      </c>
      <c r="G25" s="443">
        <v>1</v>
      </c>
      <c r="H25" s="465"/>
      <c r="I25" s="467"/>
      <c r="J25" s="468"/>
      <c r="K25" s="469"/>
      <c r="L25" s="447">
        <f>SUM(L26:L26)</f>
        <v>197170000</v>
      </c>
      <c r="M25" s="561">
        <f>SUM(M26:M26)</f>
        <v>197170000</v>
      </c>
      <c r="N25" s="308">
        <f t="shared" ref="N25:N45" si="2">M25-L25</f>
        <v>0</v>
      </c>
      <c r="O25" s="1508" t="s">
        <v>2910</v>
      </c>
    </row>
    <row r="26" spans="1:15" ht="74.25" customHeight="1">
      <c r="A26" s="882"/>
      <c r="B26" s="1844"/>
      <c r="C26" s="463"/>
      <c r="D26" s="648" t="s">
        <v>1200</v>
      </c>
      <c r="E26" s="648" t="s">
        <v>31</v>
      </c>
      <c r="F26" s="441"/>
      <c r="G26" s="530"/>
      <c r="H26" s="648" t="s">
        <v>1201</v>
      </c>
      <c r="I26" s="542">
        <v>0.25</v>
      </c>
      <c r="J26" s="468"/>
      <c r="K26" s="469"/>
      <c r="L26" s="647">
        <f>+[21]Sheet1!$J$21</f>
        <v>197170000</v>
      </c>
      <c r="M26" s="545">
        <f>+[1]Sheet1!$K$1433</f>
        <v>197170000</v>
      </c>
      <c r="N26" s="422">
        <f t="shared" si="2"/>
        <v>0</v>
      </c>
    </row>
    <row r="27" spans="1:15" ht="51.75" customHeight="1">
      <c r="A27" s="861">
        <v>2</v>
      </c>
      <c r="B27" s="1844"/>
      <c r="C27" s="463"/>
      <c r="D27" s="441" t="s">
        <v>1202</v>
      </c>
      <c r="E27" s="648"/>
      <c r="F27" s="441" t="s">
        <v>1505</v>
      </c>
      <c r="G27" s="466" t="s">
        <v>1511</v>
      </c>
      <c r="H27" s="648"/>
      <c r="I27" s="542"/>
      <c r="J27" s="468"/>
      <c r="K27" s="469"/>
      <c r="L27" s="447">
        <f>SUM(L28:L30)</f>
        <v>762860000</v>
      </c>
      <c r="M27" s="598">
        <f>SUM(M28:M30)</f>
        <v>795860000</v>
      </c>
      <c r="N27" s="308">
        <f t="shared" si="2"/>
        <v>33000000</v>
      </c>
      <c r="O27" s="1508" t="s">
        <v>2910</v>
      </c>
    </row>
    <row r="28" spans="1:15" ht="50.25" customHeight="1">
      <c r="A28" s="794"/>
      <c r="B28" s="1844"/>
      <c r="C28" s="463"/>
      <c r="D28" s="648" t="s">
        <v>1203</v>
      </c>
      <c r="E28" s="648" t="s">
        <v>839</v>
      </c>
      <c r="F28" s="441"/>
      <c r="G28" s="530"/>
      <c r="H28" s="648" t="s">
        <v>1204</v>
      </c>
      <c r="I28" s="450" t="s">
        <v>1648</v>
      </c>
      <c r="J28" s="468"/>
      <c r="K28" s="469"/>
      <c r="L28" s="647">
        <f>+[21]Sheet1!$J$26</f>
        <v>183580000</v>
      </c>
      <c r="M28" s="545">
        <f>+[1]Sheet1!$K$1442</f>
        <v>176580000</v>
      </c>
      <c r="N28" s="422">
        <f t="shared" si="2"/>
        <v>-7000000</v>
      </c>
    </row>
    <row r="29" spans="1:15" ht="45" customHeight="1">
      <c r="A29" s="794"/>
      <c r="B29" s="1844"/>
      <c r="C29" s="463"/>
      <c r="D29" s="648" t="s">
        <v>1205</v>
      </c>
      <c r="E29" s="648" t="s">
        <v>839</v>
      </c>
      <c r="F29" s="441"/>
      <c r="G29" s="530"/>
      <c r="H29" s="648" t="s">
        <v>1204</v>
      </c>
      <c r="I29" s="450" t="str">
        <f>I28</f>
        <v>6.780 Ton</v>
      </c>
      <c r="J29" s="468"/>
      <c r="K29" s="469"/>
      <c r="L29" s="647">
        <f>+[21]Sheet1!$J$25</f>
        <v>256960000</v>
      </c>
      <c r="M29" s="545">
        <f>+[1]Sheet1!$K$1441</f>
        <v>256960000</v>
      </c>
      <c r="N29" s="422">
        <f t="shared" si="2"/>
        <v>0</v>
      </c>
    </row>
    <row r="30" spans="1:15" ht="96.75" customHeight="1">
      <c r="A30" s="794"/>
      <c r="B30" s="1844"/>
      <c r="C30" s="463"/>
      <c r="D30" s="648" t="s">
        <v>1206</v>
      </c>
      <c r="E30" s="648" t="s">
        <v>1207</v>
      </c>
      <c r="F30" s="441"/>
      <c r="G30" s="530"/>
      <c r="H30" s="648" t="s">
        <v>1208</v>
      </c>
      <c r="I30" s="450" t="str">
        <f>I29</f>
        <v>6.780 Ton</v>
      </c>
      <c r="J30" s="468"/>
      <c r="K30" s="469"/>
      <c r="L30" s="647">
        <f>+[21]Sheet1!$J$27</f>
        <v>322320000</v>
      </c>
      <c r="M30" s="545">
        <f>+[1]Sheet1!$K$1443</f>
        <v>362320000</v>
      </c>
      <c r="N30" s="422">
        <f t="shared" si="2"/>
        <v>40000000</v>
      </c>
    </row>
    <row r="31" spans="1:15" ht="62.25" customHeight="1">
      <c r="A31" s="861">
        <v>3</v>
      </c>
      <c r="B31" s="1844"/>
      <c r="C31" s="463"/>
      <c r="D31" s="441" t="s">
        <v>1209</v>
      </c>
      <c r="E31" s="648"/>
      <c r="F31" s="441" t="s">
        <v>1506</v>
      </c>
      <c r="G31" s="466" t="s">
        <v>1512</v>
      </c>
      <c r="H31" s="648"/>
      <c r="I31" s="542"/>
      <c r="J31" s="468"/>
      <c r="K31" s="469"/>
      <c r="L31" s="447">
        <f>SUM(L32:L34)</f>
        <v>935350000</v>
      </c>
      <c r="M31" s="447">
        <f>SUM(M32:M34)</f>
        <v>928350000</v>
      </c>
      <c r="N31" s="308">
        <f t="shared" si="2"/>
        <v>-7000000</v>
      </c>
      <c r="O31" s="1508" t="s">
        <v>2910</v>
      </c>
    </row>
    <row r="32" spans="1:15" ht="44.25" customHeight="1">
      <c r="A32" s="794"/>
      <c r="B32" s="1844"/>
      <c r="C32" s="463"/>
      <c r="D32" s="648" t="s">
        <v>1210</v>
      </c>
      <c r="E32" s="648" t="s">
        <v>31</v>
      </c>
      <c r="F32" s="441"/>
      <c r="G32" s="530"/>
      <c r="H32" s="648" t="s">
        <v>1211</v>
      </c>
      <c r="I32" s="450">
        <f>I31</f>
        <v>0</v>
      </c>
      <c r="J32" s="468"/>
      <c r="K32" s="469"/>
      <c r="L32" s="647">
        <f>+[21]Sheet1!$J$35</f>
        <v>187210000</v>
      </c>
      <c r="M32" s="640">
        <f>+[1]Sheet1!$K$1453</f>
        <v>187210000</v>
      </c>
      <c r="N32" s="422">
        <f t="shared" si="2"/>
        <v>0</v>
      </c>
    </row>
    <row r="33" spans="1:15" ht="73.5" customHeight="1">
      <c r="A33" s="794"/>
      <c r="B33" s="1844"/>
      <c r="C33" s="463"/>
      <c r="D33" s="648" t="s">
        <v>1212</v>
      </c>
      <c r="E33" s="648" t="s">
        <v>1213</v>
      </c>
      <c r="F33" s="441"/>
      <c r="G33" s="530"/>
      <c r="H33" s="648" t="s">
        <v>1214</v>
      </c>
      <c r="I33" s="450">
        <f>I32</f>
        <v>0</v>
      </c>
      <c r="J33" s="468"/>
      <c r="K33" s="469"/>
      <c r="L33" s="647">
        <f>+[21]Sheet1!$J$33</f>
        <v>70100000</v>
      </c>
      <c r="M33" s="640">
        <f>+[1]Sheet1!$K$1451</f>
        <v>70100000</v>
      </c>
      <c r="N33" s="422">
        <f t="shared" si="2"/>
        <v>0</v>
      </c>
    </row>
    <row r="34" spans="1:15" ht="94.5" customHeight="1">
      <c r="A34" s="862"/>
      <c r="B34" s="1844"/>
      <c r="C34" s="463"/>
      <c r="D34" s="648" t="s">
        <v>1215</v>
      </c>
      <c r="E34" s="648" t="s">
        <v>1216</v>
      </c>
      <c r="F34" s="441"/>
      <c r="G34" s="530"/>
      <c r="H34" s="648" t="s">
        <v>1217</v>
      </c>
      <c r="I34" s="450">
        <f>I33</f>
        <v>0</v>
      </c>
      <c r="J34" s="468"/>
      <c r="K34" s="469"/>
      <c r="L34" s="647">
        <f>+[21]Sheet1!$J$34</f>
        <v>678040000</v>
      </c>
      <c r="M34" s="640">
        <f>+[1]Sheet1!$K$1452</f>
        <v>671040000</v>
      </c>
      <c r="N34" s="422">
        <f t="shared" si="2"/>
        <v>-7000000</v>
      </c>
    </row>
    <row r="35" spans="1:15" ht="98.25" customHeight="1">
      <c r="A35" s="861">
        <v>4</v>
      </c>
      <c r="B35" s="1844"/>
      <c r="C35" s="463"/>
      <c r="D35" s="441" t="s">
        <v>1218</v>
      </c>
      <c r="E35" s="648"/>
      <c r="F35" s="441" t="s">
        <v>1507</v>
      </c>
      <c r="G35" s="443">
        <v>1</v>
      </c>
      <c r="H35" s="648"/>
      <c r="I35" s="450"/>
      <c r="J35" s="468"/>
      <c r="K35" s="469"/>
      <c r="L35" s="447">
        <f>SUM(L36:L37)</f>
        <v>5333920000</v>
      </c>
      <c r="M35" s="447">
        <f>SUM(M36:M37)</f>
        <v>5426214714</v>
      </c>
      <c r="N35" s="308">
        <f t="shared" si="2"/>
        <v>92294714</v>
      </c>
      <c r="O35" s="1508" t="s">
        <v>2910</v>
      </c>
    </row>
    <row r="36" spans="1:15" ht="84" customHeight="1">
      <c r="A36" s="794"/>
      <c r="B36" s="1844"/>
      <c r="C36" s="463"/>
      <c r="D36" s="648" t="s">
        <v>1219</v>
      </c>
      <c r="E36" s="648" t="s">
        <v>839</v>
      </c>
      <c r="F36" s="441"/>
      <c r="G36" s="530"/>
      <c r="H36" s="648" t="s">
        <v>1220</v>
      </c>
      <c r="I36" s="542">
        <v>1</v>
      </c>
      <c r="J36" s="468"/>
      <c r="K36" s="469"/>
      <c r="L36" s="647">
        <f>+[21]Sheet1!$J$38</f>
        <v>1273850000</v>
      </c>
      <c r="M36" s="545">
        <f>+[1]Sheet1!$K$1458</f>
        <v>1760699714</v>
      </c>
      <c r="N36" s="422">
        <f t="shared" si="2"/>
        <v>486849714</v>
      </c>
    </row>
    <row r="37" spans="1:15" ht="109.5" customHeight="1">
      <c r="A37" s="794"/>
      <c r="B37" s="1844"/>
      <c r="C37" s="463"/>
      <c r="D37" s="648" t="s">
        <v>1221</v>
      </c>
      <c r="E37" s="648" t="s">
        <v>1222</v>
      </c>
      <c r="F37" s="441"/>
      <c r="G37" s="530"/>
      <c r="H37" s="648" t="str">
        <f>H36</f>
        <v xml:space="preserve"> Persentase Tingkat Pemanfaatan Sarana dan Prasarana Perikanan dan Kelautan</v>
      </c>
      <c r="I37" s="542">
        <v>1</v>
      </c>
      <c r="J37" s="468"/>
      <c r="K37" s="469"/>
      <c r="L37" s="647">
        <f>+[21]Sheet1!$J$37</f>
        <v>4060070000</v>
      </c>
      <c r="M37" s="545">
        <f>+[1]Sheet1!$K$1456</f>
        <v>3665515000</v>
      </c>
      <c r="N37" s="422">
        <f t="shared" si="2"/>
        <v>-394555000</v>
      </c>
    </row>
    <row r="38" spans="1:15" ht="71.25" customHeight="1">
      <c r="A38" s="861">
        <v>5</v>
      </c>
      <c r="B38" s="1844"/>
      <c r="C38" s="463"/>
      <c r="D38" s="441" t="s">
        <v>1223</v>
      </c>
      <c r="E38" s="648"/>
      <c r="F38" s="441" t="s">
        <v>1509</v>
      </c>
      <c r="G38" s="443">
        <v>1</v>
      </c>
      <c r="H38" s="648"/>
      <c r="I38" s="450"/>
      <c r="J38" s="468"/>
      <c r="K38" s="469"/>
      <c r="L38" s="447">
        <f>SUM(L39:L39)</f>
        <v>116660000</v>
      </c>
      <c r="M38" s="447">
        <f>SUM(M39:M39)</f>
        <v>116660000</v>
      </c>
      <c r="N38" s="308">
        <f t="shared" si="2"/>
        <v>0</v>
      </c>
    </row>
    <row r="39" spans="1:15" ht="74.25" customHeight="1">
      <c r="A39" s="794"/>
      <c r="B39" s="1844"/>
      <c r="C39" s="463"/>
      <c r="D39" s="648" t="s">
        <v>1224</v>
      </c>
      <c r="E39" s="648" t="s">
        <v>1225</v>
      </c>
      <c r="F39" s="441"/>
      <c r="G39" s="530"/>
      <c r="H39" s="648" t="s">
        <v>1226</v>
      </c>
      <c r="I39" s="542">
        <v>1</v>
      </c>
      <c r="J39" s="468"/>
      <c r="K39" s="469"/>
      <c r="L39" s="647">
        <f>+[21]Sheet1!$J$19</f>
        <v>116660000</v>
      </c>
      <c r="M39" s="545">
        <f>+[1]Sheet1!$K$1429</f>
        <v>116660000</v>
      </c>
      <c r="N39" s="422">
        <f t="shared" si="2"/>
        <v>0</v>
      </c>
    </row>
    <row r="40" spans="1:15" ht="98.25" customHeight="1">
      <c r="A40" s="861">
        <v>6</v>
      </c>
      <c r="B40" s="1844"/>
      <c r="C40" s="463"/>
      <c r="D40" s="441" t="s">
        <v>1227</v>
      </c>
      <c r="E40" s="648"/>
      <c r="F40" s="441" t="s">
        <v>1508</v>
      </c>
      <c r="G40" s="443">
        <v>0.02</v>
      </c>
      <c r="H40" s="648"/>
      <c r="I40" s="450"/>
      <c r="J40" s="468"/>
      <c r="K40" s="469"/>
      <c r="L40" s="447">
        <f>SUM(L41:L41)</f>
        <v>105000000</v>
      </c>
      <c r="M40" s="447">
        <f>SUM(M41:M41)</f>
        <v>105000000</v>
      </c>
      <c r="N40" s="308">
        <f t="shared" si="2"/>
        <v>0</v>
      </c>
      <c r="O40" s="1508" t="s">
        <v>2910</v>
      </c>
    </row>
    <row r="41" spans="1:15" ht="93.75" customHeight="1">
      <c r="A41" s="882"/>
      <c r="B41" s="1844"/>
      <c r="C41" s="463"/>
      <c r="D41" s="648" t="s">
        <v>1228</v>
      </c>
      <c r="E41" s="648" t="s">
        <v>31</v>
      </c>
      <c r="F41" s="441"/>
      <c r="G41" s="530"/>
      <c r="H41" s="648" t="s">
        <v>1229</v>
      </c>
      <c r="I41" s="542">
        <f>I27</f>
        <v>0</v>
      </c>
      <c r="J41" s="468"/>
      <c r="K41" s="469"/>
      <c r="L41" s="647">
        <f>+[21]Sheet1!$J$23</f>
        <v>105000000</v>
      </c>
      <c r="M41" s="545">
        <f>+[1]Sheet1!$K$1438</f>
        <v>105000000</v>
      </c>
      <c r="N41" s="422">
        <f t="shared" si="2"/>
        <v>0</v>
      </c>
    </row>
    <row r="42" spans="1:15" ht="46.5" customHeight="1">
      <c r="A42" s="861">
        <v>7</v>
      </c>
      <c r="B42" s="1844"/>
      <c r="C42" s="463"/>
      <c r="D42" s="441" t="s">
        <v>1230</v>
      </c>
      <c r="E42" s="648"/>
      <c r="F42" s="441" t="s">
        <v>1510</v>
      </c>
      <c r="G42" s="466" t="s">
        <v>1513</v>
      </c>
      <c r="H42" s="648"/>
      <c r="I42" s="450"/>
      <c r="J42" s="468"/>
      <c r="K42" s="469"/>
      <c r="L42" s="447">
        <f>SUM(L43:L45)</f>
        <v>2902190000</v>
      </c>
      <c r="M42" s="447">
        <f>SUM(M43:M45)</f>
        <v>3102190000</v>
      </c>
      <c r="N42" s="308">
        <f t="shared" si="2"/>
        <v>200000000</v>
      </c>
      <c r="O42" s="1508" t="s">
        <v>2910</v>
      </c>
    </row>
    <row r="43" spans="1:15" ht="86.25" customHeight="1">
      <c r="A43" s="794"/>
      <c r="B43" s="1844"/>
      <c r="C43" s="463"/>
      <c r="D43" s="648" t="s">
        <v>1231</v>
      </c>
      <c r="E43" s="648" t="s">
        <v>1232</v>
      </c>
      <c r="F43" s="441"/>
      <c r="G43" s="530"/>
      <c r="H43" s="648" t="s">
        <v>1233</v>
      </c>
      <c r="I43" s="450">
        <f>I42</f>
        <v>0</v>
      </c>
      <c r="J43" s="468"/>
      <c r="K43" s="469"/>
      <c r="L43" s="647">
        <f>+[21]Sheet1!$J$29</f>
        <v>887050000</v>
      </c>
      <c r="M43" s="545">
        <f>+[1]Sheet1!$K$1446</f>
        <v>887050000</v>
      </c>
      <c r="N43" s="422">
        <f t="shared" si="2"/>
        <v>0</v>
      </c>
    </row>
    <row r="44" spans="1:15" ht="47.25" customHeight="1">
      <c r="A44" s="862"/>
      <c r="B44" s="1844"/>
      <c r="C44" s="463"/>
      <c r="D44" s="648" t="s">
        <v>1234</v>
      </c>
      <c r="E44" s="648" t="s">
        <v>839</v>
      </c>
      <c r="F44" s="441"/>
      <c r="G44" s="530"/>
      <c r="H44" s="648" t="s">
        <v>1235</v>
      </c>
      <c r="I44" s="450">
        <f>I43</f>
        <v>0</v>
      </c>
      <c r="J44" s="468"/>
      <c r="K44" s="469"/>
      <c r="L44" s="647">
        <f>+[21]Sheet1!$J$30</f>
        <v>865550000</v>
      </c>
      <c r="M44" s="545">
        <f>+[1]Sheet1!$K$1447</f>
        <v>1065550000</v>
      </c>
      <c r="N44" s="422">
        <f t="shared" si="2"/>
        <v>200000000</v>
      </c>
    </row>
    <row r="45" spans="1:15" ht="346.5" customHeight="1">
      <c r="A45" s="882"/>
      <c r="B45" s="1844"/>
      <c r="C45" s="463"/>
      <c r="D45" s="648" t="s">
        <v>2176</v>
      </c>
      <c r="E45" s="648" t="s">
        <v>1236</v>
      </c>
      <c r="F45" s="441"/>
      <c r="G45" s="530"/>
      <c r="H45" s="648" t="s">
        <v>1237</v>
      </c>
      <c r="I45" s="450">
        <f>I44</f>
        <v>0</v>
      </c>
      <c r="J45" s="468"/>
      <c r="K45" s="469"/>
      <c r="L45" s="475">
        <f>+[21]Sheet1!$J$31</f>
        <v>1149590000</v>
      </c>
      <c r="M45" s="545">
        <f>+[1]Sheet1!$K$1448</f>
        <v>1149590000</v>
      </c>
      <c r="N45" s="422">
        <f t="shared" si="2"/>
        <v>0</v>
      </c>
    </row>
    <row r="46" spans="1:15" s="440" customFormat="1">
      <c r="A46" s="795"/>
      <c r="B46" s="476" t="s">
        <v>143</v>
      </c>
      <c r="C46" s="796"/>
      <c r="D46" s="691"/>
      <c r="E46" s="1815" t="s">
        <v>143</v>
      </c>
      <c r="F46" s="1816"/>
      <c r="G46" s="1816"/>
      <c r="H46" s="1816"/>
      <c r="I46" s="1817"/>
      <c r="J46" s="478"/>
      <c r="K46" s="478"/>
      <c r="L46" s="478">
        <f>+L42+L40+L38+L35+L31+L27+L25+L21+L17+L14+L12+L10</f>
        <v>13461081921</v>
      </c>
      <c r="M46" s="478">
        <f>+M42+M40+M38+M35+M31+M27+M25+M21+M17+M14+M12+M10</f>
        <v>13793876635</v>
      </c>
      <c r="N46" s="936">
        <f>M46-L46</f>
        <v>332794714</v>
      </c>
      <c r="O46" s="479"/>
    </row>
    <row r="47" spans="1:15">
      <c r="A47" s="480"/>
    </row>
    <row r="48" spans="1:15">
      <c r="L48" s="619"/>
      <c r="M48" s="541"/>
    </row>
    <row r="49" spans="12:14">
      <c r="M49" s="619"/>
    </row>
    <row r="50" spans="12:14">
      <c r="L50" s="1838"/>
      <c r="M50" s="1838"/>
      <c r="N50" s="1838"/>
    </row>
    <row r="51" spans="12:14" ht="15" customHeight="1">
      <c r="L51" s="1839"/>
      <c r="M51" s="1840"/>
      <c r="N51" s="1840"/>
    </row>
    <row r="52" spans="12:14" ht="15" customHeight="1">
      <c r="L52" s="1840"/>
      <c r="M52" s="1840"/>
      <c r="N52" s="1840"/>
    </row>
    <row r="53" spans="12:14">
      <c r="L53" s="483"/>
      <c r="M53" s="483"/>
      <c r="N53" s="485"/>
    </row>
    <row r="54" spans="12:14">
      <c r="L54" s="483"/>
      <c r="M54" s="2145">
        <f>+M46-[1]Sheet1!$K$1410</f>
        <v>0</v>
      </c>
      <c r="N54" s="485"/>
    </row>
    <row r="55" spans="12:14">
      <c r="L55" s="483"/>
      <c r="M55" s="483"/>
      <c r="N55" s="485"/>
    </row>
    <row r="56" spans="12:14">
      <c r="L56" s="483"/>
      <c r="M56" s="483"/>
      <c r="N56" s="485"/>
    </row>
    <row r="57" spans="12:14">
      <c r="L57" s="1851"/>
      <c r="M57" s="1851"/>
      <c r="N57" s="1851"/>
    </row>
    <row r="58" spans="12:14">
      <c r="L58" s="1852"/>
      <c r="M58" s="1853"/>
      <c r="N58" s="1853"/>
    </row>
    <row r="59" spans="12:14">
      <c r="L59" s="1852"/>
      <c r="M59" s="1853"/>
      <c r="N59" s="1853"/>
    </row>
  </sheetData>
  <mergeCells count="29">
    <mergeCell ref="L59:N59"/>
    <mergeCell ref="B25:B45"/>
    <mergeCell ref="E46:I46"/>
    <mergeCell ref="L50:N50"/>
    <mergeCell ref="L51:N52"/>
    <mergeCell ref="L57:N57"/>
    <mergeCell ref="L58:N58"/>
    <mergeCell ref="B10:B11"/>
    <mergeCell ref="B14:B23"/>
    <mergeCell ref="D19:N19"/>
    <mergeCell ref="D20:N20"/>
    <mergeCell ref="D23:I23"/>
    <mergeCell ref="D24:N24"/>
    <mergeCell ref="M5:M7"/>
    <mergeCell ref="N5:N7"/>
    <mergeCell ref="F6:G6"/>
    <mergeCell ref="H6:I6"/>
    <mergeCell ref="J6:K6"/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</mergeCells>
  <printOptions horizontalCentered="1"/>
  <pageMargins left="0.70866141732283472" right="0.6692913385826772" top="0.74803149606299213" bottom="0.74803149606299213" header="0.31496062992125984" footer="0.31496062992125984"/>
  <pageSetup paperSize="9" scale="72" firstPageNumber="177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81"/>
  <sheetViews>
    <sheetView topLeftCell="A31" zoomScale="80" zoomScaleNormal="80" zoomScaleSheetLayoutView="90" workbookViewId="0">
      <selection activeCell="J36" sqref="J36"/>
    </sheetView>
  </sheetViews>
  <sheetFormatPr defaultRowHeight="15"/>
  <cols>
    <col min="1" max="1" width="3.85546875" style="975" customWidth="1"/>
    <col min="2" max="2" width="21.140625" style="485" hidden="1" customWidth="1"/>
    <col min="3" max="3" width="23.140625" style="485" hidden="1" customWidth="1"/>
    <col min="4" max="4" width="38.140625" style="485" customWidth="1"/>
    <col min="5" max="5" width="14.28515625" style="485" customWidth="1"/>
    <col min="6" max="6" width="17.5703125" style="485" customWidth="1"/>
    <col min="7" max="7" width="11.28515625" style="483" customWidth="1"/>
    <col min="8" max="8" width="15.28515625" style="483" customWidth="1"/>
    <col min="9" max="11" width="11.28515625" style="483" customWidth="1"/>
    <col min="12" max="12" width="16.85546875" style="483" customWidth="1"/>
    <col min="13" max="13" width="17.28515625" style="663" customWidth="1"/>
    <col min="14" max="14" width="17" style="483" customWidth="1"/>
    <col min="15" max="16384" width="9.140625" style="485"/>
  </cols>
  <sheetData>
    <row r="1" spans="1:16" ht="16.5" customHeight="1">
      <c r="A1" s="1792" t="s">
        <v>1985</v>
      </c>
      <c r="B1" s="1792"/>
      <c r="C1" s="1792"/>
      <c r="D1" s="1792"/>
      <c r="E1" s="1792"/>
      <c r="F1" s="1792"/>
      <c r="G1" s="1792"/>
      <c r="H1" s="1792"/>
      <c r="I1" s="1792"/>
      <c r="J1" s="1792"/>
      <c r="K1" s="1792"/>
      <c r="L1" s="1792"/>
      <c r="M1" s="1792"/>
      <c r="N1" s="1792"/>
    </row>
    <row r="2" spans="1:16" ht="16.5" customHeight="1">
      <c r="A2" s="1792" t="s">
        <v>2551</v>
      </c>
      <c r="B2" s="1792"/>
      <c r="C2" s="1792"/>
      <c r="D2" s="1792"/>
      <c r="E2" s="1792"/>
      <c r="F2" s="1792"/>
      <c r="G2" s="1792"/>
      <c r="H2" s="1792"/>
      <c r="I2" s="1792"/>
      <c r="J2" s="1792"/>
      <c r="K2" s="1792"/>
      <c r="L2" s="1792"/>
      <c r="M2" s="1792"/>
      <c r="N2" s="1792"/>
    </row>
    <row r="3" spans="1:16" ht="16.5" customHeight="1">
      <c r="A3" s="1792" t="s">
        <v>0</v>
      </c>
      <c r="B3" s="1792"/>
      <c r="C3" s="1792"/>
      <c r="D3" s="1792"/>
      <c r="E3" s="1792"/>
      <c r="F3" s="1792"/>
      <c r="G3" s="1792"/>
      <c r="H3" s="1792"/>
      <c r="I3" s="1792"/>
      <c r="J3" s="1792"/>
      <c r="K3" s="1792"/>
      <c r="L3" s="1792"/>
      <c r="M3" s="1792"/>
      <c r="N3" s="1792"/>
    </row>
    <row r="4" spans="1:16" ht="31.5" customHeight="1">
      <c r="A4" s="641"/>
      <c r="B4" s="641"/>
      <c r="C4" s="641"/>
      <c r="D4" s="641"/>
      <c r="E4" s="641"/>
      <c r="F4" s="641"/>
      <c r="G4" s="642"/>
      <c r="H4" s="642"/>
      <c r="I4" s="642"/>
      <c r="J4" s="642"/>
      <c r="K4" s="642"/>
      <c r="L4" s="642"/>
      <c r="M4" s="642"/>
      <c r="N4" s="642"/>
    </row>
    <row r="5" spans="1:16" ht="32.450000000000003" customHeight="1">
      <c r="A5" s="1929" t="s">
        <v>1671</v>
      </c>
      <c r="B5" s="1932" t="s">
        <v>1</v>
      </c>
      <c r="C5" s="1932" t="s">
        <v>144</v>
      </c>
      <c r="D5" s="1932" t="s">
        <v>145</v>
      </c>
      <c r="E5" s="1932" t="s">
        <v>2</v>
      </c>
      <c r="F5" s="1932" t="s">
        <v>1672</v>
      </c>
      <c r="G5" s="1932"/>
      <c r="H5" s="1932"/>
      <c r="I5" s="1932"/>
      <c r="J5" s="1932"/>
      <c r="K5" s="1932"/>
      <c r="L5" s="1933" t="s">
        <v>1678</v>
      </c>
      <c r="M5" s="1936" t="s">
        <v>1679</v>
      </c>
      <c r="N5" s="1933" t="s">
        <v>1680</v>
      </c>
    </row>
    <row r="6" spans="1:16" ht="32.450000000000003" customHeight="1">
      <c r="A6" s="1930"/>
      <c r="B6" s="1932"/>
      <c r="C6" s="1932"/>
      <c r="D6" s="1932"/>
      <c r="E6" s="1932"/>
      <c r="F6" s="1932" t="s">
        <v>1673</v>
      </c>
      <c r="G6" s="1932"/>
      <c r="H6" s="1932" t="s">
        <v>1674</v>
      </c>
      <c r="I6" s="1932"/>
      <c r="J6" s="1932" t="s">
        <v>1675</v>
      </c>
      <c r="K6" s="1932"/>
      <c r="L6" s="1934"/>
      <c r="M6" s="1937"/>
      <c r="N6" s="1934"/>
    </row>
    <row r="7" spans="1:16" ht="41.25" customHeight="1">
      <c r="A7" s="1931"/>
      <c r="B7" s="1932"/>
      <c r="C7" s="1932"/>
      <c r="D7" s="1932"/>
      <c r="E7" s="1932"/>
      <c r="F7" s="978" t="s">
        <v>1676</v>
      </c>
      <c r="G7" s="978" t="s">
        <v>2177</v>
      </c>
      <c r="H7" s="978" t="s">
        <v>1676</v>
      </c>
      <c r="I7" s="978" t="s">
        <v>2177</v>
      </c>
      <c r="J7" s="978" t="s">
        <v>1676</v>
      </c>
      <c r="K7" s="978" t="s">
        <v>2177</v>
      </c>
      <c r="L7" s="1935"/>
      <c r="M7" s="1938"/>
      <c r="N7" s="1935"/>
      <c r="O7" s="1947"/>
      <c r="P7" s="1948"/>
    </row>
    <row r="8" spans="1:16">
      <c r="A8" s="643"/>
      <c r="B8" s="643">
        <v>2</v>
      </c>
      <c r="C8" s="643">
        <v>3</v>
      </c>
      <c r="D8" s="643" t="s">
        <v>147</v>
      </c>
      <c r="E8" s="643" t="s">
        <v>148</v>
      </c>
      <c r="F8" s="643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986" t="s">
        <v>1681</v>
      </c>
      <c r="N8" s="432" t="s">
        <v>1682</v>
      </c>
      <c r="O8" s="1939"/>
      <c r="P8" s="1853"/>
    </row>
    <row r="9" spans="1:16" s="646" customFormat="1">
      <c r="A9" s="644"/>
      <c r="B9" s="981"/>
      <c r="C9" s="981"/>
      <c r="D9" s="1949" t="s">
        <v>156</v>
      </c>
      <c r="E9" s="1950"/>
      <c r="F9" s="1950"/>
      <c r="G9" s="1951"/>
      <c r="H9" s="979"/>
      <c r="I9" s="979"/>
      <c r="J9" s="979"/>
      <c r="K9" s="979"/>
      <c r="L9" s="435"/>
      <c r="M9" s="437"/>
      <c r="N9" s="437"/>
      <c r="O9" s="1952"/>
      <c r="P9" s="1953"/>
    </row>
    <row r="10" spans="1:16">
      <c r="A10" s="644"/>
      <c r="B10" s="981"/>
      <c r="C10" s="981"/>
      <c r="D10" s="1941" t="s">
        <v>3</v>
      </c>
      <c r="E10" s="1942"/>
      <c r="F10" s="1942"/>
      <c r="G10" s="1943"/>
      <c r="H10" s="1943"/>
      <c r="I10" s="1943"/>
      <c r="J10" s="1943"/>
      <c r="K10" s="1943"/>
      <c r="L10" s="1944"/>
      <c r="M10" s="1945"/>
      <c r="N10" s="1946"/>
    </row>
    <row r="11" spans="1:16" ht="80.25" customHeight="1">
      <c r="A11" s="466">
        <v>1</v>
      </c>
      <c r="B11" s="1940" t="s">
        <v>4</v>
      </c>
      <c r="C11" s="981" t="s">
        <v>5</v>
      </c>
      <c r="D11" s="441" t="s">
        <v>6</v>
      </c>
      <c r="E11" s="981"/>
      <c r="F11" s="441" t="s">
        <v>1295</v>
      </c>
      <c r="G11" s="466" t="s">
        <v>1524</v>
      </c>
      <c r="H11" s="466"/>
      <c r="I11" s="466"/>
      <c r="J11" s="466"/>
      <c r="K11" s="466"/>
      <c r="L11" s="447">
        <f>SUM(L12:L12)</f>
        <v>1215000000</v>
      </c>
      <c r="M11" s="561">
        <f>SUM(M12:M12)</f>
        <v>1202650000</v>
      </c>
      <c r="N11" s="936">
        <f>M11-L11</f>
        <v>-12350000</v>
      </c>
      <c r="O11" s="1508" t="s">
        <v>2910</v>
      </c>
    </row>
    <row r="12" spans="1:16" ht="54.75" customHeight="1">
      <c r="A12" s="644"/>
      <c r="B12" s="1940"/>
      <c r="C12" s="981"/>
      <c r="D12" s="981" t="s">
        <v>8</v>
      </c>
      <c r="E12" s="981" t="s">
        <v>653</v>
      </c>
      <c r="F12" s="981"/>
      <c r="G12" s="651"/>
      <c r="H12" s="981" t="s">
        <v>654</v>
      </c>
      <c r="I12" s="450" t="s">
        <v>426</v>
      </c>
      <c r="J12" s="450"/>
      <c r="K12" s="450"/>
      <c r="L12" s="980">
        <f>+[22]Sheet1!$J$13</f>
        <v>1215000000</v>
      </c>
      <c r="M12" s="941">
        <f>+[1]Sheet1!$K$1474</f>
        <v>1202650000</v>
      </c>
      <c r="N12" s="982">
        <f>M12-L12</f>
        <v>-12350000</v>
      </c>
    </row>
    <row r="13" spans="1:16" ht="53.25" customHeight="1">
      <c r="A13" s="466">
        <v>2</v>
      </c>
      <c r="B13" s="1940" t="s">
        <v>32</v>
      </c>
      <c r="C13" s="981" t="s">
        <v>33</v>
      </c>
      <c r="D13" s="441" t="s">
        <v>34</v>
      </c>
      <c r="E13" s="981"/>
      <c r="F13" s="441"/>
      <c r="G13" s="652"/>
      <c r="H13" s="441" t="s">
        <v>1240</v>
      </c>
      <c r="I13" s="443">
        <v>0.95</v>
      </c>
      <c r="J13" s="443"/>
      <c r="K13" s="443"/>
      <c r="L13" s="447">
        <f>SUM(L14:L15)</f>
        <v>1514208741</v>
      </c>
      <c r="M13" s="447">
        <f>SUM(M14:M15)</f>
        <v>1487921033</v>
      </c>
      <c r="N13" s="936">
        <f>M13-L13</f>
        <v>-26287708</v>
      </c>
      <c r="O13" s="1508" t="s">
        <v>2910</v>
      </c>
    </row>
    <row r="14" spans="1:16" ht="53.25" customHeight="1">
      <c r="A14" s="939"/>
      <c r="B14" s="1940"/>
      <c r="C14" s="981"/>
      <c r="D14" s="981" t="s">
        <v>2916</v>
      </c>
      <c r="E14" s="981" t="s">
        <v>653</v>
      </c>
      <c r="F14" s="981"/>
      <c r="G14" s="652"/>
      <c r="H14" s="981" t="s">
        <v>657</v>
      </c>
      <c r="I14" s="450" t="s">
        <v>162</v>
      </c>
      <c r="J14" s="450"/>
      <c r="K14" s="450"/>
      <c r="L14" s="980">
        <f>+[22]Sheet1!$J$10</f>
        <v>397760000</v>
      </c>
      <c r="M14" s="942">
        <f>+[1]Sheet1!$K$1470</f>
        <v>347760000</v>
      </c>
      <c r="N14" s="982">
        <f>M14-L14</f>
        <v>-50000000</v>
      </c>
    </row>
    <row r="15" spans="1:16" ht="53.25" customHeight="1">
      <c r="A15" s="938"/>
      <c r="B15" s="1940"/>
      <c r="C15" s="981"/>
      <c r="D15" s="981" t="s">
        <v>658</v>
      </c>
      <c r="E15" s="981" t="s">
        <v>653</v>
      </c>
      <c r="F15" s="981"/>
      <c r="G15" s="652"/>
      <c r="H15" s="981" t="s">
        <v>657</v>
      </c>
      <c r="I15" s="450" t="s">
        <v>162</v>
      </c>
      <c r="J15" s="450"/>
      <c r="K15" s="450"/>
      <c r="L15" s="980">
        <f>+[22]Sheet1!$J$11</f>
        <v>1116448741</v>
      </c>
      <c r="M15" s="941">
        <f>+[1]Sheet1!$K$1471</f>
        <v>1140161033</v>
      </c>
      <c r="N15" s="982">
        <f>M15-L15</f>
        <v>23712292</v>
      </c>
    </row>
    <row r="16" spans="1:16">
      <c r="A16" s="644"/>
      <c r="B16" s="1940"/>
      <c r="C16" s="981"/>
      <c r="D16" s="1949" t="s">
        <v>157</v>
      </c>
      <c r="E16" s="1950"/>
      <c r="F16" s="1950"/>
      <c r="G16" s="1951"/>
      <c r="H16" s="979"/>
      <c r="I16" s="979"/>
      <c r="J16" s="979"/>
      <c r="K16" s="979"/>
      <c r="L16" s="435"/>
      <c r="M16" s="437"/>
      <c r="N16" s="437"/>
    </row>
    <row r="17" spans="1:15">
      <c r="A17" s="644"/>
      <c r="B17" s="981"/>
      <c r="C17" s="981"/>
      <c r="D17" s="1941" t="s">
        <v>659</v>
      </c>
      <c r="E17" s="1942"/>
      <c r="F17" s="1942"/>
      <c r="G17" s="1943"/>
      <c r="H17" s="1943"/>
      <c r="I17" s="1943"/>
      <c r="J17" s="1943"/>
      <c r="K17" s="1943"/>
      <c r="L17" s="1944"/>
      <c r="M17" s="1945"/>
      <c r="N17" s="1946"/>
    </row>
    <row r="18" spans="1:15" ht="66" customHeight="1">
      <c r="A18" s="466">
        <v>1</v>
      </c>
      <c r="B18" s="1940" t="s">
        <v>552</v>
      </c>
      <c r="C18" s="981" t="s">
        <v>553</v>
      </c>
      <c r="D18" s="441" t="s">
        <v>660</v>
      </c>
      <c r="E18" s="981"/>
      <c r="F18" s="441" t="s">
        <v>1514</v>
      </c>
      <c r="G18" s="443">
        <v>0.1</v>
      </c>
      <c r="H18" s="651"/>
      <c r="I18" s="651"/>
      <c r="J18" s="443"/>
      <c r="K18" s="443"/>
      <c r="L18" s="447">
        <f>SUM(L19:L19)</f>
        <v>1177843107</v>
      </c>
      <c r="M18" s="447">
        <f>SUM(M19:M19)</f>
        <v>1227343107</v>
      </c>
      <c r="N18" s="936">
        <f t="shared" ref="N18:N29" si="0">M18-L18</f>
        <v>49500000</v>
      </c>
      <c r="O18" s="1508" t="s">
        <v>2910</v>
      </c>
    </row>
    <row r="19" spans="1:15" s="424" customFormat="1" ht="55.5" customHeight="1">
      <c r="A19" s="653"/>
      <c r="B19" s="1940"/>
      <c r="C19" s="977"/>
      <c r="D19" s="977" t="s">
        <v>661</v>
      </c>
      <c r="E19" s="977" t="s">
        <v>662</v>
      </c>
      <c r="F19" s="977"/>
      <c r="G19" s="477"/>
      <c r="H19" s="977" t="s">
        <v>663</v>
      </c>
      <c r="I19" s="608" t="s">
        <v>664</v>
      </c>
      <c r="J19" s="608"/>
      <c r="K19" s="608"/>
      <c r="L19" s="445">
        <f>+[22]Sheet1!$J$38</f>
        <v>1177843107</v>
      </c>
      <c r="M19" s="941">
        <f>+[1]Sheet1!$K$1509</f>
        <v>1227343107</v>
      </c>
      <c r="N19" s="982">
        <f t="shared" si="0"/>
        <v>49500000</v>
      </c>
    </row>
    <row r="20" spans="1:15" s="424" customFormat="1" ht="45" customHeight="1">
      <c r="A20" s="466">
        <v>2</v>
      </c>
      <c r="B20" s="1940"/>
      <c r="C20" s="977"/>
      <c r="D20" s="462" t="s">
        <v>665</v>
      </c>
      <c r="E20" s="977"/>
      <c r="F20" s="462" t="s">
        <v>1515</v>
      </c>
      <c r="G20" s="444">
        <v>0.1</v>
      </c>
      <c r="H20" s="477"/>
      <c r="I20" s="477"/>
      <c r="J20" s="444"/>
      <c r="K20" s="444"/>
      <c r="L20" s="610">
        <f>SUM(L21:L22)</f>
        <v>744100000</v>
      </c>
      <c r="M20" s="610">
        <f>SUM(M21:M22)</f>
        <v>694600000</v>
      </c>
      <c r="N20" s="936">
        <f t="shared" si="0"/>
        <v>-49500000</v>
      </c>
      <c r="O20" s="1508" t="s">
        <v>2910</v>
      </c>
    </row>
    <row r="21" spans="1:15" s="424" customFormat="1" ht="51.75" customHeight="1">
      <c r="A21" s="653"/>
      <c r="B21" s="1940"/>
      <c r="C21" s="977"/>
      <c r="D21" s="977" t="s">
        <v>666</v>
      </c>
      <c r="E21" s="977" t="s">
        <v>12</v>
      </c>
      <c r="F21" s="977"/>
      <c r="G21" s="477"/>
      <c r="H21" s="977" t="s">
        <v>667</v>
      </c>
      <c r="I21" s="608" t="s">
        <v>2178</v>
      </c>
      <c r="J21" s="608"/>
      <c r="K21" s="608"/>
      <c r="L21" s="445">
        <f>+[22]Sheet1!$J$36</f>
        <v>229050000</v>
      </c>
      <c r="M21" s="942">
        <f>+[1]Sheet1!$K$1506</f>
        <v>213450000</v>
      </c>
      <c r="N21" s="982">
        <f t="shared" si="0"/>
        <v>-15600000</v>
      </c>
    </row>
    <row r="22" spans="1:15" s="656" customFormat="1" ht="53.25" customHeight="1">
      <c r="A22" s="654"/>
      <c r="B22" s="1940"/>
      <c r="C22" s="611"/>
      <c r="D22" s="611" t="s">
        <v>2179</v>
      </c>
      <c r="E22" s="611" t="s">
        <v>668</v>
      </c>
      <c r="F22" s="611"/>
      <c r="G22" s="655"/>
      <c r="H22" s="937" t="s">
        <v>2180</v>
      </c>
      <c r="I22" s="613" t="s">
        <v>2181</v>
      </c>
      <c r="J22" s="613"/>
      <c r="K22" s="613"/>
      <c r="L22" s="614">
        <f>+[22]Sheet1!$J$35</f>
        <v>515050000</v>
      </c>
      <c r="M22" s="942">
        <f>+[1]Sheet1!$K$1505</f>
        <v>481150000</v>
      </c>
      <c r="N22" s="982">
        <f t="shared" si="0"/>
        <v>-33900000</v>
      </c>
    </row>
    <row r="23" spans="1:15" ht="45.75" customHeight="1">
      <c r="A23" s="466">
        <v>3</v>
      </c>
      <c r="B23" s="1940"/>
      <c r="C23" s="981"/>
      <c r="D23" s="441" t="s">
        <v>669</v>
      </c>
      <c r="E23" s="981"/>
      <c r="F23" s="441" t="s">
        <v>1516</v>
      </c>
      <c r="G23" s="443">
        <v>0.1</v>
      </c>
      <c r="H23" s="651"/>
      <c r="I23" s="651"/>
      <c r="J23" s="443"/>
      <c r="K23" s="443"/>
      <c r="L23" s="447">
        <f>SUM(L24:L24)</f>
        <v>181500000</v>
      </c>
      <c r="M23" s="447">
        <f>SUM(M24:M24)</f>
        <v>162408000</v>
      </c>
      <c r="N23" s="936">
        <f t="shared" si="0"/>
        <v>-19092000</v>
      </c>
      <c r="O23" s="1508" t="s">
        <v>2910</v>
      </c>
    </row>
    <row r="24" spans="1:15" ht="36.75" customHeight="1">
      <c r="A24" s="644"/>
      <c r="B24" s="1940"/>
      <c r="C24" s="981"/>
      <c r="D24" s="981" t="s">
        <v>670</v>
      </c>
      <c r="E24" s="981" t="s">
        <v>14</v>
      </c>
      <c r="F24" s="981"/>
      <c r="G24" s="651"/>
      <c r="H24" s="981" t="s">
        <v>2182</v>
      </c>
      <c r="I24" s="450" t="s">
        <v>2183</v>
      </c>
      <c r="J24" s="450"/>
      <c r="K24" s="450"/>
      <c r="L24" s="980">
        <f>+[22]Sheet1!$J$40</f>
        <v>181500000</v>
      </c>
      <c r="M24" s="941">
        <f>+[1]Sheet1!$K$1512</f>
        <v>162408000</v>
      </c>
      <c r="N24" s="982">
        <f t="shared" si="0"/>
        <v>-19092000</v>
      </c>
    </row>
    <row r="25" spans="1:15" ht="36" customHeight="1">
      <c r="A25" s="466">
        <v>4</v>
      </c>
      <c r="B25" s="1940"/>
      <c r="C25" s="981"/>
      <c r="D25" s="441" t="s">
        <v>671</v>
      </c>
      <c r="E25" s="981"/>
      <c r="F25" s="441" t="s">
        <v>1517</v>
      </c>
      <c r="G25" s="450"/>
      <c r="H25" s="651"/>
      <c r="I25" s="651"/>
      <c r="J25" s="450"/>
      <c r="K25" s="450"/>
      <c r="L25" s="447">
        <f>SUM(L26:L29)</f>
        <v>1140770000</v>
      </c>
      <c r="M25" s="447">
        <f>SUM(M26:M29)</f>
        <v>1100770000</v>
      </c>
      <c r="N25" s="936">
        <f t="shared" si="0"/>
        <v>-40000000</v>
      </c>
      <c r="O25" s="1508" t="s">
        <v>2910</v>
      </c>
    </row>
    <row r="26" spans="1:15" ht="53.25" customHeight="1">
      <c r="A26" s="939"/>
      <c r="B26" s="1940"/>
      <c r="C26" s="981"/>
      <c r="D26" s="981" t="s">
        <v>672</v>
      </c>
      <c r="E26" s="981" t="s">
        <v>14</v>
      </c>
      <c r="F26" s="981"/>
      <c r="G26" s="651"/>
      <c r="H26" s="981" t="s">
        <v>2184</v>
      </c>
      <c r="I26" s="450" t="s">
        <v>2185</v>
      </c>
      <c r="J26" s="450"/>
      <c r="K26" s="450"/>
      <c r="L26" s="980">
        <f>+[22]Sheet1!$J$30</f>
        <v>69000000</v>
      </c>
      <c r="M26" s="942">
        <f>+[1]Sheet1!$K$1498</f>
        <v>69000000</v>
      </c>
      <c r="N26" s="982">
        <f t="shared" si="0"/>
        <v>0</v>
      </c>
    </row>
    <row r="27" spans="1:15" ht="41.25" customHeight="1">
      <c r="A27" s="940"/>
      <c r="B27" s="1940"/>
      <c r="C27" s="981"/>
      <c r="D27" s="981" t="s">
        <v>673</v>
      </c>
      <c r="E27" s="981" t="s">
        <v>14</v>
      </c>
      <c r="F27" s="981"/>
      <c r="G27" s="651"/>
      <c r="H27" s="981" t="s">
        <v>2186</v>
      </c>
      <c r="I27" s="450" t="s">
        <v>2187</v>
      </c>
      <c r="J27" s="450"/>
      <c r="K27" s="450"/>
      <c r="L27" s="980">
        <f>+[22]Sheet1!$J$33</f>
        <v>268970000</v>
      </c>
      <c r="M27" s="942">
        <f>+[1]Sheet1!$K$1502</f>
        <v>226426000</v>
      </c>
      <c r="N27" s="982">
        <f t="shared" si="0"/>
        <v>-42544000</v>
      </c>
    </row>
    <row r="28" spans="1:15" ht="54" customHeight="1">
      <c r="A28" s="940"/>
      <c r="B28" s="1940"/>
      <c r="C28" s="981"/>
      <c r="D28" s="981" t="s">
        <v>674</v>
      </c>
      <c r="E28" s="981" t="s">
        <v>14</v>
      </c>
      <c r="F28" s="981"/>
      <c r="G28" s="651"/>
      <c r="H28" s="981" t="s">
        <v>2188</v>
      </c>
      <c r="I28" s="450" t="s">
        <v>2189</v>
      </c>
      <c r="J28" s="450"/>
      <c r="K28" s="450"/>
      <c r="L28" s="980">
        <f>+[22]Sheet1!$J$31</f>
        <v>474100000</v>
      </c>
      <c r="M28" s="924">
        <f>+[1]Sheet1!$K$1499</f>
        <v>474100000</v>
      </c>
      <c r="N28" s="982">
        <f t="shared" si="0"/>
        <v>0</v>
      </c>
    </row>
    <row r="29" spans="1:15" ht="55.5" customHeight="1">
      <c r="A29" s="938"/>
      <c r="B29" s="1940"/>
      <c r="C29" s="981"/>
      <c r="D29" s="981" t="s">
        <v>2190</v>
      </c>
      <c r="E29" s="981" t="s">
        <v>14</v>
      </c>
      <c r="F29" s="981"/>
      <c r="G29" s="651"/>
      <c r="H29" s="981" t="s">
        <v>2191</v>
      </c>
      <c r="I29" s="450" t="s">
        <v>2192</v>
      </c>
      <c r="J29" s="450"/>
      <c r="K29" s="450"/>
      <c r="L29" s="980">
        <f>+[22]Sheet1!$J$32</f>
        <v>328700000</v>
      </c>
      <c r="M29" s="942">
        <f>+[1]Sheet1!$K$1500</f>
        <v>331244000</v>
      </c>
      <c r="N29" s="982">
        <f t="shared" si="0"/>
        <v>2544000</v>
      </c>
    </row>
    <row r="30" spans="1:15">
      <c r="A30" s="644"/>
      <c r="B30" s="1940"/>
      <c r="C30" s="981"/>
      <c r="D30" s="1949" t="s">
        <v>330</v>
      </c>
      <c r="E30" s="1950"/>
      <c r="F30" s="1950"/>
      <c r="G30" s="1951"/>
      <c r="H30" s="979"/>
      <c r="I30" s="979"/>
      <c r="J30" s="979"/>
      <c r="K30" s="979"/>
      <c r="L30" s="435"/>
      <c r="M30" s="437"/>
      <c r="N30" s="437"/>
    </row>
    <row r="31" spans="1:15">
      <c r="A31" s="644"/>
      <c r="B31" s="981"/>
      <c r="C31" s="981"/>
      <c r="D31" s="1941" t="s">
        <v>675</v>
      </c>
      <c r="E31" s="1942"/>
      <c r="F31" s="1942"/>
      <c r="G31" s="1943"/>
      <c r="H31" s="1943"/>
      <c r="I31" s="1943"/>
      <c r="J31" s="1943"/>
      <c r="K31" s="1943"/>
      <c r="L31" s="1944"/>
      <c r="M31" s="1945"/>
      <c r="N31" s="1946"/>
    </row>
    <row r="32" spans="1:15" ht="57" customHeight="1">
      <c r="A32" s="466">
        <v>1</v>
      </c>
      <c r="B32" s="1940" t="s">
        <v>4</v>
      </c>
      <c r="C32" s="981" t="s">
        <v>5</v>
      </c>
      <c r="D32" s="441" t="s">
        <v>676</v>
      </c>
      <c r="E32" s="981"/>
      <c r="F32" s="441" t="s">
        <v>1518</v>
      </c>
      <c r="G32" s="443">
        <v>0.01</v>
      </c>
      <c r="H32" s="651"/>
      <c r="I32" s="651"/>
      <c r="J32" s="443"/>
      <c r="K32" s="443"/>
      <c r="L32" s="447">
        <f>SUM(L33:L35)</f>
        <v>4548680000</v>
      </c>
      <c r="M32" s="447">
        <f>SUM(M33:M36)</f>
        <v>11675689046</v>
      </c>
      <c r="N32" s="936">
        <f t="shared" ref="N32:N41" si="1">M32-L32</f>
        <v>7127009046</v>
      </c>
      <c r="O32" s="1508" t="s">
        <v>2910</v>
      </c>
    </row>
    <row r="33" spans="1:16" ht="67.5" customHeight="1">
      <c r="A33" s="939"/>
      <c r="B33" s="1940"/>
      <c r="C33" s="981"/>
      <c r="D33" s="981" t="s">
        <v>2917</v>
      </c>
      <c r="E33" s="981" t="s">
        <v>677</v>
      </c>
      <c r="F33" s="981"/>
      <c r="G33" s="651"/>
      <c r="H33" s="981" t="s">
        <v>678</v>
      </c>
      <c r="I33" s="450" t="s">
        <v>302</v>
      </c>
      <c r="J33" s="450"/>
      <c r="K33" s="450"/>
      <c r="L33" s="980">
        <f>+[22]Sheet1!$J$24</f>
        <v>1478000000</v>
      </c>
      <c r="M33" s="942">
        <f>+[1]Sheet1!$K$1489</f>
        <v>3303146740</v>
      </c>
      <c r="N33" s="982">
        <f t="shared" si="1"/>
        <v>1825146740</v>
      </c>
    </row>
    <row r="34" spans="1:16" ht="57" customHeight="1">
      <c r="A34" s="940"/>
      <c r="B34" s="1940"/>
      <c r="C34" s="981"/>
      <c r="D34" s="981" t="s">
        <v>679</v>
      </c>
      <c r="E34" s="981" t="s">
        <v>14</v>
      </c>
      <c r="F34" s="981"/>
      <c r="G34" s="651"/>
      <c r="H34" s="981" t="s">
        <v>680</v>
      </c>
      <c r="I34" s="542">
        <v>0.85</v>
      </c>
      <c r="J34" s="542"/>
      <c r="K34" s="542"/>
      <c r="L34" s="980">
        <f>+[22]Sheet1!$J$25</f>
        <v>356530000</v>
      </c>
      <c r="M34" s="942">
        <f>+[1]Sheet1!$K$1490</f>
        <v>355515000</v>
      </c>
      <c r="N34" s="982">
        <f t="shared" si="1"/>
        <v>-1015000</v>
      </c>
      <c r="O34" s="1939"/>
      <c r="P34" s="1853"/>
    </row>
    <row r="35" spans="1:16" ht="67.5" customHeight="1">
      <c r="A35" s="938"/>
      <c r="B35" s="1940"/>
      <c r="C35" s="981"/>
      <c r="D35" s="981" t="s">
        <v>681</v>
      </c>
      <c r="E35" s="981" t="s">
        <v>682</v>
      </c>
      <c r="F35" s="981"/>
      <c r="G35" s="651"/>
      <c r="H35" s="981" t="s">
        <v>678</v>
      </c>
      <c r="I35" s="450" t="s">
        <v>302</v>
      </c>
      <c r="J35" s="450"/>
      <c r="K35" s="450"/>
      <c r="L35" s="980">
        <f>+[22]Sheet1!$J$26</f>
        <v>2714150000</v>
      </c>
      <c r="M35" s="942">
        <f>+[1]Sheet1!$K$1491</f>
        <v>2714150000</v>
      </c>
      <c r="N35" s="982">
        <f t="shared" si="1"/>
        <v>0</v>
      </c>
    </row>
    <row r="36" spans="1:16" ht="67.5" customHeight="1">
      <c r="A36" s="938"/>
      <c r="B36" s="1940"/>
      <c r="C36" s="1530"/>
      <c r="D36" s="1530" t="str">
        <f>+[1]Sheet1!$I$1492</f>
        <v>Pengembangan pasar dan distribusi barang/produk</v>
      </c>
      <c r="E36" s="1530"/>
      <c r="F36" s="1530"/>
      <c r="G36" s="651"/>
      <c r="H36" s="1530"/>
      <c r="I36" s="450"/>
      <c r="J36" s="450"/>
      <c r="K36" s="450"/>
      <c r="L36" s="1531"/>
      <c r="M36" s="942">
        <f>+[1]Sheet1!$K$1492</f>
        <v>5302877306</v>
      </c>
      <c r="N36" s="982">
        <f t="shared" si="1"/>
        <v>5302877306</v>
      </c>
    </row>
    <row r="37" spans="1:16" ht="68.25" customHeight="1">
      <c r="A37" s="466">
        <v>2</v>
      </c>
      <c r="B37" s="1940"/>
      <c r="C37" s="981"/>
      <c r="D37" s="441" t="s">
        <v>683</v>
      </c>
      <c r="E37" s="981"/>
      <c r="F37" s="441" t="s">
        <v>1519</v>
      </c>
      <c r="G37" s="466" t="s">
        <v>1526</v>
      </c>
      <c r="H37" s="651"/>
      <c r="I37" s="651"/>
      <c r="J37" s="466"/>
      <c r="K37" s="466"/>
      <c r="L37" s="447">
        <f>SUM(L38:L38)</f>
        <v>105900000</v>
      </c>
      <c r="M37" s="2148">
        <f>SUM(M38:M38)</f>
        <v>99638000</v>
      </c>
      <c r="N37" s="936">
        <f t="shared" si="1"/>
        <v>-6262000</v>
      </c>
      <c r="O37" s="1508" t="s">
        <v>2910</v>
      </c>
    </row>
    <row r="38" spans="1:16" s="424" customFormat="1" ht="53.25" customHeight="1">
      <c r="A38" s="653"/>
      <c r="B38" s="1940"/>
      <c r="C38" s="977"/>
      <c r="D38" s="977" t="s">
        <v>684</v>
      </c>
      <c r="E38" s="977" t="s">
        <v>14</v>
      </c>
      <c r="F38" s="977"/>
      <c r="G38" s="477"/>
      <c r="H38" s="977" t="s">
        <v>685</v>
      </c>
      <c r="I38" s="608" t="s">
        <v>2193</v>
      </c>
      <c r="J38" s="608"/>
      <c r="K38" s="608"/>
      <c r="L38" s="445">
        <f>+[22]Sheet1!$J$28</f>
        <v>105900000</v>
      </c>
      <c r="M38" s="942">
        <f>+[1]Sheet1!$K$1495</f>
        <v>99638000</v>
      </c>
      <c r="N38" s="982">
        <f t="shared" si="1"/>
        <v>-6262000</v>
      </c>
    </row>
    <row r="39" spans="1:16" ht="63" customHeight="1">
      <c r="A39" s="466">
        <v>3</v>
      </c>
      <c r="B39" s="1940" t="s">
        <v>552</v>
      </c>
      <c r="C39" s="981" t="s">
        <v>553</v>
      </c>
      <c r="D39" s="441" t="s">
        <v>687</v>
      </c>
      <c r="E39" s="981"/>
      <c r="F39" s="441" t="s">
        <v>1520</v>
      </c>
      <c r="G39" s="443">
        <v>0.11</v>
      </c>
      <c r="H39" s="651"/>
      <c r="I39" s="651"/>
      <c r="J39" s="443"/>
      <c r="K39" s="443"/>
      <c r="L39" s="447">
        <f>SUM(L40:L42)</f>
        <v>3836930000</v>
      </c>
      <c r="M39" s="2148">
        <f>SUM(M40:M42)</f>
        <v>4833698292</v>
      </c>
      <c r="N39" s="936">
        <f t="shared" si="1"/>
        <v>996768292</v>
      </c>
      <c r="O39" s="1508" t="s">
        <v>2910</v>
      </c>
    </row>
    <row r="40" spans="1:16" ht="66" customHeight="1">
      <c r="A40" s="939"/>
      <c r="B40" s="1940"/>
      <c r="C40" s="981"/>
      <c r="D40" s="981" t="s">
        <v>688</v>
      </c>
      <c r="E40" s="981" t="s">
        <v>14</v>
      </c>
      <c r="F40" s="981"/>
      <c r="G40" s="651"/>
      <c r="H40" s="981" t="s">
        <v>2194</v>
      </c>
      <c r="I40" s="450" t="s">
        <v>2195</v>
      </c>
      <c r="J40" s="450"/>
      <c r="K40" s="450"/>
      <c r="L40" s="980">
        <f>+[22]Sheet1!$J$20</f>
        <v>137280000</v>
      </c>
      <c r="M40" s="942">
        <f>+[1]Sheet1!$K$1484</f>
        <v>149280000</v>
      </c>
      <c r="N40" s="982">
        <f t="shared" si="1"/>
        <v>12000000</v>
      </c>
    </row>
    <row r="41" spans="1:16" ht="44.25" customHeight="1">
      <c r="A41" s="940"/>
      <c r="B41" s="1940"/>
      <c r="C41" s="981"/>
      <c r="D41" s="981" t="s">
        <v>689</v>
      </c>
      <c r="E41" s="981" t="s">
        <v>14</v>
      </c>
      <c r="F41" s="981"/>
      <c r="G41" s="651"/>
      <c r="H41" s="981" t="s">
        <v>2196</v>
      </c>
      <c r="I41" s="450" t="s">
        <v>2197</v>
      </c>
      <c r="J41" s="450"/>
      <c r="K41" s="450"/>
      <c r="L41" s="980">
        <f>+[22]Sheet1!$J$21</f>
        <v>199650000</v>
      </c>
      <c r="M41" s="942">
        <f>+[1]Sheet1!$K$1485</f>
        <v>1683126292</v>
      </c>
      <c r="N41" s="982">
        <f t="shared" si="1"/>
        <v>1483476292</v>
      </c>
    </row>
    <row r="42" spans="1:16" ht="59.25" customHeight="1">
      <c r="A42" s="938"/>
      <c r="B42" s="1940"/>
      <c r="C42" s="981"/>
      <c r="D42" s="981" t="s">
        <v>2198</v>
      </c>
      <c r="E42" s="981" t="s">
        <v>14</v>
      </c>
      <c r="F42" s="981"/>
      <c r="G42" s="651"/>
      <c r="H42" s="981" t="s">
        <v>2199</v>
      </c>
      <c r="I42" s="450" t="s">
        <v>2200</v>
      </c>
      <c r="J42" s="450"/>
      <c r="K42" s="450"/>
      <c r="L42" s="980">
        <f>+[22]Sheet1!$J$22</f>
        <v>3500000000</v>
      </c>
      <c r="M42" s="942">
        <f>+[1]Sheet1!$K$1486</f>
        <v>3001292000</v>
      </c>
      <c r="N42" s="982">
        <f>+M42-L42</f>
        <v>-498708000</v>
      </c>
    </row>
    <row r="43" spans="1:16">
      <c r="A43" s="644"/>
      <c r="B43" s="1940"/>
      <c r="C43" s="981"/>
      <c r="D43" s="1941"/>
      <c r="E43" s="1942"/>
      <c r="F43" s="1942"/>
      <c r="G43" s="1943"/>
      <c r="H43" s="1943"/>
      <c r="I43" s="1943"/>
      <c r="J43" s="1943"/>
      <c r="K43" s="1943"/>
      <c r="L43" s="1944"/>
      <c r="M43" s="1945"/>
      <c r="N43" s="1946"/>
    </row>
    <row r="44" spans="1:16" ht="51">
      <c r="A44" s="466">
        <v>4</v>
      </c>
      <c r="B44" s="1940"/>
      <c r="C44" s="981"/>
      <c r="D44" s="441" t="s">
        <v>691</v>
      </c>
      <c r="E44" s="981"/>
      <c r="F44" s="441" t="s">
        <v>1521</v>
      </c>
      <c r="G44" s="466" t="s">
        <v>1525</v>
      </c>
      <c r="H44" s="651"/>
      <c r="I44" s="651"/>
      <c r="J44" s="466"/>
      <c r="K44" s="466"/>
      <c r="L44" s="447">
        <f>SUM(L45:L45)</f>
        <v>842290000</v>
      </c>
      <c r="M44" s="2148">
        <f>SUM(M45:M45)</f>
        <v>829988935</v>
      </c>
      <c r="N44" s="936">
        <f t="shared" ref="N44:N51" si="2">M44-L44</f>
        <v>-12301065</v>
      </c>
      <c r="O44" s="1508" t="s">
        <v>2910</v>
      </c>
    </row>
    <row r="45" spans="1:16" s="656" customFormat="1" ht="56.25" customHeight="1">
      <c r="A45" s="654"/>
      <c r="B45" s="1940"/>
      <c r="C45" s="611"/>
      <c r="D45" s="611" t="s">
        <v>2201</v>
      </c>
      <c r="E45" s="611" t="s">
        <v>694</v>
      </c>
      <c r="F45" s="611"/>
      <c r="G45" s="655"/>
      <c r="H45" s="611"/>
      <c r="I45" s="613"/>
      <c r="J45" s="613"/>
      <c r="K45" s="613"/>
      <c r="L45" s="614">
        <f>+[22]Sheet1!$J$42</f>
        <v>842290000</v>
      </c>
      <c r="M45" s="942">
        <f>+[1]Sheet1!$K$1515</f>
        <v>829988935</v>
      </c>
      <c r="N45" s="982">
        <f t="shared" si="2"/>
        <v>-12301065</v>
      </c>
    </row>
    <row r="46" spans="1:16" ht="35.25" customHeight="1">
      <c r="A46" s="466">
        <v>5</v>
      </c>
      <c r="B46" s="1940"/>
      <c r="C46" s="981"/>
      <c r="D46" s="441" t="s">
        <v>695</v>
      </c>
      <c r="E46" s="981"/>
      <c r="F46" s="441" t="s">
        <v>1522</v>
      </c>
      <c r="G46" s="466">
        <v>15</v>
      </c>
      <c r="H46" s="651"/>
      <c r="I46" s="651"/>
      <c r="J46" s="466"/>
      <c r="K46" s="466"/>
      <c r="L46" s="447">
        <f>SUM(L47:L47)</f>
        <v>1141318000</v>
      </c>
      <c r="M46" s="2148">
        <f>SUM(M47:M47)</f>
        <v>1141318000</v>
      </c>
      <c r="N46" s="936">
        <f t="shared" si="2"/>
        <v>0</v>
      </c>
    </row>
    <row r="47" spans="1:16" ht="60" customHeight="1">
      <c r="A47" s="644"/>
      <c r="B47" s="1940"/>
      <c r="C47" s="981"/>
      <c r="D47" s="981" t="s">
        <v>696</v>
      </c>
      <c r="E47" s="981" t="s">
        <v>14</v>
      </c>
      <c r="F47" s="981"/>
      <c r="G47" s="651"/>
      <c r="H47" s="981" t="s">
        <v>693</v>
      </c>
      <c r="I47" s="450" t="s">
        <v>697</v>
      </c>
      <c r="J47" s="450"/>
      <c r="K47" s="450"/>
      <c r="L47" s="980">
        <f>+[22]Sheet1!$J$18</f>
        <v>1141318000</v>
      </c>
      <c r="M47" s="533">
        <f>+[1]Sheet1!$K$1481</f>
        <v>1141318000</v>
      </c>
      <c r="N47" s="982">
        <f t="shared" si="2"/>
        <v>0</v>
      </c>
    </row>
    <row r="48" spans="1:16" ht="33.75" customHeight="1">
      <c r="A48" s="466">
        <v>6</v>
      </c>
      <c r="B48" s="1940"/>
      <c r="C48" s="981"/>
      <c r="D48" s="441" t="s">
        <v>698</v>
      </c>
      <c r="E48" s="981"/>
      <c r="F48" s="441" t="s">
        <v>1523</v>
      </c>
      <c r="G48" s="466">
        <v>15</v>
      </c>
      <c r="H48" s="651"/>
      <c r="I48" s="651"/>
      <c r="J48" s="466"/>
      <c r="K48" s="466"/>
      <c r="L48" s="447">
        <f>SUM(L49:L50)</f>
        <v>2654910000</v>
      </c>
      <c r="M48" s="2148">
        <f>SUM(M49:M50)</f>
        <v>2432764000</v>
      </c>
      <c r="N48" s="936">
        <f t="shared" si="2"/>
        <v>-222146000</v>
      </c>
      <c r="O48" s="1508" t="s">
        <v>2910</v>
      </c>
    </row>
    <row r="49" spans="1:14" s="656" customFormat="1" ht="37.5" customHeight="1">
      <c r="A49" s="654"/>
      <c r="B49" s="1940"/>
      <c r="C49" s="611"/>
      <c r="D49" s="474" t="s">
        <v>692</v>
      </c>
      <c r="E49" s="611" t="s">
        <v>686</v>
      </c>
      <c r="F49" s="611"/>
      <c r="G49" s="655"/>
      <c r="H49" s="611"/>
      <c r="I49" s="613"/>
      <c r="J49" s="613"/>
      <c r="K49" s="613"/>
      <c r="L49" s="614">
        <f>+[22]Sheet1!$J$15</f>
        <v>120150000</v>
      </c>
      <c r="M49" s="942">
        <f>+[1]Sheet1!$K$1477</f>
        <v>155150000</v>
      </c>
      <c r="N49" s="982">
        <f t="shared" si="2"/>
        <v>35000000</v>
      </c>
    </row>
    <row r="50" spans="1:14" s="646" customFormat="1" ht="51.75" customHeight="1">
      <c r="A50" s="657"/>
      <c r="B50" s="474"/>
      <c r="C50" s="474"/>
      <c r="D50" s="474" t="s">
        <v>2202</v>
      </c>
      <c r="E50" s="981" t="s">
        <v>14</v>
      </c>
      <c r="F50" s="981"/>
      <c r="G50" s="658"/>
      <c r="H50" s="981" t="s">
        <v>699</v>
      </c>
      <c r="I50" s="450" t="s">
        <v>477</v>
      </c>
      <c r="J50" s="450"/>
      <c r="K50" s="450"/>
      <c r="L50" s="980">
        <f>+[22]Sheet1!$J$16</f>
        <v>2534760000</v>
      </c>
      <c r="M50" s="942">
        <f>+[1]Sheet1!$K$1478</f>
        <v>2277614000</v>
      </c>
      <c r="N50" s="982">
        <f t="shared" si="2"/>
        <v>-257146000</v>
      </c>
    </row>
    <row r="51" spans="1:14" s="646" customFormat="1">
      <c r="A51" s="659"/>
      <c r="B51" s="660" t="s">
        <v>143</v>
      </c>
      <c r="C51" s="649"/>
      <c r="D51" s="650"/>
      <c r="E51" s="1954" t="s">
        <v>143</v>
      </c>
      <c r="F51" s="1954"/>
      <c r="G51" s="1954"/>
      <c r="H51" s="661"/>
      <c r="I51" s="661"/>
      <c r="J51" s="661"/>
      <c r="K51" s="661"/>
      <c r="L51" s="618">
        <f>0+L11+L13+L18+L20+L23+L25+L32+L37+L39+L44+L46+L48</f>
        <v>19103449848</v>
      </c>
      <c r="M51" s="618">
        <f>0+M11+M13+M18+M20+M23+M25+M32+M37+M39+M44+M46+M48</f>
        <v>26888788413</v>
      </c>
      <c r="N51" s="618">
        <f t="shared" si="2"/>
        <v>7785338565</v>
      </c>
    </row>
    <row r="52" spans="1:14">
      <c r="A52" s="662"/>
      <c r="M52" s="483"/>
    </row>
    <row r="53" spans="1:14">
      <c r="M53" s="483"/>
      <c r="N53" s="976"/>
    </row>
    <row r="54" spans="1:14">
      <c r="M54" s="2145">
        <f>+M51-[1]Sheet1!$K$1467</f>
        <v>0</v>
      </c>
      <c r="N54" s="1839"/>
    </row>
    <row r="55" spans="1:14">
      <c r="M55" s="484"/>
      <c r="N55" s="1840"/>
    </row>
    <row r="56" spans="1:14">
      <c r="M56" s="483"/>
    </row>
    <row r="57" spans="1:14">
      <c r="M57" s="483"/>
      <c r="N57" s="987">
        <f>+N50+N42</f>
        <v>-755854000</v>
      </c>
    </row>
    <row r="58" spans="1:14">
      <c r="M58" s="483"/>
    </row>
    <row r="59" spans="1:14">
      <c r="M59" s="483"/>
      <c r="N59" s="1006">
        <v>752184000</v>
      </c>
    </row>
    <row r="60" spans="1:14" ht="15.75">
      <c r="D60" s="996" t="s">
        <v>2558</v>
      </c>
      <c r="E60" s="996"/>
      <c r="F60" s="995"/>
      <c r="G60" s="992"/>
      <c r="M60" s="483"/>
      <c r="N60" s="1005">
        <f>+N59+N57</f>
        <v>-3670000</v>
      </c>
    </row>
    <row r="61" spans="1:14" ht="15.75">
      <c r="D61" s="483" t="s">
        <v>2556</v>
      </c>
      <c r="E61" s="996"/>
      <c r="F61" s="995"/>
      <c r="G61" s="992"/>
      <c r="M61" s="483"/>
      <c r="N61" s="1004"/>
    </row>
    <row r="62" spans="1:14" ht="15.75">
      <c r="D62" s="1002">
        <v>3500000000</v>
      </c>
      <c r="E62" s="1003">
        <v>9080000</v>
      </c>
      <c r="F62" s="993">
        <f>+D62+E62</f>
        <v>3509080000</v>
      </c>
      <c r="G62" s="1001">
        <f>+F62*0.1</f>
        <v>350908000</v>
      </c>
      <c r="H62" s="987">
        <f>+F62-L66</f>
        <v>3010372000</v>
      </c>
      <c r="L62" s="664"/>
    </row>
    <row r="63" spans="1:14" ht="15.75">
      <c r="D63" s="1002">
        <v>1478000000</v>
      </c>
      <c r="E63" s="996"/>
      <c r="F63" s="993">
        <f>+D63+E63</f>
        <v>1478000000</v>
      </c>
      <c r="G63" s="1001">
        <f>+F63*0.1</f>
        <v>147800000</v>
      </c>
    </row>
    <row r="64" spans="1:14" ht="15.75">
      <c r="D64" s="1002">
        <v>2534760000</v>
      </c>
      <c r="E64" s="996"/>
      <c r="F64" s="993">
        <f>+D64+E64</f>
        <v>2534760000</v>
      </c>
      <c r="G64" s="1001">
        <f>+F64*0.1</f>
        <v>253476000</v>
      </c>
      <c r="L64" s="483">
        <v>253476000</v>
      </c>
      <c r="M64" s="988">
        <f>+F64-L64</f>
        <v>2281284000</v>
      </c>
    </row>
    <row r="65" spans="4:13" ht="15.75">
      <c r="D65" s="1000">
        <f>SUM(D62:D64)</f>
        <v>7512760000</v>
      </c>
      <c r="E65" s="996"/>
      <c r="F65" s="993">
        <f>SUM(F62:F64)</f>
        <v>7521840000</v>
      </c>
      <c r="G65" s="999">
        <f>SUM(G62:G64)</f>
        <v>752184000</v>
      </c>
    </row>
    <row r="66" spans="4:13" ht="15.75">
      <c r="D66" s="485" t="s">
        <v>2557</v>
      </c>
      <c r="E66" s="996"/>
      <c r="F66" s="995"/>
      <c r="G66" s="992"/>
      <c r="L66" s="987">
        <f>+N59-L64</f>
        <v>498708000</v>
      </c>
    </row>
    <row r="67" spans="4:13" ht="15.75">
      <c r="D67" s="998">
        <v>4987080000</v>
      </c>
      <c r="E67" s="996"/>
      <c r="F67" s="995"/>
      <c r="G67" s="992"/>
    </row>
    <row r="68" spans="4:13" ht="15.75">
      <c r="D68" s="998">
        <v>2534760000</v>
      </c>
      <c r="E68" s="996"/>
      <c r="F68" s="995"/>
      <c r="G68" s="992"/>
    </row>
    <row r="69" spans="4:13" ht="15.75">
      <c r="D69" s="997">
        <f>SUM(D67:D68)</f>
        <v>7521840000</v>
      </c>
      <c r="E69" s="996"/>
      <c r="F69" s="995"/>
      <c r="G69" s="992"/>
    </row>
    <row r="70" spans="4:13" ht="15.75">
      <c r="E70" s="996"/>
      <c r="F70" s="995"/>
      <c r="G70" s="992"/>
      <c r="M70" s="663">
        <v>8553716273</v>
      </c>
    </row>
    <row r="71" spans="4:13" ht="15.75">
      <c r="D71" s="989">
        <f>+D69-D65</f>
        <v>9080000</v>
      </c>
      <c r="E71" s="994">
        <f>+D71*10/100</f>
        <v>908000</v>
      </c>
      <c r="F71" s="993">
        <f>+D71-E71</f>
        <v>8172000</v>
      </c>
      <c r="G71" s="992"/>
      <c r="M71" s="991">
        <f>M70-N59</f>
        <v>7801532273</v>
      </c>
    </row>
    <row r="72" spans="4:13">
      <c r="D72" s="990">
        <v>8553716273</v>
      </c>
    </row>
    <row r="73" spans="4:13">
      <c r="D73" s="989">
        <f>+L51</f>
        <v>19103449848</v>
      </c>
    </row>
    <row r="74" spans="4:13">
      <c r="D74" s="989">
        <f>SUM(D71:D73)</f>
        <v>27666246121</v>
      </c>
    </row>
    <row r="75" spans="4:13">
      <c r="D75" s="989">
        <v>752184000</v>
      </c>
    </row>
    <row r="76" spans="4:13">
      <c r="D76" s="989">
        <f>+D74-D75</f>
        <v>26914062121</v>
      </c>
    </row>
    <row r="77" spans="4:13">
      <c r="D77" s="989"/>
    </row>
    <row r="78" spans="4:13">
      <c r="D78" s="989">
        <f>+D76-M51</f>
        <v>25273708</v>
      </c>
    </row>
    <row r="79" spans="4:13">
      <c r="D79" s="989"/>
    </row>
    <row r="80" spans="4:13">
      <c r="D80" s="989"/>
    </row>
    <row r="81" spans="4:4">
      <c r="D81" s="989">
        <f>+D71-N61</f>
        <v>9080000</v>
      </c>
    </row>
  </sheetData>
  <mergeCells count="33">
    <mergeCell ref="B13:B16"/>
    <mergeCell ref="D16:G16"/>
    <mergeCell ref="B11:B12"/>
    <mergeCell ref="E51:G51"/>
    <mergeCell ref="N54:N55"/>
    <mergeCell ref="D17:N17"/>
    <mergeCell ref="B18:B30"/>
    <mergeCell ref="D30:G30"/>
    <mergeCell ref="O7:P7"/>
    <mergeCell ref="O8:P8"/>
    <mergeCell ref="D9:G9"/>
    <mergeCell ref="O9:P9"/>
    <mergeCell ref="D10:N10"/>
    <mergeCell ref="O34:P34"/>
    <mergeCell ref="B39:B49"/>
    <mergeCell ref="D43:N43"/>
    <mergeCell ref="D31:N31"/>
    <mergeCell ref="B32:B38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67" right="0.70866141732283472" top="0.74803149606299213" bottom="0.74803149606299213" header="0.31496062992125984" footer="0.31496062992125984"/>
  <pageSetup paperSize="9" scale="72" firstPageNumber="183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5"/>
  <sheetViews>
    <sheetView tabSelected="1" view="pageBreakPreview" topLeftCell="A1338" zoomScale="90" zoomScaleNormal="100" zoomScaleSheetLayoutView="90" workbookViewId="0">
      <selection activeCell="K1353" sqref="K1353"/>
    </sheetView>
  </sheetViews>
  <sheetFormatPr defaultRowHeight="15"/>
  <cols>
    <col min="1" max="1" width="3" style="1007" customWidth="1"/>
    <col min="2" max="2" width="3" style="1220" customWidth="1"/>
    <col min="3" max="3" width="3" style="1007" customWidth="1"/>
    <col min="4" max="4" width="24" style="1221" customWidth="1"/>
    <col min="5" max="5" width="8.5703125" style="1207" customWidth="1"/>
    <col min="6" max="6" width="2.140625" style="1007" customWidth="1"/>
    <col min="7" max="7" width="3" style="1219" customWidth="1"/>
    <col min="8" max="8" width="23" style="1219" customWidth="1"/>
    <col min="9" max="9" width="20.28515625" style="1010" customWidth="1"/>
    <col min="10" max="10" width="16.7109375" style="1007" customWidth="1"/>
    <col min="11" max="11" width="18.7109375" style="1007" customWidth="1"/>
    <col min="12" max="12" width="17.42578125" style="1011" customWidth="1"/>
    <col min="13" max="13" width="16.28515625" style="1012" customWidth="1"/>
    <col min="14" max="14" width="19.7109375" style="1010" customWidth="1"/>
    <col min="15" max="15" width="18.140625" style="1222" customWidth="1"/>
    <col min="16" max="16" width="24.85546875" style="1013" customWidth="1"/>
    <col min="17" max="18" width="17.28515625" style="1014" customWidth="1"/>
    <col min="19" max="19" width="30.7109375" style="1007" customWidth="1"/>
    <col min="20" max="20" width="22.85546875" style="1007" customWidth="1"/>
    <col min="21" max="21" width="21.140625" style="1007" bestFit="1" customWidth="1"/>
    <col min="22" max="22" width="20" style="1007" customWidth="1"/>
    <col min="23" max="23" width="18.5703125" style="1007" customWidth="1"/>
    <col min="24" max="24" width="17.140625" style="1007" bestFit="1" customWidth="1"/>
    <col min="25" max="27" width="16.85546875" style="1007" customWidth="1"/>
    <col min="28" max="256" width="9.140625" style="1007"/>
    <col min="257" max="259" width="3" style="1007" customWidth="1"/>
    <col min="260" max="260" width="24.7109375" style="1007" customWidth="1"/>
    <col min="261" max="261" width="8.5703125" style="1007" customWidth="1"/>
    <col min="262" max="262" width="2.140625" style="1007" customWidth="1"/>
    <col min="263" max="263" width="3" style="1007" customWidth="1"/>
    <col min="264" max="264" width="23" style="1007" customWidth="1"/>
    <col min="265" max="265" width="19.85546875" style="1007" customWidth="1"/>
    <col min="266" max="266" width="16.7109375" style="1007" customWidth="1"/>
    <col min="267" max="267" width="17" style="1007" customWidth="1"/>
    <col min="268" max="268" width="21" style="1007" customWidth="1"/>
    <col min="269" max="269" width="16.28515625" style="1007" customWidth="1"/>
    <col min="270" max="271" width="18.140625" style="1007" customWidth="1"/>
    <col min="272" max="272" width="24.85546875" style="1007" customWidth="1"/>
    <col min="273" max="274" width="17.28515625" style="1007" customWidth="1"/>
    <col min="275" max="275" width="30.7109375" style="1007" customWidth="1"/>
    <col min="276" max="276" width="22.85546875" style="1007" customWidth="1"/>
    <col min="277" max="277" width="21.140625" style="1007" bestFit="1" customWidth="1"/>
    <col min="278" max="278" width="20" style="1007" customWidth="1"/>
    <col min="279" max="279" width="18.5703125" style="1007" customWidth="1"/>
    <col min="280" max="280" width="17.140625" style="1007" bestFit="1" customWidth="1"/>
    <col min="281" max="283" width="16.85546875" style="1007" customWidth="1"/>
    <col min="284" max="512" width="9.140625" style="1007"/>
    <col min="513" max="515" width="3" style="1007" customWidth="1"/>
    <col min="516" max="516" width="24.7109375" style="1007" customWidth="1"/>
    <col min="517" max="517" width="8.5703125" style="1007" customWidth="1"/>
    <col min="518" max="518" width="2.140625" style="1007" customWidth="1"/>
    <col min="519" max="519" width="3" style="1007" customWidth="1"/>
    <col min="520" max="520" width="23" style="1007" customWidth="1"/>
    <col min="521" max="521" width="19.85546875" style="1007" customWidth="1"/>
    <col min="522" max="522" width="16.7109375" style="1007" customWidth="1"/>
    <col min="523" max="523" width="17" style="1007" customWidth="1"/>
    <col min="524" max="524" width="21" style="1007" customWidth="1"/>
    <col min="525" max="525" width="16.28515625" style="1007" customWidth="1"/>
    <col min="526" max="527" width="18.140625" style="1007" customWidth="1"/>
    <col min="528" max="528" width="24.85546875" style="1007" customWidth="1"/>
    <col min="529" max="530" width="17.28515625" style="1007" customWidth="1"/>
    <col min="531" max="531" width="30.7109375" style="1007" customWidth="1"/>
    <col min="532" max="532" width="22.85546875" style="1007" customWidth="1"/>
    <col min="533" max="533" width="21.140625" style="1007" bestFit="1" customWidth="1"/>
    <col min="534" max="534" width="20" style="1007" customWidth="1"/>
    <col min="535" max="535" width="18.5703125" style="1007" customWidth="1"/>
    <col min="536" max="536" width="17.140625" style="1007" bestFit="1" customWidth="1"/>
    <col min="537" max="539" width="16.85546875" style="1007" customWidth="1"/>
    <col min="540" max="768" width="9.140625" style="1007"/>
    <col min="769" max="771" width="3" style="1007" customWidth="1"/>
    <col min="772" max="772" width="24.7109375" style="1007" customWidth="1"/>
    <col min="773" max="773" width="8.5703125" style="1007" customWidth="1"/>
    <col min="774" max="774" width="2.140625" style="1007" customWidth="1"/>
    <col min="775" max="775" width="3" style="1007" customWidth="1"/>
    <col min="776" max="776" width="23" style="1007" customWidth="1"/>
    <col min="777" max="777" width="19.85546875" style="1007" customWidth="1"/>
    <col min="778" max="778" width="16.7109375" style="1007" customWidth="1"/>
    <col min="779" max="779" width="17" style="1007" customWidth="1"/>
    <col min="780" max="780" width="21" style="1007" customWidth="1"/>
    <col min="781" max="781" width="16.28515625" style="1007" customWidth="1"/>
    <col min="782" max="783" width="18.140625" style="1007" customWidth="1"/>
    <col min="784" max="784" width="24.85546875" style="1007" customWidth="1"/>
    <col min="785" max="786" width="17.28515625" style="1007" customWidth="1"/>
    <col min="787" max="787" width="30.7109375" style="1007" customWidth="1"/>
    <col min="788" max="788" width="22.85546875" style="1007" customWidth="1"/>
    <col min="789" max="789" width="21.140625" style="1007" bestFit="1" customWidth="1"/>
    <col min="790" max="790" width="20" style="1007" customWidth="1"/>
    <col min="791" max="791" width="18.5703125" style="1007" customWidth="1"/>
    <col min="792" max="792" width="17.140625" style="1007" bestFit="1" customWidth="1"/>
    <col min="793" max="795" width="16.85546875" style="1007" customWidth="1"/>
    <col min="796" max="1024" width="9.140625" style="1007"/>
    <col min="1025" max="1027" width="3" style="1007" customWidth="1"/>
    <col min="1028" max="1028" width="24.7109375" style="1007" customWidth="1"/>
    <col min="1029" max="1029" width="8.5703125" style="1007" customWidth="1"/>
    <col min="1030" max="1030" width="2.140625" style="1007" customWidth="1"/>
    <col min="1031" max="1031" width="3" style="1007" customWidth="1"/>
    <col min="1032" max="1032" width="23" style="1007" customWidth="1"/>
    <col min="1033" max="1033" width="19.85546875" style="1007" customWidth="1"/>
    <col min="1034" max="1034" width="16.7109375" style="1007" customWidth="1"/>
    <col min="1035" max="1035" width="17" style="1007" customWidth="1"/>
    <col min="1036" max="1036" width="21" style="1007" customWidth="1"/>
    <col min="1037" max="1037" width="16.28515625" style="1007" customWidth="1"/>
    <col min="1038" max="1039" width="18.140625" style="1007" customWidth="1"/>
    <col min="1040" max="1040" width="24.85546875" style="1007" customWidth="1"/>
    <col min="1041" max="1042" width="17.28515625" style="1007" customWidth="1"/>
    <col min="1043" max="1043" width="30.7109375" style="1007" customWidth="1"/>
    <col min="1044" max="1044" width="22.85546875" style="1007" customWidth="1"/>
    <col min="1045" max="1045" width="21.140625" style="1007" bestFit="1" customWidth="1"/>
    <col min="1046" max="1046" width="20" style="1007" customWidth="1"/>
    <col min="1047" max="1047" width="18.5703125" style="1007" customWidth="1"/>
    <col min="1048" max="1048" width="17.140625" style="1007" bestFit="1" customWidth="1"/>
    <col min="1049" max="1051" width="16.85546875" style="1007" customWidth="1"/>
    <col min="1052" max="1280" width="9.140625" style="1007"/>
    <col min="1281" max="1283" width="3" style="1007" customWidth="1"/>
    <col min="1284" max="1284" width="24.7109375" style="1007" customWidth="1"/>
    <col min="1285" max="1285" width="8.5703125" style="1007" customWidth="1"/>
    <col min="1286" max="1286" width="2.140625" style="1007" customWidth="1"/>
    <col min="1287" max="1287" width="3" style="1007" customWidth="1"/>
    <col min="1288" max="1288" width="23" style="1007" customWidth="1"/>
    <col min="1289" max="1289" width="19.85546875" style="1007" customWidth="1"/>
    <col min="1290" max="1290" width="16.7109375" style="1007" customWidth="1"/>
    <col min="1291" max="1291" width="17" style="1007" customWidth="1"/>
    <col min="1292" max="1292" width="21" style="1007" customWidth="1"/>
    <col min="1293" max="1293" width="16.28515625" style="1007" customWidth="1"/>
    <col min="1294" max="1295" width="18.140625" style="1007" customWidth="1"/>
    <col min="1296" max="1296" width="24.85546875" style="1007" customWidth="1"/>
    <col min="1297" max="1298" width="17.28515625" style="1007" customWidth="1"/>
    <col min="1299" max="1299" width="30.7109375" style="1007" customWidth="1"/>
    <col min="1300" max="1300" width="22.85546875" style="1007" customWidth="1"/>
    <col min="1301" max="1301" width="21.140625" style="1007" bestFit="1" customWidth="1"/>
    <col min="1302" max="1302" width="20" style="1007" customWidth="1"/>
    <col min="1303" max="1303" width="18.5703125" style="1007" customWidth="1"/>
    <col min="1304" max="1304" width="17.140625" style="1007" bestFit="1" customWidth="1"/>
    <col min="1305" max="1307" width="16.85546875" style="1007" customWidth="1"/>
    <col min="1308" max="1536" width="9.140625" style="1007"/>
    <col min="1537" max="1539" width="3" style="1007" customWidth="1"/>
    <col min="1540" max="1540" width="24.7109375" style="1007" customWidth="1"/>
    <col min="1541" max="1541" width="8.5703125" style="1007" customWidth="1"/>
    <col min="1542" max="1542" width="2.140625" style="1007" customWidth="1"/>
    <col min="1543" max="1543" width="3" style="1007" customWidth="1"/>
    <col min="1544" max="1544" width="23" style="1007" customWidth="1"/>
    <col min="1545" max="1545" width="19.85546875" style="1007" customWidth="1"/>
    <col min="1546" max="1546" width="16.7109375" style="1007" customWidth="1"/>
    <col min="1547" max="1547" width="17" style="1007" customWidth="1"/>
    <col min="1548" max="1548" width="21" style="1007" customWidth="1"/>
    <col min="1549" max="1549" width="16.28515625" style="1007" customWidth="1"/>
    <col min="1550" max="1551" width="18.140625" style="1007" customWidth="1"/>
    <col min="1552" max="1552" width="24.85546875" style="1007" customWidth="1"/>
    <col min="1553" max="1554" width="17.28515625" style="1007" customWidth="1"/>
    <col min="1555" max="1555" width="30.7109375" style="1007" customWidth="1"/>
    <col min="1556" max="1556" width="22.85546875" style="1007" customWidth="1"/>
    <col min="1557" max="1557" width="21.140625" style="1007" bestFit="1" customWidth="1"/>
    <col min="1558" max="1558" width="20" style="1007" customWidth="1"/>
    <col min="1559" max="1559" width="18.5703125" style="1007" customWidth="1"/>
    <col min="1560" max="1560" width="17.140625" style="1007" bestFit="1" customWidth="1"/>
    <col min="1561" max="1563" width="16.85546875" style="1007" customWidth="1"/>
    <col min="1564" max="1792" width="9.140625" style="1007"/>
    <col min="1793" max="1795" width="3" style="1007" customWidth="1"/>
    <col min="1796" max="1796" width="24.7109375" style="1007" customWidth="1"/>
    <col min="1797" max="1797" width="8.5703125" style="1007" customWidth="1"/>
    <col min="1798" max="1798" width="2.140625" style="1007" customWidth="1"/>
    <col min="1799" max="1799" width="3" style="1007" customWidth="1"/>
    <col min="1800" max="1800" width="23" style="1007" customWidth="1"/>
    <col min="1801" max="1801" width="19.85546875" style="1007" customWidth="1"/>
    <col min="1802" max="1802" width="16.7109375" style="1007" customWidth="1"/>
    <col min="1803" max="1803" width="17" style="1007" customWidth="1"/>
    <col min="1804" max="1804" width="21" style="1007" customWidth="1"/>
    <col min="1805" max="1805" width="16.28515625" style="1007" customWidth="1"/>
    <col min="1806" max="1807" width="18.140625" style="1007" customWidth="1"/>
    <col min="1808" max="1808" width="24.85546875" style="1007" customWidth="1"/>
    <col min="1809" max="1810" width="17.28515625" style="1007" customWidth="1"/>
    <col min="1811" max="1811" width="30.7109375" style="1007" customWidth="1"/>
    <col min="1812" max="1812" width="22.85546875" style="1007" customWidth="1"/>
    <col min="1813" max="1813" width="21.140625" style="1007" bestFit="1" customWidth="1"/>
    <col min="1814" max="1814" width="20" style="1007" customWidth="1"/>
    <col min="1815" max="1815" width="18.5703125" style="1007" customWidth="1"/>
    <col min="1816" max="1816" width="17.140625" style="1007" bestFit="1" customWidth="1"/>
    <col min="1817" max="1819" width="16.85546875" style="1007" customWidth="1"/>
    <col min="1820" max="2048" width="9.140625" style="1007"/>
    <col min="2049" max="2051" width="3" style="1007" customWidth="1"/>
    <col min="2052" max="2052" width="24.7109375" style="1007" customWidth="1"/>
    <col min="2053" max="2053" width="8.5703125" style="1007" customWidth="1"/>
    <col min="2054" max="2054" width="2.140625" style="1007" customWidth="1"/>
    <col min="2055" max="2055" width="3" style="1007" customWidth="1"/>
    <col min="2056" max="2056" width="23" style="1007" customWidth="1"/>
    <col min="2057" max="2057" width="19.85546875" style="1007" customWidth="1"/>
    <col min="2058" max="2058" width="16.7109375" style="1007" customWidth="1"/>
    <col min="2059" max="2059" width="17" style="1007" customWidth="1"/>
    <col min="2060" max="2060" width="21" style="1007" customWidth="1"/>
    <col min="2061" max="2061" width="16.28515625" style="1007" customWidth="1"/>
    <col min="2062" max="2063" width="18.140625" style="1007" customWidth="1"/>
    <col min="2064" max="2064" width="24.85546875" style="1007" customWidth="1"/>
    <col min="2065" max="2066" width="17.28515625" style="1007" customWidth="1"/>
    <col min="2067" max="2067" width="30.7109375" style="1007" customWidth="1"/>
    <col min="2068" max="2068" width="22.85546875" style="1007" customWidth="1"/>
    <col min="2069" max="2069" width="21.140625" style="1007" bestFit="1" customWidth="1"/>
    <col min="2070" max="2070" width="20" style="1007" customWidth="1"/>
    <col min="2071" max="2071" width="18.5703125" style="1007" customWidth="1"/>
    <col min="2072" max="2072" width="17.140625" style="1007" bestFit="1" customWidth="1"/>
    <col min="2073" max="2075" width="16.85546875" style="1007" customWidth="1"/>
    <col min="2076" max="2304" width="9.140625" style="1007"/>
    <col min="2305" max="2307" width="3" style="1007" customWidth="1"/>
    <col min="2308" max="2308" width="24.7109375" style="1007" customWidth="1"/>
    <col min="2309" max="2309" width="8.5703125" style="1007" customWidth="1"/>
    <col min="2310" max="2310" width="2.140625" style="1007" customWidth="1"/>
    <col min="2311" max="2311" width="3" style="1007" customWidth="1"/>
    <col min="2312" max="2312" width="23" style="1007" customWidth="1"/>
    <col min="2313" max="2313" width="19.85546875" style="1007" customWidth="1"/>
    <col min="2314" max="2314" width="16.7109375" style="1007" customWidth="1"/>
    <col min="2315" max="2315" width="17" style="1007" customWidth="1"/>
    <col min="2316" max="2316" width="21" style="1007" customWidth="1"/>
    <col min="2317" max="2317" width="16.28515625" style="1007" customWidth="1"/>
    <col min="2318" max="2319" width="18.140625" style="1007" customWidth="1"/>
    <col min="2320" max="2320" width="24.85546875" style="1007" customWidth="1"/>
    <col min="2321" max="2322" width="17.28515625" style="1007" customWidth="1"/>
    <col min="2323" max="2323" width="30.7109375" style="1007" customWidth="1"/>
    <col min="2324" max="2324" width="22.85546875" style="1007" customWidth="1"/>
    <col min="2325" max="2325" width="21.140625" style="1007" bestFit="1" customWidth="1"/>
    <col min="2326" max="2326" width="20" style="1007" customWidth="1"/>
    <col min="2327" max="2327" width="18.5703125" style="1007" customWidth="1"/>
    <col min="2328" max="2328" width="17.140625" style="1007" bestFit="1" customWidth="1"/>
    <col min="2329" max="2331" width="16.85546875" style="1007" customWidth="1"/>
    <col min="2332" max="2560" width="9.140625" style="1007"/>
    <col min="2561" max="2563" width="3" style="1007" customWidth="1"/>
    <col min="2564" max="2564" width="24.7109375" style="1007" customWidth="1"/>
    <col min="2565" max="2565" width="8.5703125" style="1007" customWidth="1"/>
    <col min="2566" max="2566" width="2.140625" style="1007" customWidth="1"/>
    <col min="2567" max="2567" width="3" style="1007" customWidth="1"/>
    <col min="2568" max="2568" width="23" style="1007" customWidth="1"/>
    <col min="2569" max="2569" width="19.85546875" style="1007" customWidth="1"/>
    <col min="2570" max="2570" width="16.7109375" style="1007" customWidth="1"/>
    <col min="2571" max="2571" width="17" style="1007" customWidth="1"/>
    <col min="2572" max="2572" width="21" style="1007" customWidth="1"/>
    <col min="2573" max="2573" width="16.28515625" style="1007" customWidth="1"/>
    <col min="2574" max="2575" width="18.140625" style="1007" customWidth="1"/>
    <col min="2576" max="2576" width="24.85546875" style="1007" customWidth="1"/>
    <col min="2577" max="2578" width="17.28515625" style="1007" customWidth="1"/>
    <col min="2579" max="2579" width="30.7109375" style="1007" customWidth="1"/>
    <col min="2580" max="2580" width="22.85546875" style="1007" customWidth="1"/>
    <col min="2581" max="2581" width="21.140625" style="1007" bestFit="1" customWidth="1"/>
    <col min="2582" max="2582" width="20" style="1007" customWidth="1"/>
    <col min="2583" max="2583" width="18.5703125" style="1007" customWidth="1"/>
    <col min="2584" max="2584" width="17.140625" style="1007" bestFit="1" customWidth="1"/>
    <col min="2585" max="2587" width="16.85546875" style="1007" customWidth="1"/>
    <col min="2588" max="2816" width="9.140625" style="1007"/>
    <col min="2817" max="2819" width="3" style="1007" customWidth="1"/>
    <col min="2820" max="2820" width="24.7109375" style="1007" customWidth="1"/>
    <col min="2821" max="2821" width="8.5703125" style="1007" customWidth="1"/>
    <col min="2822" max="2822" width="2.140625" style="1007" customWidth="1"/>
    <col min="2823" max="2823" width="3" style="1007" customWidth="1"/>
    <col min="2824" max="2824" width="23" style="1007" customWidth="1"/>
    <col min="2825" max="2825" width="19.85546875" style="1007" customWidth="1"/>
    <col min="2826" max="2826" width="16.7109375" style="1007" customWidth="1"/>
    <col min="2827" max="2827" width="17" style="1007" customWidth="1"/>
    <col min="2828" max="2828" width="21" style="1007" customWidth="1"/>
    <col min="2829" max="2829" width="16.28515625" style="1007" customWidth="1"/>
    <col min="2830" max="2831" width="18.140625" style="1007" customWidth="1"/>
    <col min="2832" max="2832" width="24.85546875" style="1007" customWidth="1"/>
    <col min="2833" max="2834" width="17.28515625" style="1007" customWidth="1"/>
    <col min="2835" max="2835" width="30.7109375" style="1007" customWidth="1"/>
    <col min="2836" max="2836" width="22.85546875" style="1007" customWidth="1"/>
    <col min="2837" max="2837" width="21.140625" style="1007" bestFit="1" customWidth="1"/>
    <col min="2838" max="2838" width="20" style="1007" customWidth="1"/>
    <col min="2839" max="2839" width="18.5703125" style="1007" customWidth="1"/>
    <col min="2840" max="2840" width="17.140625" style="1007" bestFit="1" customWidth="1"/>
    <col min="2841" max="2843" width="16.85546875" style="1007" customWidth="1"/>
    <col min="2844" max="3072" width="9.140625" style="1007"/>
    <col min="3073" max="3075" width="3" style="1007" customWidth="1"/>
    <col min="3076" max="3076" width="24.7109375" style="1007" customWidth="1"/>
    <col min="3077" max="3077" width="8.5703125" style="1007" customWidth="1"/>
    <col min="3078" max="3078" width="2.140625" style="1007" customWidth="1"/>
    <col min="3079" max="3079" width="3" style="1007" customWidth="1"/>
    <col min="3080" max="3080" width="23" style="1007" customWidth="1"/>
    <col min="3081" max="3081" width="19.85546875" style="1007" customWidth="1"/>
    <col min="3082" max="3082" width="16.7109375" style="1007" customWidth="1"/>
    <col min="3083" max="3083" width="17" style="1007" customWidth="1"/>
    <col min="3084" max="3084" width="21" style="1007" customWidth="1"/>
    <col min="3085" max="3085" width="16.28515625" style="1007" customWidth="1"/>
    <col min="3086" max="3087" width="18.140625" style="1007" customWidth="1"/>
    <col min="3088" max="3088" width="24.85546875" style="1007" customWidth="1"/>
    <col min="3089" max="3090" width="17.28515625" style="1007" customWidth="1"/>
    <col min="3091" max="3091" width="30.7109375" style="1007" customWidth="1"/>
    <col min="3092" max="3092" width="22.85546875" style="1007" customWidth="1"/>
    <col min="3093" max="3093" width="21.140625" style="1007" bestFit="1" customWidth="1"/>
    <col min="3094" max="3094" width="20" style="1007" customWidth="1"/>
    <col min="3095" max="3095" width="18.5703125" style="1007" customWidth="1"/>
    <col min="3096" max="3096" width="17.140625" style="1007" bestFit="1" customWidth="1"/>
    <col min="3097" max="3099" width="16.85546875" style="1007" customWidth="1"/>
    <col min="3100" max="3328" width="9.140625" style="1007"/>
    <col min="3329" max="3331" width="3" style="1007" customWidth="1"/>
    <col min="3332" max="3332" width="24.7109375" style="1007" customWidth="1"/>
    <col min="3333" max="3333" width="8.5703125" style="1007" customWidth="1"/>
    <col min="3334" max="3334" width="2.140625" style="1007" customWidth="1"/>
    <col min="3335" max="3335" width="3" style="1007" customWidth="1"/>
    <col min="3336" max="3336" width="23" style="1007" customWidth="1"/>
    <col min="3337" max="3337" width="19.85546875" style="1007" customWidth="1"/>
    <col min="3338" max="3338" width="16.7109375" style="1007" customWidth="1"/>
    <col min="3339" max="3339" width="17" style="1007" customWidth="1"/>
    <col min="3340" max="3340" width="21" style="1007" customWidth="1"/>
    <col min="3341" max="3341" width="16.28515625" style="1007" customWidth="1"/>
    <col min="3342" max="3343" width="18.140625" style="1007" customWidth="1"/>
    <col min="3344" max="3344" width="24.85546875" style="1007" customWidth="1"/>
    <col min="3345" max="3346" width="17.28515625" style="1007" customWidth="1"/>
    <col min="3347" max="3347" width="30.7109375" style="1007" customWidth="1"/>
    <col min="3348" max="3348" width="22.85546875" style="1007" customWidth="1"/>
    <col min="3349" max="3349" width="21.140625" style="1007" bestFit="1" customWidth="1"/>
    <col min="3350" max="3350" width="20" style="1007" customWidth="1"/>
    <col min="3351" max="3351" width="18.5703125" style="1007" customWidth="1"/>
    <col min="3352" max="3352" width="17.140625" style="1007" bestFit="1" customWidth="1"/>
    <col min="3353" max="3355" width="16.85546875" style="1007" customWidth="1"/>
    <col min="3356" max="3584" width="9.140625" style="1007"/>
    <col min="3585" max="3587" width="3" style="1007" customWidth="1"/>
    <col min="3588" max="3588" width="24.7109375" style="1007" customWidth="1"/>
    <col min="3589" max="3589" width="8.5703125" style="1007" customWidth="1"/>
    <col min="3590" max="3590" width="2.140625" style="1007" customWidth="1"/>
    <col min="3591" max="3591" width="3" style="1007" customWidth="1"/>
    <col min="3592" max="3592" width="23" style="1007" customWidth="1"/>
    <col min="3593" max="3593" width="19.85546875" style="1007" customWidth="1"/>
    <col min="3594" max="3594" width="16.7109375" style="1007" customWidth="1"/>
    <col min="3595" max="3595" width="17" style="1007" customWidth="1"/>
    <col min="3596" max="3596" width="21" style="1007" customWidth="1"/>
    <col min="3597" max="3597" width="16.28515625" style="1007" customWidth="1"/>
    <col min="3598" max="3599" width="18.140625" style="1007" customWidth="1"/>
    <col min="3600" max="3600" width="24.85546875" style="1007" customWidth="1"/>
    <col min="3601" max="3602" width="17.28515625" style="1007" customWidth="1"/>
    <col min="3603" max="3603" width="30.7109375" style="1007" customWidth="1"/>
    <col min="3604" max="3604" width="22.85546875" style="1007" customWidth="1"/>
    <col min="3605" max="3605" width="21.140625" style="1007" bestFit="1" customWidth="1"/>
    <col min="3606" max="3606" width="20" style="1007" customWidth="1"/>
    <col min="3607" max="3607" width="18.5703125" style="1007" customWidth="1"/>
    <col min="3608" max="3608" width="17.140625" style="1007" bestFit="1" customWidth="1"/>
    <col min="3609" max="3611" width="16.85546875" style="1007" customWidth="1"/>
    <col min="3612" max="3840" width="9.140625" style="1007"/>
    <col min="3841" max="3843" width="3" style="1007" customWidth="1"/>
    <col min="3844" max="3844" width="24.7109375" style="1007" customWidth="1"/>
    <col min="3845" max="3845" width="8.5703125" style="1007" customWidth="1"/>
    <col min="3846" max="3846" width="2.140625" style="1007" customWidth="1"/>
    <col min="3847" max="3847" width="3" style="1007" customWidth="1"/>
    <col min="3848" max="3848" width="23" style="1007" customWidth="1"/>
    <col min="3849" max="3849" width="19.85546875" style="1007" customWidth="1"/>
    <col min="3850" max="3850" width="16.7109375" style="1007" customWidth="1"/>
    <col min="3851" max="3851" width="17" style="1007" customWidth="1"/>
    <col min="3852" max="3852" width="21" style="1007" customWidth="1"/>
    <col min="3853" max="3853" width="16.28515625" style="1007" customWidth="1"/>
    <col min="3854" max="3855" width="18.140625" style="1007" customWidth="1"/>
    <col min="3856" max="3856" width="24.85546875" style="1007" customWidth="1"/>
    <col min="3857" max="3858" width="17.28515625" style="1007" customWidth="1"/>
    <col min="3859" max="3859" width="30.7109375" style="1007" customWidth="1"/>
    <col min="3860" max="3860" width="22.85546875" style="1007" customWidth="1"/>
    <col min="3861" max="3861" width="21.140625" style="1007" bestFit="1" customWidth="1"/>
    <col min="3862" max="3862" width="20" style="1007" customWidth="1"/>
    <col min="3863" max="3863" width="18.5703125" style="1007" customWidth="1"/>
    <col min="3864" max="3864" width="17.140625" style="1007" bestFit="1" customWidth="1"/>
    <col min="3865" max="3867" width="16.85546875" style="1007" customWidth="1"/>
    <col min="3868" max="4096" width="9.140625" style="1007"/>
    <col min="4097" max="4099" width="3" style="1007" customWidth="1"/>
    <col min="4100" max="4100" width="24.7109375" style="1007" customWidth="1"/>
    <col min="4101" max="4101" width="8.5703125" style="1007" customWidth="1"/>
    <col min="4102" max="4102" width="2.140625" style="1007" customWidth="1"/>
    <col min="4103" max="4103" width="3" style="1007" customWidth="1"/>
    <col min="4104" max="4104" width="23" style="1007" customWidth="1"/>
    <col min="4105" max="4105" width="19.85546875" style="1007" customWidth="1"/>
    <col min="4106" max="4106" width="16.7109375" style="1007" customWidth="1"/>
    <col min="4107" max="4107" width="17" style="1007" customWidth="1"/>
    <col min="4108" max="4108" width="21" style="1007" customWidth="1"/>
    <col min="4109" max="4109" width="16.28515625" style="1007" customWidth="1"/>
    <col min="4110" max="4111" width="18.140625" style="1007" customWidth="1"/>
    <col min="4112" max="4112" width="24.85546875" style="1007" customWidth="1"/>
    <col min="4113" max="4114" width="17.28515625" style="1007" customWidth="1"/>
    <col min="4115" max="4115" width="30.7109375" style="1007" customWidth="1"/>
    <col min="4116" max="4116" width="22.85546875" style="1007" customWidth="1"/>
    <col min="4117" max="4117" width="21.140625" style="1007" bestFit="1" customWidth="1"/>
    <col min="4118" max="4118" width="20" style="1007" customWidth="1"/>
    <col min="4119" max="4119" width="18.5703125" style="1007" customWidth="1"/>
    <col min="4120" max="4120" width="17.140625" style="1007" bestFit="1" customWidth="1"/>
    <col min="4121" max="4123" width="16.85546875" style="1007" customWidth="1"/>
    <col min="4124" max="4352" width="9.140625" style="1007"/>
    <col min="4353" max="4355" width="3" style="1007" customWidth="1"/>
    <col min="4356" max="4356" width="24.7109375" style="1007" customWidth="1"/>
    <col min="4357" max="4357" width="8.5703125" style="1007" customWidth="1"/>
    <col min="4358" max="4358" width="2.140625" style="1007" customWidth="1"/>
    <col min="4359" max="4359" width="3" style="1007" customWidth="1"/>
    <col min="4360" max="4360" width="23" style="1007" customWidth="1"/>
    <col min="4361" max="4361" width="19.85546875" style="1007" customWidth="1"/>
    <col min="4362" max="4362" width="16.7109375" style="1007" customWidth="1"/>
    <col min="4363" max="4363" width="17" style="1007" customWidth="1"/>
    <col min="4364" max="4364" width="21" style="1007" customWidth="1"/>
    <col min="4365" max="4365" width="16.28515625" style="1007" customWidth="1"/>
    <col min="4366" max="4367" width="18.140625" style="1007" customWidth="1"/>
    <col min="4368" max="4368" width="24.85546875" style="1007" customWidth="1"/>
    <col min="4369" max="4370" width="17.28515625" style="1007" customWidth="1"/>
    <col min="4371" max="4371" width="30.7109375" style="1007" customWidth="1"/>
    <col min="4372" max="4372" width="22.85546875" style="1007" customWidth="1"/>
    <col min="4373" max="4373" width="21.140625" style="1007" bestFit="1" customWidth="1"/>
    <col min="4374" max="4374" width="20" style="1007" customWidth="1"/>
    <col min="4375" max="4375" width="18.5703125" style="1007" customWidth="1"/>
    <col min="4376" max="4376" width="17.140625" style="1007" bestFit="1" customWidth="1"/>
    <col min="4377" max="4379" width="16.85546875" style="1007" customWidth="1"/>
    <col min="4380" max="4608" width="9.140625" style="1007"/>
    <col min="4609" max="4611" width="3" style="1007" customWidth="1"/>
    <col min="4612" max="4612" width="24.7109375" style="1007" customWidth="1"/>
    <col min="4613" max="4613" width="8.5703125" style="1007" customWidth="1"/>
    <col min="4614" max="4614" width="2.140625" style="1007" customWidth="1"/>
    <col min="4615" max="4615" width="3" style="1007" customWidth="1"/>
    <col min="4616" max="4616" width="23" style="1007" customWidth="1"/>
    <col min="4617" max="4617" width="19.85546875" style="1007" customWidth="1"/>
    <col min="4618" max="4618" width="16.7109375" style="1007" customWidth="1"/>
    <col min="4619" max="4619" width="17" style="1007" customWidth="1"/>
    <col min="4620" max="4620" width="21" style="1007" customWidth="1"/>
    <col min="4621" max="4621" width="16.28515625" style="1007" customWidth="1"/>
    <col min="4622" max="4623" width="18.140625" style="1007" customWidth="1"/>
    <col min="4624" max="4624" width="24.85546875" style="1007" customWidth="1"/>
    <col min="4625" max="4626" width="17.28515625" style="1007" customWidth="1"/>
    <col min="4627" max="4627" width="30.7109375" style="1007" customWidth="1"/>
    <col min="4628" max="4628" width="22.85546875" style="1007" customWidth="1"/>
    <col min="4629" max="4629" width="21.140625" style="1007" bestFit="1" customWidth="1"/>
    <col min="4630" max="4630" width="20" style="1007" customWidth="1"/>
    <col min="4631" max="4631" width="18.5703125" style="1007" customWidth="1"/>
    <col min="4632" max="4632" width="17.140625" style="1007" bestFit="1" customWidth="1"/>
    <col min="4633" max="4635" width="16.85546875" style="1007" customWidth="1"/>
    <col min="4636" max="4864" width="9.140625" style="1007"/>
    <col min="4865" max="4867" width="3" style="1007" customWidth="1"/>
    <col min="4868" max="4868" width="24.7109375" style="1007" customWidth="1"/>
    <col min="4869" max="4869" width="8.5703125" style="1007" customWidth="1"/>
    <col min="4870" max="4870" width="2.140625" style="1007" customWidth="1"/>
    <col min="4871" max="4871" width="3" style="1007" customWidth="1"/>
    <col min="4872" max="4872" width="23" style="1007" customWidth="1"/>
    <col min="4873" max="4873" width="19.85546875" style="1007" customWidth="1"/>
    <col min="4874" max="4874" width="16.7109375" style="1007" customWidth="1"/>
    <col min="4875" max="4875" width="17" style="1007" customWidth="1"/>
    <col min="4876" max="4876" width="21" style="1007" customWidth="1"/>
    <col min="4877" max="4877" width="16.28515625" style="1007" customWidth="1"/>
    <col min="4878" max="4879" width="18.140625" style="1007" customWidth="1"/>
    <col min="4880" max="4880" width="24.85546875" style="1007" customWidth="1"/>
    <col min="4881" max="4882" width="17.28515625" style="1007" customWidth="1"/>
    <col min="4883" max="4883" width="30.7109375" style="1007" customWidth="1"/>
    <col min="4884" max="4884" width="22.85546875" style="1007" customWidth="1"/>
    <col min="4885" max="4885" width="21.140625" style="1007" bestFit="1" customWidth="1"/>
    <col min="4886" max="4886" width="20" style="1007" customWidth="1"/>
    <col min="4887" max="4887" width="18.5703125" style="1007" customWidth="1"/>
    <col min="4888" max="4888" width="17.140625" style="1007" bestFit="1" customWidth="1"/>
    <col min="4889" max="4891" width="16.85546875" style="1007" customWidth="1"/>
    <col min="4892" max="5120" width="9.140625" style="1007"/>
    <col min="5121" max="5123" width="3" style="1007" customWidth="1"/>
    <col min="5124" max="5124" width="24.7109375" style="1007" customWidth="1"/>
    <col min="5125" max="5125" width="8.5703125" style="1007" customWidth="1"/>
    <col min="5126" max="5126" width="2.140625" style="1007" customWidth="1"/>
    <col min="5127" max="5127" width="3" style="1007" customWidth="1"/>
    <col min="5128" max="5128" width="23" style="1007" customWidth="1"/>
    <col min="5129" max="5129" width="19.85546875" style="1007" customWidth="1"/>
    <col min="5130" max="5130" width="16.7109375" style="1007" customWidth="1"/>
    <col min="5131" max="5131" width="17" style="1007" customWidth="1"/>
    <col min="5132" max="5132" width="21" style="1007" customWidth="1"/>
    <col min="5133" max="5133" width="16.28515625" style="1007" customWidth="1"/>
    <col min="5134" max="5135" width="18.140625" style="1007" customWidth="1"/>
    <col min="5136" max="5136" width="24.85546875" style="1007" customWidth="1"/>
    <col min="5137" max="5138" width="17.28515625" style="1007" customWidth="1"/>
    <col min="5139" max="5139" width="30.7109375" style="1007" customWidth="1"/>
    <col min="5140" max="5140" width="22.85546875" style="1007" customWidth="1"/>
    <col min="5141" max="5141" width="21.140625" style="1007" bestFit="1" customWidth="1"/>
    <col min="5142" max="5142" width="20" style="1007" customWidth="1"/>
    <col min="5143" max="5143" width="18.5703125" style="1007" customWidth="1"/>
    <col min="5144" max="5144" width="17.140625" style="1007" bestFit="1" customWidth="1"/>
    <col min="5145" max="5147" width="16.85546875" style="1007" customWidth="1"/>
    <col min="5148" max="5376" width="9.140625" style="1007"/>
    <col min="5377" max="5379" width="3" style="1007" customWidth="1"/>
    <col min="5380" max="5380" width="24.7109375" style="1007" customWidth="1"/>
    <col min="5381" max="5381" width="8.5703125" style="1007" customWidth="1"/>
    <col min="5382" max="5382" width="2.140625" style="1007" customWidth="1"/>
    <col min="5383" max="5383" width="3" style="1007" customWidth="1"/>
    <col min="5384" max="5384" width="23" style="1007" customWidth="1"/>
    <col min="5385" max="5385" width="19.85546875" style="1007" customWidth="1"/>
    <col min="5386" max="5386" width="16.7109375" style="1007" customWidth="1"/>
    <col min="5387" max="5387" width="17" style="1007" customWidth="1"/>
    <col min="5388" max="5388" width="21" style="1007" customWidth="1"/>
    <col min="5389" max="5389" width="16.28515625" style="1007" customWidth="1"/>
    <col min="5390" max="5391" width="18.140625" style="1007" customWidth="1"/>
    <col min="5392" max="5392" width="24.85546875" style="1007" customWidth="1"/>
    <col min="5393" max="5394" width="17.28515625" style="1007" customWidth="1"/>
    <col min="5395" max="5395" width="30.7109375" style="1007" customWidth="1"/>
    <col min="5396" max="5396" width="22.85546875" style="1007" customWidth="1"/>
    <col min="5397" max="5397" width="21.140625" style="1007" bestFit="1" customWidth="1"/>
    <col min="5398" max="5398" width="20" style="1007" customWidth="1"/>
    <col min="5399" max="5399" width="18.5703125" style="1007" customWidth="1"/>
    <col min="5400" max="5400" width="17.140625" style="1007" bestFit="1" customWidth="1"/>
    <col min="5401" max="5403" width="16.85546875" style="1007" customWidth="1"/>
    <col min="5404" max="5632" width="9.140625" style="1007"/>
    <col min="5633" max="5635" width="3" style="1007" customWidth="1"/>
    <col min="5636" max="5636" width="24.7109375" style="1007" customWidth="1"/>
    <col min="5637" max="5637" width="8.5703125" style="1007" customWidth="1"/>
    <col min="5638" max="5638" width="2.140625" style="1007" customWidth="1"/>
    <col min="5639" max="5639" width="3" style="1007" customWidth="1"/>
    <col min="5640" max="5640" width="23" style="1007" customWidth="1"/>
    <col min="5641" max="5641" width="19.85546875" style="1007" customWidth="1"/>
    <col min="5642" max="5642" width="16.7109375" style="1007" customWidth="1"/>
    <col min="5643" max="5643" width="17" style="1007" customWidth="1"/>
    <col min="5644" max="5644" width="21" style="1007" customWidth="1"/>
    <col min="5645" max="5645" width="16.28515625" style="1007" customWidth="1"/>
    <col min="5646" max="5647" width="18.140625" style="1007" customWidth="1"/>
    <col min="5648" max="5648" width="24.85546875" style="1007" customWidth="1"/>
    <col min="5649" max="5650" width="17.28515625" style="1007" customWidth="1"/>
    <col min="5651" max="5651" width="30.7109375" style="1007" customWidth="1"/>
    <col min="5652" max="5652" width="22.85546875" style="1007" customWidth="1"/>
    <col min="5653" max="5653" width="21.140625" style="1007" bestFit="1" customWidth="1"/>
    <col min="5654" max="5654" width="20" style="1007" customWidth="1"/>
    <col min="5655" max="5655" width="18.5703125" style="1007" customWidth="1"/>
    <col min="5656" max="5656" width="17.140625" style="1007" bestFit="1" customWidth="1"/>
    <col min="5657" max="5659" width="16.85546875" style="1007" customWidth="1"/>
    <col min="5660" max="5888" width="9.140625" style="1007"/>
    <col min="5889" max="5891" width="3" style="1007" customWidth="1"/>
    <col min="5892" max="5892" width="24.7109375" style="1007" customWidth="1"/>
    <col min="5893" max="5893" width="8.5703125" style="1007" customWidth="1"/>
    <col min="5894" max="5894" width="2.140625" style="1007" customWidth="1"/>
    <col min="5895" max="5895" width="3" style="1007" customWidth="1"/>
    <col min="5896" max="5896" width="23" style="1007" customWidth="1"/>
    <col min="5897" max="5897" width="19.85546875" style="1007" customWidth="1"/>
    <col min="5898" max="5898" width="16.7109375" style="1007" customWidth="1"/>
    <col min="5899" max="5899" width="17" style="1007" customWidth="1"/>
    <col min="5900" max="5900" width="21" style="1007" customWidth="1"/>
    <col min="5901" max="5901" width="16.28515625" style="1007" customWidth="1"/>
    <col min="5902" max="5903" width="18.140625" style="1007" customWidth="1"/>
    <col min="5904" max="5904" width="24.85546875" style="1007" customWidth="1"/>
    <col min="5905" max="5906" width="17.28515625" style="1007" customWidth="1"/>
    <col min="5907" max="5907" width="30.7109375" style="1007" customWidth="1"/>
    <col min="5908" max="5908" width="22.85546875" style="1007" customWidth="1"/>
    <col min="5909" max="5909" width="21.140625" style="1007" bestFit="1" customWidth="1"/>
    <col min="5910" max="5910" width="20" style="1007" customWidth="1"/>
    <col min="5911" max="5911" width="18.5703125" style="1007" customWidth="1"/>
    <col min="5912" max="5912" width="17.140625" style="1007" bestFit="1" customWidth="1"/>
    <col min="5913" max="5915" width="16.85546875" style="1007" customWidth="1"/>
    <col min="5916" max="6144" width="9.140625" style="1007"/>
    <col min="6145" max="6147" width="3" style="1007" customWidth="1"/>
    <col min="6148" max="6148" width="24.7109375" style="1007" customWidth="1"/>
    <col min="6149" max="6149" width="8.5703125" style="1007" customWidth="1"/>
    <col min="6150" max="6150" width="2.140625" style="1007" customWidth="1"/>
    <col min="6151" max="6151" width="3" style="1007" customWidth="1"/>
    <col min="6152" max="6152" width="23" style="1007" customWidth="1"/>
    <col min="6153" max="6153" width="19.85546875" style="1007" customWidth="1"/>
    <col min="6154" max="6154" width="16.7109375" style="1007" customWidth="1"/>
    <col min="6155" max="6155" width="17" style="1007" customWidth="1"/>
    <col min="6156" max="6156" width="21" style="1007" customWidth="1"/>
    <col min="6157" max="6157" width="16.28515625" style="1007" customWidth="1"/>
    <col min="6158" max="6159" width="18.140625" style="1007" customWidth="1"/>
    <col min="6160" max="6160" width="24.85546875" style="1007" customWidth="1"/>
    <col min="6161" max="6162" width="17.28515625" style="1007" customWidth="1"/>
    <col min="6163" max="6163" width="30.7109375" style="1007" customWidth="1"/>
    <col min="6164" max="6164" width="22.85546875" style="1007" customWidth="1"/>
    <col min="6165" max="6165" width="21.140625" style="1007" bestFit="1" customWidth="1"/>
    <col min="6166" max="6166" width="20" style="1007" customWidth="1"/>
    <col min="6167" max="6167" width="18.5703125" style="1007" customWidth="1"/>
    <col min="6168" max="6168" width="17.140625" style="1007" bestFit="1" customWidth="1"/>
    <col min="6169" max="6171" width="16.85546875" style="1007" customWidth="1"/>
    <col min="6172" max="6400" width="9.140625" style="1007"/>
    <col min="6401" max="6403" width="3" style="1007" customWidth="1"/>
    <col min="6404" max="6404" width="24.7109375" style="1007" customWidth="1"/>
    <col min="6405" max="6405" width="8.5703125" style="1007" customWidth="1"/>
    <col min="6406" max="6406" width="2.140625" style="1007" customWidth="1"/>
    <col min="6407" max="6407" width="3" style="1007" customWidth="1"/>
    <col min="6408" max="6408" width="23" style="1007" customWidth="1"/>
    <col min="6409" max="6409" width="19.85546875" style="1007" customWidth="1"/>
    <col min="6410" max="6410" width="16.7109375" style="1007" customWidth="1"/>
    <col min="6411" max="6411" width="17" style="1007" customWidth="1"/>
    <col min="6412" max="6412" width="21" style="1007" customWidth="1"/>
    <col min="6413" max="6413" width="16.28515625" style="1007" customWidth="1"/>
    <col min="6414" max="6415" width="18.140625" style="1007" customWidth="1"/>
    <col min="6416" max="6416" width="24.85546875" style="1007" customWidth="1"/>
    <col min="6417" max="6418" width="17.28515625" style="1007" customWidth="1"/>
    <col min="6419" max="6419" width="30.7109375" style="1007" customWidth="1"/>
    <col min="6420" max="6420" width="22.85546875" style="1007" customWidth="1"/>
    <col min="6421" max="6421" width="21.140625" style="1007" bestFit="1" customWidth="1"/>
    <col min="6422" max="6422" width="20" style="1007" customWidth="1"/>
    <col min="6423" max="6423" width="18.5703125" style="1007" customWidth="1"/>
    <col min="6424" max="6424" width="17.140625" style="1007" bestFit="1" customWidth="1"/>
    <col min="6425" max="6427" width="16.85546875" style="1007" customWidth="1"/>
    <col min="6428" max="6656" width="9.140625" style="1007"/>
    <col min="6657" max="6659" width="3" style="1007" customWidth="1"/>
    <col min="6660" max="6660" width="24.7109375" style="1007" customWidth="1"/>
    <col min="6661" max="6661" width="8.5703125" style="1007" customWidth="1"/>
    <col min="6662" max="6662" width="2.140625" style="1007" customWidth="1"/>
    <col min="6663" max="6663" width="3" style="1007" customWidth="1"/>
    <col min="6664" max="6664" width="23" style="1007" customWidth="1"/>
    <col min="6665" max="6665" width="19.85546875" style="1007" customWidth="1"/>
    <col min="6666" max="6666" width="16.7109375" style="1007" customWidth="1"/>
    <col min="6667" max="6667" width="17" style="1007" customWidth="1"/>
    <col min="6668" max="6668" width="21" style="1007" customWidth="1"/>
    <col min="6669" max="6669" width="16.28515625" style="1007" customWidth="1"/>
    <col min="6670" max="6671" width="18.140625" style="1007" customWidth="1"/>
    <col min="6672" max="6672" width="24.85546875" style="1007" customWidth="1"/>
    <col min="6673" max="6674" width="17.28515625" style="1007" customWidth="1"/>
    <col min="6675" max="6675" width="30.7109375" style="1007" customWidth="1"/>
    <col min="6676" max="6676" width="22.85546875" style="1007" customWidth="1"/>
    <col min="6677" max="6677" width="21.140625" style="1007" bestFit="1" customWidth="1"/>
    <col min="6678" max="6678" width="20" style="1007" customWidth="1"/>
    <col min="6679" max="6679" width="18.5703125" style="1007" customWidth="1"/>
    <col min="6680" max="6680" width="17.140625" style="1007" bestFit="1" customWidth="1"/>
    <col min="6681" max="6683" width="16.85546875" style="1007" customWidth="1"/>
    <col min="6684" max="6912" width="9.140625" style="1007"/>
    <col min="6913" max="6915" width="3" style="1007" customWidth="1"/>
    <col min="6916" max="6916" width="24.7109375" style="1007" customWidth="1"/>
    <col min="6917" max="6917" width="8.5703125" style="1007" customWidth="1"/>
    <col min="6918" max="6918" width="2.140625" style="1007" customWidth="1"/>
    <col min="6919" max="6919" width="3" style="1007" customWidth="1"/>
    <col min="6920" max="6920" width="23" style="1007" customWidth="1"/>
    <col min="6921" max="6921" width="19.85546875" style="1007" customWidth="1"/>
    <col min="6922" max="6922" width="16.7109375" style="1007" customWidth="1"/>
    <col min="6923" max="6923" width="17" style="1007" customWidth="1"/>
    <col min="6924" max="6924" width="21" style="1007" customWidth="1"/>
    <col min="6925" max="6925" width="16.28515625" style="1007" customWidth="1"/>
    <col min="6926" max="6927" width="18.140625" style="1007" customWidth="1"/>
    <col min="6928" max="6928" width="24.85546875" style="1007" customWidth="1"/>
    <col min="6929" max="6930" width="17.28515625" style="1007" customWidth="1"/>
    <col min="6931" max="6931" width="30.7109375" style="1007" customWidth="1"/>
    <col min="6932" max="6932" width="22.85546875" style="1007" customWidth="1"/>
    <col min="6933" max="6933" width="21.140625" style="1007" bestFit="1" customWidth="1"/>
    <col min="6934" max="6934" width="20" style="1007" customWidth="1"/>
    <col min="6935" max="6935" width="18.5703125" style="1007" customWidth="1"/>
    <col min="6936" max="6936" width="17.140625" style="1007" bestFit="1" customWidth="1"/>
    <col min="6937" max="6939" width="16.85546875" style="1007" customWidth="1"/>
    <col min="6940" max="7168" width="9.140625" style="1007"/>
    <col min="7169" max="7171" width="3" style="1007" customWidth="1"/>
    <col min="7172" max="7172" width="24.7109375" style="1007" customWidth="1"/>
    <col min="7173" max="7173" width="8.5703125" style="1007" customWidth="1"/>
    <col min="7174" max="7174" width="2.140625" style="1007" customWidth="1"/>
    <col min="7175" max="7175" width="3" style="1007" customWidth="1"/>
    <col min="7176" max="7176" width="23" style="1007" customWidth="1"/>
    <col min="7177" max="7177" width="19.85546875" style="1007" customWidth="1"/>
    <col min="7178" max="7178" width="16.7109375" style="1007" customWidth="1"/>
    <col min="7179" max="7179" width="17" style="1007" customWidth="1"/>
    <col min="7180" max="7180" width="21" style="1007" customWidth="1"/>
    <col min="7181" max="7181" width="16.28515625" style="1007" customWidth="1"/>
    <col min="7182" max="7183" width="18.140625" style="1007" customWidth="1"/>
    <col min="7184" max="7184" width="24.85546875" style="1007" customWidth="1"/>
    <col min="7185" max="7186" width="17.28515625" style="1007" customWidth="1"/>
    <col min="7187" max="7187" width="30.7109375" style="1007" customWidth="1"/>
    <col min="7188" max="7188" width="22.85546875" style="1007" customWidth="1"/>
    <col min="7189" max="7189" width="21.140625" style="1007" bestFit="1" customWidth="1"/>
    <col min="7190" max="7190" width="20" style="1007" customWidth="1"/>
    <col min="7191" max="7191" width="18.5703125" style="1007" customWidth="1"/>
    <col min="7192" max="7192" width="17.140625" style="1007" bestFit="1" customWidth="1"/>
    <col min="7193" max="7195" width="16.85546875" style="1007" customWidth="1"/>
    <col min="7196" max="7424" width="9.140625" style="1007"/>
    <col min="7425" max="7427" width="3" style="1007" customWidth="1"/>
    <col min="7428" max="7428" width="24.7109375" style="1007" customWidth="1"/>
    <col min="7429" max="7429" width="8.5703125" style="1007" customWidth="1"/>
    <col min="7430" max="7430" width="2.140625" style="1007" customWidth="1"/>
    <col min="7431" max="7431" width="3" style="1007" customWidth="1"/>
    <col min="7432" max="7432" width="23" style="1007" customWidth="1"/>
    <col min="7433" max="7433" width="19.85546875" style="1007" customWidth="1"/>
    <col min="7434" max="7434" width="16.7109375" style="1007" customWidth="1"/>
    <col min="7435" max="7435" width="17" style="1007" customWidth="1"/>
    <col min="7436" max="7436" width="21" style="1007" customWidth="1"/>
    <col min="7437" max="7437" width="16.28515625" style="1007" customWidth="1"/>
    <col min="7438" max="7439" width="18.140625" style="1007" customWidth="1"/>
    <col min="7440" max="7440" width="24.85546875" style="1007" customWidth="1"/>
    <col min="7441" max="7442" width="17.28515625" style="1007" customWidth="1"/>
    <col min="7443" max="7443" width="30.7109375" style="1007" customWidth="1"/>
    <col min="7444" max="7444" width="22.85546875" style="1007" customWidth="1"/>
    <col min="7445" max="7445" width="21.140625" style="1007" bestFit="1" customWidth="1"/>
    <col min="7446" max="7446" width="20" style="1007" customWidth="1"/>
    <col min="7447" max="7447" width="18.5703125" style="1007" customWidth="1"/>
    <col min="7448" max="7448" width="17.140625" style="1007" bestFit="1" customWidth="1"/>
    <col min="7449" max="7451" width="16.85546875" style="1007" customWidth="1"/>
    <col min="7452" max="7680" width="9.140625" style="1007"/>
    <col min="7681" max="7683" width="3" style="1007" customWidth="1"/>
    <col min="7684" max="7684" width="24.7109375" style="1007" customWidth="1"/>
    <col min="7685" max="7685" width="8.5703125" style="1007" customWidth="1"/>
    <col min="7686" max="7686" width="2.140625" style="1007" customWidth="1"/>
    <col min="7687" max="7687" width="3" style="1007" customWidth="1"/>
    <col min="7688" max="7688" width="23" style="1007" customWidth="1"/>
    <col min="7689" max="7689" width="19.85546875" style="1007" customWidth="1"/>
    <col min="7690" max="7690" width="16.7109375" style="1007" customWidth="1"/>
    <col min="7691" max="7691" width="17" style="1007" customWidth="1"/>
    <col min="7692" max="7692" width="21" style="1007" customWidth="1"/>
    <col min="7693" max="7693" width="16.28515625" style="1007" customWidth="1"/>
    <col min="7694" max="7695" width="18.140625" style="1007" customWidth="1"/>
    <col min="7696" max="7696" width="24.85546875" style="1007" customWidth="1"/>
    <col min="7697" max="7698" width="17.28515625" style="1007" customWidth="1"/>
    <col min="7699" max="7699" width="30.7109375" style="1007" customWidth="1"/>
    <col min="7700" max="7700" width="22.85546875" style="1007" customWidth="1"/>
    <col min="7701" max="7701" width="21.140625" style="1007" bestFit="1" customWidth="1"/>
    <col min="7702" max="7702" width="20" style="1007" customWidth="1"/>
    <col min="7703" max="7703" width="18.5703125" style="1007" customWidth="1"/>
    <col min="7704" max="7704" width="17.140625" style="1007" bestFit="1" customWidth="1"/>
    <col min="7705" max="7707" width="16.85546875" style="1007" customWidth="1"/>
    <col min="7708" max="7936" width="9.140625" style="1007"/>
    <col min="7937" max="7939" width="3" style="1007" customWidth="1"/>
    <col min="7940" max="7940" width="24.7109375" style="1007" customWidth="1"/>
    <col min="7941" max="7941" width="8.5703125" style="1007" customWidth="1"/>
    <col min="7942" max="7942" width="2.140625" style="1007" customWidth="1"/>
    <col min="7943" max="7943" width="3" style="1007" customWidth="1"/>
    <col min="7944" max="7944" width="23" style="1007" customWidth="1"/>
    <col min="7945" max="7945" width="19.85546875" style="1007" customWidth="1"/>
    <col min="7946" max="7946" width="16.7109375" style="1007" customWidth="1"/>
    <col min="7947" max="7947" width="17" style="1007" customWidth="1"/>
    <col min="7948" max="7948" width="21" style="1007" customWidth="1"/>
    <col min="7949" max="7949" width="16.28515625" style="1007" customWidth="1"/>
    <col min="7950" max="7951" width="18.140625" style="1007" customWidth="1"/>
    <col min="7952" max="7952" width="24.85546875" style="1007" customWidth="1"/>
    <col min="7953" max="7954" width="17.28515625" style="1007" customWidth="1"/>
    <col min="7955" max="7955" width="30.7109375" style="1007" customWidth="1"/>
    <col min="7956" max="7956" width="22.85546875" style="1007" customWidth="1"/>
    <col min="7957" max="7957" width="21.140625" style="1007" bestFit="1" customWidth="1"/>
    <col min="7958" max="7958" width="20" style="1007" customWidth="1"/>
    <col min="7959" max="7959" width="18.5703125" style="1007" customWidth="1"/>
    <col min="7960" max="7960" width="17.140625" style="1007" bestFit="1" customWidth="1"/>
    <col min="7961" max="7963" width="16.85546875" style="1007" customWidth="1"/>
    <col min="7964" max="8192" width="9.140625" style="1007"/>
    <col min="8193" max="8195" width="3" style="1007" customWidth="1"/>
    <col min="8196" max="8196" width="24.7109375" style="1007" customWidth="1"/>
    <col min="8197" max="8197" width="8.5703125" style="1007" customWidth="1"/>
    <col min="8198" max="8198" width="2.140625" style="1007" customWidth="1"/>
    <col min="8199" max="8199" width="3" style="1007" customWidth="1"/>
    <col min="8200" max="8200" width="23" style="1007" customWidth="1"/>
    <col min="8201" max="8201" width="19.85546875" style="1007" customWidth="1"/>
    <col min="8202" max="8202" width="16.7109375" style="1007" customWidth="1"/>
    <col min="8203" max="8203" width="17" style="1007" customWidth="1"/>
    <col min="8204" max="8204" width="21" style="1007" customWidth="1"/>
    <col min="8205" max="8205" width="16.28515625" style="1007" customWidth="1"/>
    <col min="8206" max="8207" width="18.140625" style="1007" customWidth="1"/>
    <col min="8208" max="8208" width="24.85546875" style="1007" customWidth="1"/>
    <col min="8209" max="8210" width="17.28515625" style="1007" customWidth="1"/>
    <col min="8211" max="8211" width="30.7109375" style="1007" customWidth="1"/>
    <col min="8212" max="8212" width="22.85546875" style="1007" customWidth="1"/>
    <col min="8213" max="8213" width="21.140625" style="1007" bestFit="1" customWidth="1"/>
    <col min="8214" max="8214" width="20" style="1007" customWidth="1"/>
    <col min="8215" max="8215" width="18.5703125" style="1007" customWidth="1"/>
    <col min="8216" max="8216" width="17.140625" style="1007" bestFit="1" customWidth="1"/>
    <col min="8217" max="8219" width="16.85546875" style="1007" customWidth="1"/>
    <col min="8220" max="8448" width="9.140625" style="1007"/>
    <col min="8449" max="8451" width="3" style="1007" customWidth="1"/>
    <col min="8452" max="8452" width="24.7109375" style="1007" customWidth="1"/>
    <col min="8453" max="8453" width="8.5703125" style="1007" customWidth="1"/>
    <col min="8454" max="8454" width="2.140625" style="1007" customWidth="1"/>
    <col min="8455" max="8455" width="3" style="1007" customWidth="1"/>
    <col min="8456" max="8456" width="23" style="1007" customWidth="1"/>
    <col min="8457" max="8457" width="19.85546875" style="1007" customWidth="1"/>
    <col min="8458" max="8458" width="16.7109375" style="1007" customWidth="1"/>
    <col min="8459" max="8459" width="17" style="1007" customWidth="1"/>
    <col min="8460" max="8460" width="21" style="1007" customWidth="1"/>
    <col min="8461" max="8461" width="16.28515625" style="1007" customWidth="1"/>
    <col min="8462" max="8463" width="18.140625" style="1007" customWidth="1"/>
    <col min="8464" max="8464" width="24.85546875" style="1007" customWidth="1"/>
    <col min="8465" max="8466" width="17.28515625" style="1007" customWidth="1"/>
    <col min="8467" max="8467" width="30.7109375" style="1007" customWidth="1"/>
    <col min="8468" max="8468" width="22.85546875" style="1007" customWidth="1"/>
    <col min="8469" max="8469" width="21.140625" style="1007" bestFit="1" customWidth="1"/>
    <col min="8470" max="8470" width="20" style="1007" customWidth="1"/>
    <col min="8471" max="8471" width="18.5703125" style="1007" customWidth="1"/>
    <col min="8472" max="8472" width="17.140625" style="1007" bestFit="1" customWidth="1"/>
    <col min="8473" max="8475" width="16.85546875" style="1007" customWidth="1"/>
    <col min="8476" max="8704" width="9.140625" style="1007"/>
    <col min="8705" max="8707" width="3" style="1007" customWidth="1"/>
    <col min="8708" max="8708" width="24.7109375" style="1007" customWidth="1"/>
    <col min="8709" max="8709" width="8.5703125" style="1007" customWidth="1"/>
    <col min="8710" max="8710" width="2.140625" style="1007" customWidth="1"/>
    <col min="8711" max="8711" width="3" style="1007" customWidth="1"/>
    <col min="8712" max="8712" width="23" style="1007" customWidth="1"/>
    <col min="8713" max="8713" width="19.85546875" style="1007" customWidth="1"/>
    <col min="8714" max="8714" width="16.7109375" style="1007" customWidth="1"/>
    <col min="8715" max="8715" width="17" style="1007" customWidth="1"/>
    <col min="8716" max="8716" width="21" style="1007" customWidth="1"/>
    <col min="8717" max="8717" width="16.28515625" style="1007" customWidth="1"/>
    <col min="8718" max="8719" width="18.140625" style="1007" customWidth="1"/>
    <col min="8720" max="8720" width="24.85546875" style="1007" customWidth="1"/>
    <col min="8721" max="8722" width="17.28515625" style="1007" customWidth="1"/>
    <col min="8723" max="8723" width="30.7109375" style="1007" customWidth="1"/>
    <col min="8724" max="8724" width="22.85546875" style="1007" customWidth="1"/>
    <col min="8725" max="8725" width="21.140625" style="1007" bestFit="1" customWidth="1"/>
    <col min="8726" max="8726" width="20" style="1007" customWidth="1"/>
    <col min="8727" max="8727" width="18.5703125" style="1007" customWidth="1"/>
    <col min="8728" max="8728" width="17.140625" style="1007" bestFit="1" customWidth="1"/>
    <col min="8729" max="8731" width="16.85546875" style="1007" customWidth="1"/>
    <col min="8732" max="8960" width="9.140625" style="1007"/>
    <col min="8961" max="8963" width="3" style="1007" customWidth="1"/>
    <col min="8964" max="8964" width="24.7109375" style="1007" customWidth="1"/>
    <col min="8965" max="8965" width="8.5703125" style="1007" customWidth="1"/>
    <col min="8966" max="8966" width="2.140625" style="1007" customWidth="1"/>
    <col min="8967" max="8967" width="3" style="1007" customWidth="1"/>
    <col min="8968" max="8968" width="23" style="1007" customWidth="1"/>
    <col min="8969" max="8969" width="19.85546875" style="1007" customWidth="1"/>
    <col min="8970" max="8970" width="16.7109375" style="1007" customWidth="1"/>
    <col min="8971" max="8971" width="17" style="1007" customWidth="1"/>
    <col min="8972" max="8972" width="21" style="1007" customWidth="1"/>
    <col min="8973" max="8973" width="16.28515625" style="1007" customWidth="1"/>
    <col min="8974" max="8975" width="18.140625" style="1007" customWidth="1"/>
    <col min="8976" max="8976" width="24.85546875" style="1007" customWidth="1"/>
    <col min="8977" max="8978" width="17.28515625" style="1007" customWidth="1"/>
    <col min="8979" max="8979" width="30.7109375" style="1007" customWidth="1"/>
    <col min="8980" max="8980" width="22.85546875" style="1007" customWidth="1"/>
    <col min="8981" max="8981" width="21.140625" style="1007" bestFit="1" customWidth="1"/>
    <col min="8982" max="8982" width="20" style="1007" customWidth="1"/>
    <col min="8983" max="8983" width="18.5703125" style="1007" customWidth="1"/>
    <col min="8984" max="8984" width="17.140625" style="1007" bestFit="1" customWidth="1"/>
    <col min="8985" max="8987" width="16.85546875" style="1007" customWidth="1"/>
    <col min="8988" max="9216" width="9.140625" style="1007"/>
    <col min="9217" max="9219" width="3" style="1007" customWidth="1"/>
    <col min="9220" max="9220" width="24.7109375" style="1007" customWidth="1"/>
    <col min="9221" max="9221" width="8.5703125" style="1007" customWidth="1"/>
    <col min="9222" max="9222" width="2.140625" style="1007" customWidth="1"/>
    <col min="9223" max="9223" width="3" style="1007" customWidth="1"/>
    <col min="9224" max="9224" width="23" style="1007" customWidth="1"/>
    <col min="9225" max="9225" width="19.85546875" style="1007" customWidth="1"/>
    <col min="9226" max="9226" width="16.7109375" style="1007" customWidth="1"/>
    <col min="9227" max="9227" width="17" style="1007" customWidth="1"/>
    <col min="9228" max="9228" width="21" style="1007" customWidth="1"/>
    <col min="9229" max="9229" width="16.28515625" style="1007" customWidth="1"/>
    <col min="9230" max="9231" width="18.140625" style="1007" customWidth="1"/>
    <col min="9232" max="9232" width="24.85546875" style="1007" customWidth="1"/>
    <col min="9233" max="9234" width="17.28515625" style="1007" customWidth="1"/>
    <col min="9235" max="9235" width="30.7109375" style="1007" customWidth="1"/>
    <col min="9236" max="9236" width="22.85546875" style="1007" customWidth="1"/>
    <col min="9237" max="9237" width="21.140625" style="1007" bestFit="1" customWidth="1"/>
    <col min="9238" max="9238" width="20" style="1007" customWidth="1"/>
    <col min="9239" max="9239" width="18.5703125" style="1007" customWidth="1"/>
    <col min="9240" max="9240" width="17.140625" style="1007" bestFit="1" customWidth="1"/>
    <col min="9241" max="9243" width="16.85546875" style="1007" customWidth="1"/>
    <col min="9244" max="9472" width="9.140625" style="1007"/>
    <col min="9473" max="9475" width="3" style="1007" customWidth="1"/>
    <col min="9476" max="9476" width="24.7109375" style="1007" customWidth="1"/>
    <col min="9477" max="9477" width="8.5703125" style="1007" customWidth="1"/>
    <col min="9478" max="9478" width="2.140625" style="1007" customWidth="1"/>
    <col min="9479" max="9479" width="3" style="1007" customWidth="1"/>
    <col min="9480" max="9480" width="23" style="1007" customWidth="1"/>
    <col min="9481" max="9481" width="19.85546875" style="1007" customWidth="1"/>
    <col min="9482" max="9482" width="16.7109375" style="1007" customWidth="1"/>
    <col min="9483" max="9483" width="17" style="1007" customWidth="1"/>
    <col min="9484" max="9484" width="21" style="1007" customWidth="1"/>
    <col min="9485" max="9485" width="16.28515625" style="1007" customWidth="1"/>
    <col min="9486" max="9487" width="18.140625" style="1007" customWidth="1"/>
    <col min="9488" max="9488" width="24.85546875" style="1007" customWidth="1"/>
    <col min="9489" max="9490" width="17.28515625" style="1007" customWidth="1"/>
    <col min="9491" max="9491" width="30.7109375" style="1007" customWidth="1"/>
    <col min="9492" max="9492" width="22.85546875" style="1007" customWidth="1"/>
    <col min="9493" max="9493" width="21.140625" style="1007" bestFit="1" customWidth="1"/>
    <col min="9494" max="9494" width="20" style="1007" customWidth="1"/>
    <col min="9495" max="9495" width="18.5703125" style="1007" customWidth="1"/>
    <col min="9496" max="9496" width="17.140625" style="1007" bestFit="1" customWidth="1"/>
    <col min="9497" max="9499" width="16.85546875" style="1007" customWidth="1"/>
    <col min="9500" max="9728" width="9.140625" style="1007"/>
    <col min="9729" max="9731" width="3" style="1007" customWidth="1"/>
    <col min="9732" max="9732" width="24.7109375" style="1007" customWidth="1"/>
    <col min="9733" max="9733" width="8.5703125" style="1007" customWidth="1"/>
    <col min="9734" max="9734" width="2.140625" style="1007" customWidth="1"/>
    <col min="9735" max="9735" width="3" style="1007" customWidth="1"/>
    <col min="9736" max="9736" width="23" style="1007" customWidth="1"/>
    <col min="9737" max="9737" width="19.85546875" style="1007" customWidth="1"/>
    <col min="9738" max="9738" width="16.7109375" style="1007" customWidth="1"/>
    <col min="9739" max="9739" width="17" style="1007" customWidth="1"/>
    <col min="9740" max="9740" width="21" style="1007" customWidth="1"/>
    <col min="9741" max="9741" width="16.28515625" style="1007" customWidth="1"/>
    <col min="9742" max="9743" width="18.140625" style="1007" customWidth="1"/>
    <col min="9744" max="9744" width="24.85546875" style="1007" customWidth="1"/>
    <col min="9745" max="9746" width="17.28515625" style="1007" customWidth="1"/>
    <col min="9747" max="9747" width="30.7109375" style="1007" customWidth="1"/>
    <col min="9748" max="9748" width="22.85546875" style="1007" customWidth="1"/>
    <col min="9749" max="9749" width="21.140625" style="1007" bestFit="1" customWidth="1"/>
    <col min="9750" max="9750" width="20" style="1007" customWidth="1"/>
    <col min="9751" max="9751" width="18.5703125" style="1007" customWidth="1"/>
    <col min="9752" max="9752" width="17.140625" style="1007" bestFit="1" customWidth="1"/>
    <col min="9753" max="9755" width="16.85546875" style="1007" customWidth="1"/>
    <col min="9756" max="9984" width="9.140625" style="1007"/>
    <col min="9985" max="9987" width="3" style="1007" customWidth="1"/>
    <col min="9988" max="9988" width="24.7109375" style="1007" customWidth="1"/>
    <col min="9989" max="9989" width="8.5703125" style="1007" customWidth="1"/>
    <col min="9990" max="9990" width="2.140625" style="1007" customWidth="1"/>
    <col min="9991" max="9991" width="3" style="1007" customWidth="1"/>
    <col min="9992" max="9992" width="23" style="1007" customWidth="1"/>
    <col min="9993" max="9993" width="19.85546875" style="1007" customWidth="1"/>
    <col min="9994" max="9994" width="16.7109375" style="1007" customWidth="1"/>
    <col min="9995" max="9995" width="17" style="1007" customWidth="1"/>
    <col min="9996" max="9996" width="21" style="1007" customWidth="1"/>
    <col min="9997" max="9997" width="16.28515625" style="1007" customWidth="1"/>
    <col min="9998" max="9999" width="18.140625" style="1007" customWidth="1"/>
    <col min="10000" max="10000" width="24.85546875" style="1007" customWidth="1"/>
    <col min="10001" max="10002" width="17.28515625" style="1007" customWidth="1"/>
    <col min="10003" max="10003" width="30.7109375" style="1007" customWidth="1"/>
    <col min="10004" max="10004" width="22.85546875" style="1007" customWidth="1"/>
    <col min="10005" max="10005" width="21.140625" style="1007" bestFit="1" customWidth="1"/>
    <col min="10006" max="10006" width="20" style="1007" customWidth="1"/>
    <col min="10007" max="10007" width="18.5703125" style="1007" customWidth="1"/>
    <col min="10008" max="10008" width="17.140625" style="1007" bestFit="1" customWidth="1"/>
    <col min="10009" max="10011" width="16.85546875" style="1007" customWidth="1"/>
    <col min="10012" max="10240" width="9.140625" style="1007"/>
    <col min="10241" max="10243" width="3" style="1007" customWidth="1"/>
    <col min="10244" max="10244" width="24.7109375" style="1007" customWidth="1"/>
    <col min="10245" max="10245" width="8.5703125" style="1007" customWidth="1"/>
    <col min="10246" max="10246" width="2.140625" style="1007" customWidth="1"/>
    <col min="10247" max="10247" width="3" style="1007" customWidth="1"/>
    <col min="10248" max="10248" width="23" style="1007" customWidth="1"/>
    <col min="10249" max="10249" width="19.85546875" style="1007" customWidth="1"/>
    <col min="10250" max="10250" width="16.7109375" style="1007" customWidth="1"/>
    <col min="10251" max="10251" width="17" style="1007" customWidth="1"/>
    <col min="10252" max="10252" width="21" style="1007" customWidth="1"/>
    <col min="10253" max="10253" width="16.28515625" style="1007" customWidth="1"/>
    <col min="10254" max="10255" width="18.140625" style="1007" customWidth="1"/>
    <col min="10256" max="10256" width="24.85546875" style="1007" customWidth="1"/>
    <col min="10257" max="10258" width="17.28515625" style="1007" customWidth="1"/>
    <col min="10259" max="10259" width="30.7109375" style="1007" customWidth="1"/>
    <col min="10260" max="10260" width="22.85546875" style="1007" customWidth="1"/>
    <col min="10261" max="10261" width="21.140625" style="1007" bestFit="1" customWidth="1"/>
    <col min="10262" max="10262" width="20" style="1007" customWidth="1"/>
    <col min="10263" max="10263" width="18.5703125" style="1007" customWidth="1"/>
    <col min="10264" max="10264" width="17.140625" style="1007" bestFit="1" customWidth="1"/>
    <col min="10265" max="10267" width="16.85546875" style="1007" customWidth="1"/>
    <col min="10268" max="10496" width="9.140625" style="1007"/>
    <col min="10497" max="10499" width="3" style="1007" customWidth="1"/>
    <col min="10500" max="10500" width="24.7109375" style="1007" customWidth="1"/>
    <col min="10501" max="10501" width="8.5703125" style="1007" customWidth="1"/>
    <col min="10502" max="10502" width="2.140625" style="1007" customWidth="1"/>
    <col min="10503" max="10503" width="3" style="1007" customWidth="1"/>
    <col min="10504" max="10504" width="23" style="1007" customWidth="1"/>
    <col min="10505" max="10505" width="19.85546875" style="1007" customWidth="1"/>
    <col min="10506" max="10506" width="16.7109375" style="1007" customWidth="1"/>
    <col min="10507" max="10507" width="17" style="1007" customWidth="1"/>
    <col min="10508" max="10508" width="21" style="1007" customWidth="1"/>
    <col min="10509" max="10509" width="16.28515625" style="1007" customWidth="1"/>
    <col min="10510" max="10511" width="18.140625" style="1007" customWidth="1"/>
    <col min="10512" max="10512" width="24.85546875" style="1007" customWidth="1"/>
    <col min="10513" max="10514" width="17.28515625" style="1007" customWidth="1"/>
    <col min="10515" max="10515" width="30.7109375" style="1007" customWidth="1"/>
    <col min="10516" max="10516" width="22.85546875" style="1007" customWidth="1"/>
    <col min="10517" max="10517" width="21.140625" style="1007" bestFit="1" customWidth="1"/>
    <col min="10518" max="10518" width="20" style="1007" customWidth="1"/>
    <col min="10519" max="10519" width="18.5703125" style="1007" customWidth="1"/>
    <col min="10520" max="10520" width="17.140625" style="1007" bestFit="1" customWidth="1"/>
    <col min="10521" max="10523" width="16.85546875" style="1007" customWidth="1"/>
    <col min="10524" max="10752" width="9.140625" style="1007"/>
    <col min="10753" max="10755" width="3" style="1007" customWidth="1"/>
    <col min="10756" max="10756" width="24.7109375" style="1007" customWidth="1"/>
    <col min="10757" max="10757" width="8.5703125" style="1007" customWidth="1"/>
    <col min="10758" max="10758" width="2.140625" style="1007" customWidth="1"/>
    <col min="10759" max="10759" width="3" style="1007" customWidth="1"/>
    <col min="10760" max="10760" width="23" style="1007" customWidth="1"/>
    <col min="10761" max="10761" width="19.85546875" style="1007" customWidth="1"/>
    <col min="10762" max="10762" width="16.7109375" style="1007" customWidth="1"/>
    <col min="10763" max="10763" width="17" style="1007" customWidth="1"/>
    <col min="10764" max="10764" width="21" style="1007" customWidth="1"/>
    <col min="10765" max="10765" width="16.28515625" style="1007" customWidth="1"/>
    <col min="10766" max="10767" width="18.140625" style="1007" customWidth="1"/>
    <col min="10768" max="10768" width="24.85546875" style="1007" customWidth="1"/>
    <col min="10769" max="10770" width="17.28515625" style="1007" customWidth="1"/>
    <col min="10771" max="10771" width="30.7109375" style="1007" customWidth="1"/>
    <col min="10772" max="10772" width="22.85546875" style="1007" customWidth="1"/>
    <col min="10773" max="10773" width="21.140625" style="1007" bestFit="1" customWidth="1"/>
    <col min="10774" max="10774" width="20" style="1007" customWidth="1"/>
    <col min="10775" max="10775" width="18.5703125" style="1007" customWidth="1"/>
    <col min="10776" max="10776" width="17.140625" style="1007" bestFit="1" customWidth="1"/>
    <col min="10777" max="10779" width="16.85546875" style="1007" customWidth="1"/>
    <col min="10780" max="11008" width="9.140625" style="1007"/>
    <col min="11009" max="11011" width="3" style="1007" customWidth="1"/>
    <col min="11012" max="11012" width="24.7109375" style="1007" customWidth="1"/>
    <col min="11013" max="11013" width="8.5703125" style="1007" customWidth="1"/>
    <col min="11014" max="11014" width="2.140625" style="1007" customWidth="1"/>
    <col min="11015" max="11015" width="3" style="1007" customWidth="1"/>
    <col min="11016" max="11016" width="23" style="1007" customWidth="1"/>
    <col min="11017" max="11017" width="19.85546875" style="1007" customWidth="1"/>
    <col min="11018" max="11018" width="16.7109375" style="1007" customWidth="1"/>
    <col min="11019" max="11019" width="17" style="1007" customWidth="1"/>
    <col min="11020" max="11020" width="21" style="1007" customWidth="1"/>
    <col min="11021" max="11021" width="16.28515625" style="1007" customWidth="1"/>
    <col min="11022" max="11023" width="18.140625" style="1007" customWidth="1"/>
    <col min="11024" max="11024" width="24.85546875" style="1007" customWidth="1"/>
    <col min="11025" max="11026" width="17.28515625" style="1007" customWidth="1"/>
    <col min="11027" max="11027" width="30.7109375" style="1007" customWidth="1"/>
    <col min="11028" max="11028" width="22.85546875" style="1007" customWidth="1"/>
    <col min="11029" max="11029" width="21.140625" style="1007" bestFit="1" customWidth="1"/>
    <col min="11030" max="11030" width="20" style="1007" customWidth="1"/>
    <col min="11031" max="11031" width="18.5703125" style="1007" customWidth="1"/>
    <col min="11032" max="11032" width="17.140625" style="1007" bestFit="1" customWidth="1"/>
    <col min="11033" max="11035" width="16.85546875" style="1007" customWidth="1"/>
    <col min="11036" max="11264" width="9.140625" style="1007"/>
    <col min="11265" max="11267" width="3" style="1007" customWidth="1"/>
    <col min="11268" max="11268" width="24.7109375" style="1007" customWidth="1"/>
    <col min="11269" max="11269" width="8.5703125" style="1007" customWidth="1"/>
    <col min="11270" max="11270" width="2.140625" style="1007" customWidth="1"/>
    <col min="11271" max="11271" width="3" style="1007" customWidth="1"/>
    <col min="11272" max="11272" width="23" style="1007" customWidth="1"/>
    <col min="11273" max="11273" width="19.85546875" style="1007" customWidth="1"/>
    <col min="11274" max="11274" width="16.7109375" style="1007" customWidth="1"/>
    <col min="11275" max="11275" width="17" style="1007" customWidth="1"/>
    <col min="11276" max="11276" width="21" style="1007" customWidth="1"/>
    <col min="11277" max="11277" width="16.28515625" style="1007" customWidth="1"/>
    <col min="11278" max="11279" width="18.140625" style="1007" customWidth="1"/>
    <col min="11280" max="11280" width="24.85546875" style="1007" customWidth="1"/>
    <col min="11281" max="11282" width="17.28515625" style="1007" customWidth="1"/>
    <col min="11283" max="11283" width="30.7109375" style="1007" customWidth="1"/>
    <col min="11284" max="11284" width="22.85546875" style="1007" customWidth="1"/>
    <col min="11285" max="11285" width="21.140625" style="1007" bestFit="1" customWidth="1"/>
    <col min="11286" max="11286" width="20" style="1007" customWidth="1"/>
    <col min="11287" max="11287" width="18.5703125" style="1007" customWidth="1"/>
    <col min="11288" max="11288" width="17.140625" style="1007" bestFit="1" customWidth="1"/>
    <col min="11289" max="11291" width="16.85546875" style="1007" customWidth="1"/>
    <col min="11292" max="11520" width="9.140625" style="1007"/>
    <col min="11521" max="11523" width="3" style="1007" customWidth="1"/>
    <col min="11524" max="11524" width="24.7109375" style="1007" customWidth="1"/>
    <col min="11525" max="11525" width="8.5703125" style="1007" customWidth="1"/>
    <col min="11526" max="11526" width="2.140625" style="1007" customWidth="1"/>
    <col min="11527" max="11527" width="3" style="1007" customWidth="1"/>
    <col min="11528" max="11528" width="23" style="1007" customWidth="1"/>
    <col min="11529" max="11529" width="19.85546875" style="1007" customWidth="1"/>
    <col min="11530" max="11530" width="16.7109375" style="1007" customWidth="1"/>
    <col min="11531" max="11531" width="17" style="1007" customWidth="1"/>
    <col min="11532" max="11532" width="21" style="1007" customWidth="1"/>
    <col min="11533" max="11533" width="16.28515625" style="1007" customWidth="1"/>
    <col min="11534" max="11535" width="18.140625" style="1007" customWidth="1"/>
    <col min="11536" max="11536" width="24.85546875" style="1007" customWidth="1"/>
    <col min="11537" max="11538" width="17.28515625" style="1007" customWidth="1"/>
    <col min="11539" max="11539" width="30.7109375" style="1007" customWidth="1"/>
    <col min="11540" max="11540" width="22.85546875" style="1007" customWidth="1"/>
    <col min="11541" max="11541" width="21.140625" style="1007" bestFit="1" customWidth="1"/>
    <col min="11542" max="11542" width="20" style="1007" customWidth="1"/>
    <col min="11543" max="11543" width="18.5703125" style="1007" customWidth="1"/>
    <col min="11544" max="11544" width="17.140625" style="1007" bestFit="1" customWidth="1"/>
    <col min="11545" max="11547" width="16.85546875" style="1007" customWidth="1"/>
    <col min="11548" max="11776" width="9.140625" style="1007"/>
    <col min="11777" max="11779" width="3" style="1007" customWidth="1"/>
    <col min="11780" max="11780" width="24.7109375" style="1007" customWidth="1"/>
    <col min="11781" max="11781" width="8.5703125" style="1007" customWidth="1"/>
    <col min="11782" max="11782" width="2.140625" style="1007" customWidth="1"/>
    <col min="11783" max="11783" width="3" style="1007" customWidth="1"/>
    <col min="11784" max="11784" width="23" style="1007" customWidth="1"/>
    <col min="11785" max="11785" width="19.85546875" style="1007" customWidth="1"/>
    <col min="11786" max="11786" width="16.7109375" style="1007" customWidth="1"/>
    <col min="11787" max="11787" width="17" style="1007" customWidth="1"/>
    <col min="11788" max="11788" width="21" style="1007" customWidth="1"/>
    <col min="11789" max="11789" width="16.28515625" style="1007" customWidth="1"/>
    <col min="11790" max="11791" width="18.140625" style="1007" customWidth="1"/>
    <col min="11792" max="11792" width="24.85546875" style="1007" customWidth="1"/>
    <col min="11793" max="11794" width="17.28515625" style="1007" customWidth="1"/>
    <col min="11795" max="11795" width="30.7109375" style="1007" customWidth="1"/>
    <col min="11796" max="11796" width="22.85546875" style="1007" customWidth="1"/>
    <col min="11797" max="11797" width="21.140625" style="1007" bestFit="1" customWidth="1"/>
    <col min="11798" max="11798" width="20" style="1007" customWidth="1"/>
    <col min="11799" max="11799" width="18.5703125" style="1007" customWidth="1"/>
    <col min="11800" max="11800" width="17.140625" style="1007" bestFit="1" customWidth="1"/>
    <col min="11801" max="11803" width="16.85546875" style="1007" customWidth="1"/>
    <col min="11804" max="12032" width="9.140625" style="1007"/>
    <col min="12033" max="12035" width="3" style="1007" customWidth="1"/>
    <col min="12036" max="12036" width="24.7109375" style="1007" customWidth="1"/>
    <col min="12037" max="12037" width="8.5703125" style="1007" customWidth="1"/>
    <col min="12038" max="12038" width="2.140625" style="1007" customWidth="1"/>
    <col min="12039" max="12039" width="3" style="1007" customWidth="1"/>
    <col min="12040" max="12040" width="23" style="1007" customWidth="1"/>
    <col min="12041" max="12041" width="19.85546875" style="1007" customWidth="1"/>
    <col min="12042" max="12042" width="16.7109375" style="1007" customWidth="1"/>
    <col min="12043" max="12043" width="17" style="1007" customWidth="1"/>
    <col min="12044" max="12044" width="21" style="1007" customWidth="1"/>
    <col min="12045" max="12045" width="16.28515625" style="1007" customWidth="1"/>
    <col min="12046" max="12047" width="18.140625" style="1007" customWidth="1"/>
    <col min="12048" max="12048" width="24.85546875" style="1007" customWidth="1"/>
    <col min="12049" max="12050" width="17.28515625" style="1007" customWidth="1"/>
    <col min="12051" max="12051" width="30.7109375" style="1007" customWidth="1"/>
    <col min="12052" max="12052" width="22.85546875" style="1007" customWidth="1"/>
    <col min="12053" max="12053" width="21.140625" style="1007" bestFit="1" customWidth="1"/>
    <col min="12054" max="12054" width="20" style="1007" customWidth="1"/>
    <col min="12055" max="12055" width="18.5703125" style="1007" customWidth="1"/>
    <col min="12056" max="12056" width="17.140625" style="1007" bestFit="1" customWidth="1"/>
    <col min="12057" max="12059" width="16.85546875" style="1007" customWidth="1"/>
    <col min="12060" max="12288" width="9.140625" style="1007"/>
    <col min="12289" max="12291" width="3" style="1007" customWidth="1"/>
    <col min="12292" max="12292" width="24.7109375" style="1007" customWidth="1"/>
    <col min="12293" max="12293" width="8.5703125" style="1007" customWidth="1"/>
    <col min="12294" max="12294" width="2.140625" style="1007" customWidth="1"/>
    <col min="12295" max="12295" width="3" style="1007" customWidth="1"/>
    <col min="12296" max="12296" width="23" style="1007" customWidth="1"/>
    <col min="12297" max="12297" width="19.85546875" style="1007" customWidth="1"/>
    <col min="12298" max="12298" width="16.7109375" style="1007" customWidth="1"/>
    <col min="12299" max="12299" width="17" style="1007" customWidth="1"/>
    <col min="12300" max="12300" width="21" style="1007" customWidth="1"/>
    <col min="12301" max="12301" width="16.28515625" style="1007" customWidth="1"/>
    <col min="12302" max="12303" width="18.140625" style="1007" customWidth="1"/>
    <col min="12304" max="12304" width="24.85546875" style="1007" customWidth="1"/>
    <col min="12305" max="12306" width="17.28515625" style="1007" customWidth="1"/>
    <col min="12307" max="12307" width="30.7109375" style="1007" customWidth="1"/>
    <col min="12308" max="12308" width="22.85546875" style="1007" customWidth="1"/>
    <col min="12309" max="12309" width="21.140625" style="1007" bestFit="1" customWidth="1"/>
    <col min="12310" max="12310" width="20" style="1007" customWidth="1"/>
    <col min="12311" max="12311" width="18.5703125" style="1007" customWidth="1"/>
    <col min="12312" max="12312" width="17.140625" style="1007" bestFit="1" customWidth="1"/>
    <col min="12313" max="12315" width="16.85546875" style="1007" customWidth="1"/>
    <col min="12316" max="12544" width="9.140625" style="1007"/>
    <col min="12545" max="12547" width="3" style="1007" customWidth="1"/>
    <col min="12548" max="12548" width="24.7109375" style="1007" customWidth="1"/>
    <col min="12549" max="12549" width="8.5703125" style="1007" customWidth="1"/>
    <col min="12550" max="12550" width="2.140625" style="1007" customWidth="1"/>
    <col min="12551" max="12551" width="3" style="1007" customWidth="1"/>
    <col min="12552" max="12552" width="23" style="1007" customWidth="1"/>
    <col min="12553" max="12553" width="19.85546875" style="1007" customWidth="1"/>
    <col min="12554" max="12554" width="16.7109375" style="1007" customWidth="1"/>
    <col min="12555" max="12555" width="17" style="1007" customWidth="1"/>
    <col min="12556" max="12556" width="21" style="1007" customWidth="1"/>
    <col min="12557" max="12557" width="16.28515625" style="1007" customWidth="1"/>
    <col min="12558" max="12559" width="18.140625" style="1007" customWidth="1"/>
    <col min="12560" max="12560" width="24.85546875" style="1007" customWidth="1"/>
    <col min="12561" max="12562" width="17.28515625" style="1007" customWidth="1"/>
    <col min="12563" max="12563" width="30.7109375" style="1007" customWidth="1"/>
    <col min="12564" max="12564" width="22.85546875" style="1007" customWidth="1"/>
    <col min="12565" max="12565" width="21.140625" style="1007" bestFit="1" customWidth="1"/>
    <col min="12566" max="12566" width="20" style="1007" customWidth="1"/>
    <col min="12567" max="12567" width="18.5703125" style="1007" customWidth="1"/>
    <col min="12568" max="12568" width="17.140625" style="1007" bestFit="1" customWidth="1"/>
    <col min="12569" max="12571" width="16.85546875" style="1007" customWidth="1"/>
    <col min="12572" max="12800" width="9.140625" style="1007"/>
    <col min="12801" max="12803" width="3" style="1007" customWidth="1"/>
    <col min="12804" max="12804" width="24.7109375" style="1007" customWidth="1"/>
    <col min="12805" max="12805" width="8.5703125" style="1007" customWidth="1"/>
    <col min="12806" max="12806" width="2.140625" style="1007" customWidth="1"/>
    <col min="12807" max="12807" width="3" style="1007" customWidth="1"/>
    <col min="12808" max="12808" width="23" style="1007" customWidth="1"/>
    <col min="12809" max="12809" width="19.85546875" style="1007" customWidth="1"/>
    <col min="12810" max="12810" width="16.7109375" style="1007" customWidth="1"/>
    <col min="12811" max="12811" width="17" style="1007" customWidth="1"/>
    <col min="12812" max="12812" width="21" style="1007" customWidth="1"/>
    <col min="12813" max="12813" width="16.28515625" style="1007" customWidth="1"/>
    <col min="12814" max="12815" width="18.140625" style="1007" customWidth="1"/>
    <col min="12816" max="12816" width="24.85546875" style="1007" customWidth="1"/>
    <col min="12817" max="12818" width="17.28515625" style="1007" customWidth="1"/>
    <col min="12819" max="12819" width="30.7109375" style="1007" customWidth="1"/>
    <col min="12820" max="12820" width="22.85546875" style="1007" customWidth="1"/>
    <col min="12821" max="12821" width="21.140625" style="1007" bestFit="1" customWidth="1"/>
    <col min="12822" max="12822" width="20" style="1007" customWidth="1"/>
    <col min="12823" max="12823" width="18.5703125" style="1007" customWidth="1"/>
    <col min="12824" max="12824" width="17.140625" style="1007" bestFit="1" customWidth="1"/>
    <col min="12825" max="12827" width="16.85546875" style="1007" customWidth="1"/>
    <col min="12828" max="13056" width="9.140625" style="1007"/>
    <col min="13057" max="13059" width="3" style="1007" customWidth="1"/>
    <col min="13060" max="13060" width="24.7109375" style="1007" customWidth="1"/>
    <col min="13061" max="13061" width="8.5703125" style="1007" customWidth="1"/>
    <col min="13062" max="13062" width="2.140625" style="1007" customWidth="1"/>
    <col min="13063" max="13063" width="3" style="1007" customWidth="1"/>
    <col min="13064" max="13064" width="23" style="1007" customWidth="1"/>
    <col min="13065" max="13065" width="19.85546875" style="1007" customWidth="1"/>
    <col min="13066" max="13066" width="16.7109375" style="1007" customWidth="1"/>
    <col min="13067" max="13067" width="17" style="1007" customWidth="1"/>
    <col min="13068" max="13068" width="21" style="1007" customWidth="1"/>
    <col min="13069" max="13069" width="16.28515625" style="1007" customWidth="1"/>
    <col min="13070" max="13071" width="18.140625" style="1007" customWidth="1"/>
    <col min="13072" max="13072" width="24.85546875" style="1007" customWidth="1"/>
    <col min="13073" max="13074" width="17.28515625" style="1007" customWidth="1"/>
    <col min="13075" max="13075" width="30.7109375" style="1007" customWidth="1"/>
    <col min="13076" max="13076" width="22.85546875" style="1007" customWidth="1"/>
    <col min="13077" max="13077" width="21.140625" style="1007" bestFit="1" customWidth="1"/>
    <col min="13078" max="13078" width="20" style="1007" customWidth="1"/>
    <col min="13079" max="13079" width="18.5703125" style="1007" customWidth="1"/>
    <col min="13080" max="13080" width="17.140625" style="1007" bestFit="1" customWidth="1"/>
    <col min="13081" max="13083" width="16.85546875" style="1007" customWidth="1"/>
    <col min="13084" max="13312" width="9.140625" style="1007"/>
    <col min="13313" max="13315" width="3" style="1007" customWidth="1"/>
    <col min="13316" max="13316" width="24.7109375" style="1007" customWidth="1"/>
    <col min="13317" max="13317" width="8.5703125" style="1007" customWidth="1"/>
    <col min="13318" max="13318" width="2.140625" style="1007" customWidth="1"/>
    <col min="13319" max="13319" width="3" style="1007" customWidth="1"/>
    <col min="13320" max="13320" width="23" style="1007" customWidth="1"/>
    <col min="13321" max="13321" width="19.85546875" style="1007" customWidth="1"/>
    <col min="13322" max="13322" width="16.7109375" style="1007" customWidth="1"/>
    <col min="13323" max="13323" width="17" style="1007" customWidth="1"/>
    <col min="13324" max="13324" width="21" style="1007" customWidth="1"/>
    <col min="13325" max="13325" width="16.28515625" style="1007" customWidth="1"/>
    <col min="13326" max="13327" width="18.140625" style="1007" customWidth="1"/>
    <col min="13328" max="13328" width="24.85546875" style="1007" customWidth="1"/>
    <col min="13329" max="13330" width="17.28515625" style="1007" customWidth="1"/>
    <col min="13331" max="13331" width="30.7109375" style="1007" customWidth="1"/>
    <col min="13332" max="13332" width="22.85546875" style="1007" customWidth="1"/>
    <col min="13333" max="13333" width="21.140625" style="1007" bestFit="1" customWidth="1"/>
    <col min="13334" max="13334" width="20" style="1007" customWidth="1"/>
    <col min="13335" max="13335" width="18.5703125" style="1007" customWidth="1"/>
    <col min="13336" max="13336" width="17.140625" style="1007" bestFit="1" customWidth="1"/>
    <col min="13337" max="13339" width="16.85546875" style="1007" customWidth="1"/>
    <col min="13340" max="13568" width="9.140625" style="1007"/>
    <col min="13569" max="13571" width="3" style="1007" customWidth="1"/>
    <col min="13572" max="13572" width="24.7109375" style="1007" customWidth="1"/>
    <col min="13573" max="13573" width="8.5703125" style="1007" customWidth="1"/>
    <col min="13574" max="13574" width="2.140625" style="1007" customWidth="1"/>
    <col min="13575" max="13575" width="3" style="1007" customWidth="1"/>
    <col min="13576" max="13576" width="23" style="1007" customWidth="1"/>
    <col min="13577" max="13577" width="19.85546875" style="1007" customWidth="1"/>
    <col min="13578" max="13578" width="16.7109375" style="1007" customWidth="1"/>
    <col min="13579" max="13579" width="17" style="1007" customWidth="1"/>
    <col min="13580" max="13580" width="21" style="1007" customWidth="1"/>
    <col min="13581" max="13581" width="16.28515625" style="1007" customWidth="1"/>
    <col min="13582" max="13583" width="18.140625" style="1007" customWidth="1"/>
    <col min="13584" max="13584" width="24.85546875" style="1007" customWidth="1"/>
    <col min="13585" max="13586" width="17.28515625" style="1007" customWidth="1"/>
    <col min="13587" max="13587" width="30.7109375" style="1007" customWidth="1"/>
    <col min="13588" max="13588" width="22.85546875" style="1007" customWidth="1"/>
    <col min="13589" max="13589" width="21.140625" style="1007" bestFit="1" customWidth="1"/>
    <col min="13590" max="13590" width="20" style="1007" customWidth="1"/>
    <col min="13591" max="13591" width="18.5703125" style="1007" customWidth="1"/>
    <col min="13592" max="13592" width="17.140625" style="1007" bestFit="1" customWidth="1"/>
    <col min="13593" max="13595" width="16.85546875" style="1007" customWidth="1"/>
    <col min="13596" max="13824" width="9.140625" style="1007"/>
    <col min="13825" max="13827" width="3" style="1007" customWidth="1"/>
    <col min="13828" max="13828" width="24.7109375" style="1007" customWidth="1"/>
    <col min="13829" max="13829" width="8.5703125" style="1007" customWidth="1"/>
    <col min="13830" max="13830" width="2.140625" style="1007" customWidth="1"/>
    <col min="13831" max="13831" width="3" style="1007" customWidth="1"/>
    <col min="13832" max="13832" width="23" style="1007" customWidth="1"/>
    <col min="13833" max="13833" width="19.85546875" style="1007" customWidth="1"/>
    <col min="13834" max="13834" width="16.7109375" style="1007" customWidth="1"/>
    <col min="13835" max="13835" width="17" style="1007" customWidth="1"/>
    <col min="13836" max="13836" width="21" style="1007" customWidth="1"/>
    <col min="13837" max="13837" width="16.28515625" style="1007" customWidth="1"/>
    <col min="13838" max="13839" width="18.140625" style="1007" customWidth="1"/>
    <col min="13840" max="13840" width="24.85546875" style="1007" customWidth="1"/>
    <col min="13841" max="13842" width="17.28515625" style="1007" customWidth="1"/>
    <col min="13843" max="13843" width="30.7109375" style="1007" customWidth="1"/>
    <col min="13844" max="13844" width="22.85546875" style="1007" customWidth="1"/>
    <col min="13845" max="13845" width="21.140625" style="1007" bestFit="1" customWidth="1"/>
    <col min="13846" max="13846" width="20" style="1007" customWidth="1"/>
    <col min="13847" max="13847" width="18.5703125" style="1007" customWidth="1"/>
    <col min="13848" max="13848" width="17.140625" style="1007" bestFit="1" customWidth="1"/>
    <col min="13849" max="13851" width="16.85546875" style="1007" customWidth="1"/>
    <col min="13852" max="14080" width="9.140625" style="1007"/>
    <col min="14081" max="14083" width="3" style="1007" customWidth="1"/>
    <col min="14084" max="14084" width="24.7109375" style="1007" customWidth="1"/>
    <col min="14085" max="14085" width="8.5703125" style="1007" customWidth="1"/>
    <col min="14086" max="14086" width="2.140625" style="1007" customWidth="1"/>
    <col min="14087" max="14087" width="3" style="1007" customWidth="1"/>
    <col min="14088" max="14088" width="23" style="1007" customWidth="1"/>
    <col min="14089" max="14089" width="19.85546875" style="1007" customWidth="1"/>
    <col min="14090" max="14090" width="16.7109375" style="1007" customWidth="1"/>
    <col min="14091" max="14091" width="17" style="1007" customWidth="1"/>
    <col min="14092" max="14092" width="21" style="1007" customWidth="1"/>
    <col min="14093" max="14093" width="16.28515625" style="1007" customWidth="1"/>
    <col min="14094" max="14095" width="18.140625" style="1007" customWidth="1"/>
    <col min="14096" max="14096" width="24.85546875" style="1007" customWidth="1"/>
    <col min="14097" max="14098" width="17.28515625" style="1007" customWidth="1"/>
    <col min="14099" max="14099" width="30.7109375" style="1007" customWidth="1"/>
    <col min="14100" max="14100" width="22.85546875" style="1007" customWidth="1"/>
    <col min="14101" max="14101" width="21.140625" style="1007" bestFit="1" customWidth="1"/>
    <col min="14102" max="14102" width="20" style="1007" customWidth="1"/>
    <col min="14103" max="14103" width="18.5703125" style="1007" customWidth="1"/>
    <col min="14104" max="14104" width="17.140625" style="1007" bestFit="1" customWidth="1"/>
    <col min="14105" max="14107" width="16.85546875" style="1007" customWidth="1"/>
    <col min="14108" max="14336" width="9.140625" style="1007"/>
    <col min="14337" max="14339" width="3" style="1007" customWidth="1"/>
    <col min="14340" max="14340" width="24.7109375" style="1007" customWidth="1"/>
    <col min="14341" max="14341" width="8.5703125" style="1007" customWidth="1"/>
    <col min="14342" max="14342" width="2.140625" style="1007" customWidth="1"/>
    <col min="14343" max="14343" width="3" style="1007" customWidth="1"/>
    <col min="14344" max="14344" width="23" style="1007" customWidth="1"/>
    <col min="14345" max="14345" width="19.85546875" style="1007" customWidth="1"/>
    <col min="14346" max="14346" width="16.7109375" style="1007" customWidth="1"/>
    <col min="14347" max="14347" width="17" style="1007" customWidth="1"/>
    <col min="14348" max="14348" width="21" style="1007" customWidth="1"/>
    <col min="14349" max="14349" width="16.28515625" style="1007" customWidth="1"/>
    <col min="14350" max="14351" width="18.140625" style="1007" customWidth="1"/>
    <col min="14352" max="14352" width="24.85546875" style="1007" customWidth="1"/>
    <col min="14353" max="14354" width="17.28515625" style="1007" customWidth="1"/>
    <col min="14355" max="14355" width="30.7109375" style="1007" customWidth="1"/>
    <col min="14356" max="14356" width="22.85546875" style="1007" customWidth="1"/>
    <col min="14357" max="14357" width="21.140625" style="1007" bestFit="1" customWidth="1"/>
    <col min="14358" max="14358" width="20" style="1007" customWidth="1"/>
    <col min="14359" max="14359" width="18.5703125" style="1007" customWidth="1"/>
    <col min="14360" max="14360" width="17.140625" style="1007" bestFit="1" customWidth="1"/>
    <col min="14361" max="14363" width="16.85546875" style="1007" customWidth="1"/>
    <col min="14364" max="14592" width="9.140625" style="1007"/>
    <col min="14593" max="14595" width="3" style="1007" customWidth="1"/>
    <col min="14596" max="14596" width="24.7109375" style="1007" customWidth="1"/>
    <col min="14597" max="14597" width="8.5703125" style="1007" customWidth="1"/>
    <col min="14598" max="14598" width="2.140625" style="1007" customWidth="1"/>
    <col min="14599" max="14599" width="3" style="1007" customWidth="1"/>
    <col min="14600" max="14600" width="23" style="1007" customWidth="1"/>
    <col min="14601" max="14601" width="19.85546875" style="1007" customWidth="1"/>
    <col min="14602" max="14602" width="16.7109375" style="1007" customWidth="1"/>
    <col min="14603" max="14603" width="17" style="1007" customWidth="1"/>
    <col min="14604" max="14604" width="21" style="1007" customWidth="1"/>
    <col min="14605" max="14605" width="16.28515625" style="1007" customWidth="1"/>
    <col min="14606" max="14607" width="18.140625" style="1007" customWidth="1"/>
    <col min="14608" max="14608" width="24.85546875" style="1007" customWidth="1"/>
    <col min="14609" max="14610" width="17.28515625" style="1007" customWidth="1"/>
    <col min="14611" max="14611" width="30.7109375" style="1007" customWidth="1"/>
    <col min="14612" max="14612" width="22.85546875" style="1007" customWidth="1"/>
    <col min="14613" max="14613" width="21.140625" style="1007" bestFit="1" customWidth="1"/>
    <col min="14614" max="14614" width="20" style="1007" customWidth="1"/>
    <col min="14615" max="14615" width="18.5703125" style="1007" customWidth="1"/>
    <col min="14616" max="14616" width="17.140625" style="1007" bestFit="1" customWidth="1"/>
    <col min="14617" max="14619" width="16.85546875" style="1007" customWidth="1"/>
    <col min="14620" max="14848" width="9.140625" style="1007"/>
    <col min="14849" max="14851" width="3" style="1007" customWidth="1"/>
    <col min="14852" max="14852" width="24.7109375" style="1007" customWidth="1"/>
    <col min="14853" max="14853" width="8.5703125" style="1007" customWidth="1"/>
    <col min="14854" max="14854" width="2.140625" style="1007" customWidth="1"/>
    <col min="14855" max="14855" width="3" style="1007" customWidth="1"/>
    <col min="14856" max="14856" width="23" style="1007" customWidth="1"/>
    <col min="14857" max="14857" width="19.85546875" style="1007" customWidth="1"/>
    <col min="14858" max="14858" width="16.7109375" style="1007" customWidth="1"/>
    <col min="14859" max="14859" width="17" style="1007" customWidth="1"/>
    <col min="14860" max="14860" width="21" style="1007" customWidth="1"/>
    <col min="14861" max="14861" width="16.28515625" style="1007" customWidth="1"/>
    <col min="14862" max="14863" width="18.140625" style="1007" customWidth="1"/>
    <col min="14864" max="14864" width="24.85546875" style="1007" customWidth="1"/>
    <col min="14865" max="14866" width="17.28515625" style="1007" customWidth="1"/>
    <col min="14867" max="14867" width="30.7109375" style="1007" customWidth="1"/>
    <col min="14868" max="14868" width="22.85546875" style="1007" customWidth="1"/>
    <col min="14869" max="14869" width="21.140625" style="1007" bestFit="1" customWidth="1"/>
    <col min="14870" max="14870" width="20" style="1007" customWidth="1"/>
    <col min="14871" max="14871" width="18.5703125" style="1007" customWidth="1"/>
    <col min="14872" max="14872" width="17.140625" style="1007" bestFit="1" customWidth="1"/>
    <col min="14873" max="14875" width="16.85546875" style="1007" customWidth="1"/>
    <col min="14876" max="15104" width="9.140625" style="1007"/>
    <col min="15105" max="15107" width="3" style="1007" customWidth="1"/>
    <col min="15108" max="15108" width="24.7109375" style="1007" customWidth="1"/>
    <col min="15109" max="15109" width="8.5703125" style="1007" customWidth="1"/>
    <col min="15110" max="15110" width="2.140625" style="1007" customWidth="1"/>
    <col min="15111" max="15111" width="3" style="1007" customWidth="1"/>
    <col min="15112" max="15112" width="23" style="1007" customWidth="1"/>
    <col min="15113" max="15113" width="19.85546875" style="1007" customWidth="1"/>
    <col min="15114" max="15114" width="16.7109375" style="1007" customWidth="1"/>
    <col min="15115" max="15115" width="17" style="1007" customWidth="1"/>
    <col min="15116" max="15116" width="21" style="1007" customWidth="1"/>
    <col min="15117" max="15117" width="16.28515625" style="1007" customWidth="1"/>
    <col min="15118" max="15119" width="18.140625" style="1007" customWidth="1"/>
    <col min="15120" max="15120" width="24.85546875" style="1007" customWidth="1"/>
    <col min="15121" max="15122" width="17.28515625" style="1007" customWidth="1"/>
    <col min="15123" max="15123" width="30.7109375" style="1007" customWidth="1"/>
    <col min="15124" max="15124" width="22.85546875" style="1007" customWidth="1"/>
    <col min="15125" max="15125" width="21.140625" style="1007" bestFit="1" customWidth="1"/>
    <col min="15126" max="15126" width="20" style="1007" customWidth="1"/>
    <col min="15127" max="15127" width="18.5703125" style="1007" customWidth="1"/>
    <col min="15128" max="15128" width="17.140625" style="1007" bestFit="1" customWidth="1"/>
    <col min="15129" max="15131" width="16.85546875" style="1007" customWidth="1"/>
    <col min="15132" max="15360" width="9.140625" style="1007"/>
    <col min="15361" max="15363" width="3" style="1007" customWidth="1"/>
    <col min="15364" max="15364" width="24.7109375" style="1007" customWidth="1"/>
    <col min="15365" max="15365" width="8.5703125" style="1007" customWidth="1"/>
    <col min="15366" max="15366" width="2.140625" style="1007" customWidth="1"/>
    <col min="15367" max="15367" width="3" style="1007" customWidth="1"/>
    <col min="15368" max="15368" width="23" style="1007" customWidth="1"/>
    <col min="15369" max="15369" width="19.85546875" style="1007" customWidth="1"/>
    <col min="15370" max="15370" width="16.7109375" style="1007" customWidth="1"/>
    <col min="15371" max="15371" width="17" style="1007" customWidth="1"/>
    <col min="15372" max="15372" width="21" style="1007" customWidth="1"/>
    <col min="15373" max="15373" width="16.28515625" style="1007" customWidth="1"/>
    <col min="15374" max="15375" width="18.140625" style="1007" customWidth="1"/>
    <col min="15376" max="15376" width="24.85546875" style="1007" customWidth="1"/>
    <col min="15377" max="15378" width="17.28515625" style="1007" customWidth="1"/>
    <col min="15379" max="15379" width="30.7109375" style="1007" customWidth="1"/>
    <col min="15380" max="15380" width="22.85546875" style="1007" customWidth="1"/>
    <col min="15381" max="15381" width="21.140625" style="1007" bestFit="1" customWidth="1"/>
    <col min="15382" max="15382" width="20" style="1007" customWidth="1"/>
    <col min="15383" max="15383" width="18.5703125" style="1007" customWidth="1"/>
    <col min="15384" max="15384" width="17.140625" style="1007" bestFit="1" customWidth="1"/>
    <col min="15385" max="15387" width="16.85546875" style="1007" customWidth="1"/>
    <col min="15388" max="15616" width="9.140625" style="1007"/>
    <col min="15617" max="15619" width="3" style="1007" customWidth="1"/>
    <col min="15620" max="15620" width="24.7109375" style="1007" customWidth="1"/>
    <col min="15621" max="15621" width="8.5703125" style="1007" customWidth="1"/>
    <col min="15622" max="15622" width="2.140625" style="1007" customWidth="1"/>
    <col min="15623" max="15623" width="3" style="1007" customWidth="1"/>
    <col min="15624" max="15624" width="23" style="1007" customWidth="1"/>
    <col min="15625" max="15625" width="19.85546875" style="1007" customWidth="1"/>
    <col min="15626" max="15626" width="16.7109375" style="1007" customWidth="1"/>
    <col min="15627" max="15627" width="17" style="1007" customWidth="1"/>
    <col min="15628" max="15628" width="21" style="1007" customWidth="1"/>
    <col min="15629" max="15629" width="16.28515625" style="1007" customWidth="1"/>
    <col min="15630" max="15631" width="18.140625" style="1007" customWidth="1"/>
    <col min="15632" max="15632" width="24.85546875" style="1007" customWidth="1"/>
    <col min="15633" max="15634" width="17.28515625" style="1007" customWidth="1"/>
    <col min="15635" max="15635" width="30.7109375" style="1007" customWidth="1"/>
    <col min="15636" max="15636" width="22.85546875" style="1007" customWidth="1"/>
    <col min="15637" max="15637" width="21.140625" style="1007" bestFit="1" customWidth="1"/>
    <col min="15638" max="15638" width="20" style="1007" customWidth="1"/>
    <col min="15639" max="15639" width="18.5703125" style="1007" customWidth="1"/>
    <col min="15640" max="15640" width="17.140625" style="1007" bestFit="1" customWidth="1"/>
    <col min="15641" max="15643" width="16.85546875" style="1007" customWidth="1"/>
    <col min="15644" max="15872" width="9.140625" style="1007"/>
    <col min="15873" max="15875" width="3" style="1007" customWidth="1"/>
    <col min="15876" max="15876" width="24.7109375" style="1007" customWidth="1"/>
    <col min="15877" max="15877" width="8.5703125" style="1007" customWidth="1"/>
    <col min="15878" max="15878" width="2.140625" style="1007" customWidth="1"/>
    <col min="15879" max="15879" width="3" style="1007" customWidth="1"/>
    <col min="15880" max="15880" width="23" style="1007" customWidth="1"/>
    <col min="15881" max="15881" width="19.85546875" style="1007" customWidth="1"/>
    <col min="15882" max="15882" width="16.7109375" style="1007" customWidth="1"/>
    <col min="15883" max="15883" width="17" style="1007" customWidth="1"/>
    <col min="15884" max="15884" width="21" style="1007" customWidth="1"/>
    <col min="15885" max="15885" width="16.28515625" style="1007" customWidth="1"/>
    <col min="15886" max="15887" width="18.140625" style="1007" customWidth="1"/>
    <col min="15888" max="15888" width="24.85546875" style="1007" customWidth="1"/>
    <col min="15889" max="15890" width="17.28515625" style="1007" customWidth="1"/>
    <col min="15891" max="15891" width="30.7109375" style="1007" customWidth="1"/>
    <col min="15892" max="15892" width="22.85546875" style="1007" customWidth="1"/>
    <col min="15893" max="15893" width="21.140625" style="1007" bestFit="1" customWidth="1"/>
    <col min="15894" max="15894" width="20" style="1007" customWidth="1"/>
    <col min="15895" max="15895" width="18.5703125" style="1007" customWidth="1"/>
    <col min="15896" max="15896" width="17.140625" style="1007" bestFit="1" customWidth="1"/>
    <col min="15897" max="15899" width="16.85546875" style="1007" customWidth="1"/>
    <col min="15900" max="16128" width="9.140625" style="1007"/>
    <col min="16129" max="16131" width="3" style="1007" customWidth="1"/>
    <col min="16132" max="16132" width="24.7109375" style="1007" customWidth="1"/>
    <col min="16133" max="16133" width="8.5703125" style="1007" customWidth="1"/>
    <col min="16134" max="16134" width="2.140625" style="1007" customWidth="1"/>
    <col min="16135" max="16135" width="3" style="1007" customWidth="1"/>
    <col min="16136" max="16136" width="23" style="1007" customWidth="1"/>
    <col min="16137" max="16137" width="19.85546875" style="1007" customWidth="1"/>
    <col min="16138" max="16138" width="16.7109375" style="1007" customWidth="1"/>
    <col min="16139" max="16139" width="17" style="1007" customWidth="1"/>
    <col min="16140" max="16140" width="21" style="1007" customWidth="1"/>
    <col min="16141" max="16141" width="16.28515625" style="1007" customWidth="1"/>
    <col min="16142" max="16143" width="18.140625" style="1007" customWidth="1"/>
    <col min="16144" max="16144" width="24.85546875" style="1007" customWidth="1"/>
    <col min="16145" max="16146" width="17.28515625" style="1007" customWidth="1"/>
    <col min="16147" max="16147" width="30.7109375" style="1007" customWidth="1"/>
    <col min="16148" max="16148" width="22.85546875" style="1007" customWidth="1"/>
    <col min="16149" max="16149" width="21.140625" style="1007" bestFit="1" customWidth="1"/>
    <col min="16150" max="16150" width="20" style="1007" customWidth="1"/>
    <col min="16151" max="16151" width="18.5703125" style="1007" customWidth="1"/>
    <col min="16152" max="16152" width="17.140625" style="1007" bestFit="1" customWidth="1"/>
    <col min="16153" max="16155" width="16.85546875" style="1007" customWidth="1"/>
    <col min="16156" max="16384" width="9.140625" style="1007"/>
  </cols>
  <sheetData>
    <row r="1" spans="1:19">
      <c r="B1" s="1008"/>
      <c r="C1" s="1008"/>
      <c r="D1" s="1008"/>
      <c r="E1" s="1009"/>
      <c r="G1" s="1007"/>
      <c r="H1" s="1007"/>
      <c r="O1" s="1010"/>
    </row>
    <row r="2" spans="1:19" ht="18">
      <c r="B2" s="2023" t="s">
        <v>2559</v>
      </c>
      <c r="C2" s="2023"/>
      <c r="D2" s="2023"/>
      <c r="E2" s="2023"/>
      <c r="F2" s="2023"/>
      <c r="G2" s="2023"/>
      <c r="H2" s="2023"/>
      <c r="I2" s="2023"/>
      <c r="J2" s="2023"/>
      <c r="K2" s="2023"/>
      <c r="L2" s="2023"/>
      <c r="M2" s="2023"/>
      <c r="N2" s="2023"/>
      <c r="O2" s="1015"/>
      <c r="Q2" s="1007"/>
      <c r="R2" s="1007"/>
    </row>
    <row r="3" spans="1:19" ht="18">
      <c r="B3" s="2023" t="s">
        <v>2560</v>
      </c>
      <c r="C3" s="2023"/>
      <c r="D3" s="2023"/>
      <c r="E3" s="2023"/>
      <c r="F3" s="2023"/>
      <c r="G3" s="2023"/>
      <c r="H3" s="2023"/>
      <c r="I3" s="2023"/>
      <c r="J3" s="2023"/>
      <c r="K3" s="2023"/>
      <c r="L3" s="2023"/>
      <c r="M3" s="2023"/>
      <c r="N3" s="2023"/>
      <c r="O3" s="1015"/>
      <c r="P3" s="1016"/>
      <c r="Q3" s="1007"/>
      <c r="R3" s="1007"/>
    </row>
    <row r="4" spans="1:19" ht="15.75" thickBot="1">
      <c r="B4" s="1017"/>
      <c r="C4" s="1017"/>
      <c r="D4" s="1017"/>
      <c r="E4" s="1018"/>
      <c r="F4" s="1019"/>
      <c r="G4" s="1019"/>
      <c r="H4" s="1019"/>
      <c r="I4" s="1020"/>
      <c r="J4" s="1017"/>
      <c r="K4" s="1017"/>
      <c r="L4" s="1021"/>
      <c r="M4" s="1022"/>
      <c r="N4" s="1020"/>
      <c r="O4" s="1010"/>
      <c r="P4" s="1016"/>
      <c r="R4" s="1007"/>
    </row>
    <row r="5" spans="1:19" s="1023" customFormat="1" ht="13.5" thickTop="1">
      <c r="B5" s="2024" t="s">
        <v>2561</v>
      </c>
      <c r="C5" s="2025"/>
      <c r="D5" s="2030" t="s">
        <v>2562</v>
      </c>
      <c r="E5" s="2033" t="s">
        <v>2563</v>
      </c>
      <c r="F5" s="2034"/>
      <c r="G5" s="2034"/>
      <c r="H5" s="2034"/>
      <c r="I5" s="2034"/>
      <c r="J5" s="2034"/>
      <c r="K5" s="2035"/>
      <c r="L5" s="2030" t="s">
        <v>2564</v>
      </c>
      <c r="M5" s="2036" t="s">
        <v>2092</v>
      </c>
      <c r="N5" s="2039" t="s">
        <v>2565</v>
      </c>
      <c r="O5" s="1024"/>
      <c r="P5" s="1016"/>
    </row>
    <row r="6" spans="1:19" s="1023" customFormat="1" ht="12.75">
      <c r="B6" s="2026"/>
      <c r="C6" s="2027"/>
      <c r="D6" s="2031"/>
      <c r="E6" s="2042" t="s">
        <v>2566</v>
      </c>
      <c r="F6" s="2043"/>
      <c r="G6" s="2043"/>
      <c r="H6" s="2043"/>
      <c r="I6" s="2044"/>
      <c r="J6" s="2042" t="s">
        <v>2567</v>
      </c>
      <c r="K6" s="2044"/>
      <c r="L6" s="2031"/>
      <c r="M6" s="2037"/>
      <c r="N6" s="2040"/>
      <c r="O6" s="1024"/>
      <c r="P6" s="1016"/>
    </row>
    <row r="7" spans="1:19" s="1023" customFormat="1" ht="13.5" thickBot="1">
      <c r="B7" s="2028"/>
      <c r="C7" s="2029"/>
      <c r="D7" s="2032"/>
      <c r="E7" s="2046" t="s">
        <v>2568</v>
      </c>
      <c r="F7" s="2047"/>
      <c r="G7" s="2047"/>
      <c r="H7" s="2048"/>
      <c r="I7" s="1025" t="s">
        <v>2569</v>
      </c>
      <c r="J7" s="1026" t="s">
        <v>2570</v>
      </c>
      <c r="K7" s="1026" t="s">
        <v>2569</v>
      </c>
      <c r="L7" s="2032"/>
      <c r="M7" s="2038"/>
      <c r="N7" s="2041"/>
      <c r="O7" s="1024"/>
      <c r="P7" s="1016"/>
    </row>
    <row r="8" spans="1:19" s="1023" customFormat="1" ht="14.25" thickTop="1" thickBot="1">
      <c r="B8" s="2017">
        <v>1</v>
      </c>
      <c r="C8" s="2018"/>
      <c r="D8" s="1027">
        <v>2</v>
      </c>
      <c r="E8" s="2019">
        <v>3</v>
      </c>
      <c r="F8" s="2019"/>
      <c r="G8" s="2019"/>
      <c r="H8" s="2019"/>
      <c r="I8" s="1027">
        <v>4</v>
      </c>
      <c r="J8" s="1027">
        <v>5</v>
      </c>
      <c r="K8" s="1027">
        <v>6</v>
      </c>
      <c r="L8" s="1028">
        <v>7</v>
      </c>
      <c r="M8" s="1029">
        <v>8</v>
      </c>
      <c r="N8" s="1030">
        <v>9</v>
      </c>
      <c r="O8" s="1031"/>
      <c r="P8" s="1016"/>
    </row>
    <row r="9" spans="1:19" ht="15.75" thickTop="1">
      <c r="B9" s="1032"/>
      <c r="C9" s="1033"/>
      <c r="D9" s="1034"/>
      <c r="E9" s="1035"/>
      <c r="F9" s="1036"/>
      <c r="G9" s="1036"/>
      <c r="H9" s="1036"/>
      <c r="I9" s="1037"/>
      <c r="J9" s="1038"/>
      <c r="K9" s="1038"/>
      <c r="L9" s="1039"/>
      <c r="M9" s="1039"/>
      <c r="N9" s="1040"/>
      <c r="O9" s="1041"/>
      <c r="P9" s="1016"/>
      <c r="Q9" s="1007"/>
      <c r="R9" s="1007"/>
    </row>
    <row r="10" spans="1:19" s="1023" customFormat="1" ht="21" customHeight="1">
      <c r="B10" s="2020">
        <v>1</v>
      </c>
      <c r="C10" s="2021"/>
      <c r="D10" s="1975" t="s">
        <v>2571</v>
      </c>
      <c r="E10" s="1042" t="s">
        <v>2572</v>
      </c>
      <c r="F10" s="1043" t="s">
        <v>2573</v>
      </c>
      <c r="G10" s="1956" t="s">
        <v>2574</v>
      </c>
      <c r="H10" s="1956"/>
      <c r="I10" s="1044">
        <f>SUM(I11:I15)</f>
        <v>4225250000</v>
      </c>
      <c r="J10" s="1045"/>
      <c r="K10" s="1045"/>
      <c r="L10" s="1046">
        <v>3</v>
      </c>
      <c r="M10" s="1046" t="s">
        <v>2575</v>
      </c>
      <c r="N10" s="1047">
        <f>I10</f>
        <v>4225250000</v>
      </c>
      <c r="O10" s="1508" t="s">
        <v>2910</v>
      </c>
      <c r="P10" s="1016"/>
      <c r="S10" s="1023">
        <v>901651383</v>
      </c>
    </row>
    <row r="11" spans="1:19" ht="17.25" customHeight="1">
      <c r="A11" s="1008"/>
      <c r="B11" s="1049"/>
      <c r="C11" s="1050"/>
      <c r="D11" s="2022"/>
      <c r="E11" s="1051" t="s">
        <v>2576</v>
      </c>
      <c r="F11" s="1052"/>
      <c r="G11" s="1955" t="str">
        <f>+'[23]1 PENDIDIKAN'!G27</f>
        <v>Pelatihan dan Penyelenggara PAUD</v>
      </c>
      <c r="H11" s="1957"/>
      <c r="I11" s="1053">
        <f>'1 PENDIDIKAN'!M24</f>
        <v>138000000</v>
      </c>
      <c r="J11" s="1054"/>
      <c r="K11" s="1054"/>
      <c r="L11" s="1046"/>
      <c r="M11" s="1046"/>
      <c r="N11" s="1055">
        <f t="shared" ref="N11:N83" si="0">+I11+K11</f>
        <v>138000000</v>
      </c>
      <c r="O11" s="1041"/>
    </row>
    <row r="12" spans="1:19" ht="30.75" customHeight="1">
      <c r="A12" s="1008"/>
      <c r="B12" s="1049"/>
      <c r="C12" s="1050"/>
      <c r="D12" s="1056"/>
      <c r="E12" s="1051" t="s">
        <v>2576</v>
      </c>
      <c r="F12" s="1052"/>
      <c r="G12" s="1955" t="str">
        <f>'1 PENDIDIKAN'!D25</f>
        <v>Pengembangan data dan informasi Pendidikan Anak Usia Dini</v>
      </c>
      <c r="H12" s="1957"/>
      <c r="I12" s="1053">
        <f>'1 PENDIDIKAN'!M25</f>
        <v>50000000</v>
      </c>
      <c r="J12" s="1054"/>
      <c r="K12" s="1054"/>
      <c r="L12" s="1046"/>
      <c r="M12" s="1046"/>
      <c r="N12" s="1055">
        <f t="shared" si="0"/>
        <v>50000000</v>
      </c>
      <c r="O12" s="1041"/>
    </row>
    <row r="13" spans="1:19" ht="30.75" customHeight="1">
      <c r="A13" s="1008"/>
      <c r="B13" s="1049"/>
      <c r="C13" s="1050"/>
      <c r="D13" s="1056"/>
      <c r="E13" s="1051" t="s">
        <v>2576</v>
      </c>
      <c r="F13" s="1052"/>
      <c r="G13" s="1955" t="str">
        <f>'1 PENDIDIKAN'!D26</f>
        <v>Gebyar PAUD</v>
      </c>
      <c r="H13" s="1957"/>
      <c r="I13" s="1053">
        <f>'1 PENDIDIKAN'!M26</f>
        <v>227750000</v>
      </c>
      <c r="J13" s="1054"/>
      <c r="K13" s="1054"/>
      <c r="L13" s="1046"/>
      <c r="M13" s="1046"/>
      <c r="N13" s="1055">
        <f t="shared" si="0"/>
        <v>227750000</v>
      </c>
      <c r="O13" s="1041"/>
    </row>
    <row r="14" spans="1:19" ht="17.25" customHeight="1">
      <c r="A14" s="1008"/>
      <c r="B14" s="1049"/>
      <c r="C14" s="1050"/>
      <c r="D14" s="1056"/>
      <c r="E14" s="1051" t="s">
        <v>2576</v>
      </c>
      <c r="F14" s="1052"/>
      <c r="G14" s="1955" t="str">
        <f>'1 PENDIDIKAN'!D27</f>
        <v>Bimtek Bunda PAUD</v>
      </c>
      <c r="H14" s="1957"/>
      <c r="I14" s="1053">
        <f>'1 PENDIDIKAN'!M27</f>
        <v>257500000</v>
      </c>
      <c r="J14" s="1054"/>
      <c r="K14" s="1054"/>
      <c r="L14" s="1046"/>
      <c r="M14" s="1046"/>
      <c r="N14" s="1055">
        <f t="shared" si="0"/>
        <v>257500000</v>
      </c>
      <c r="O14" s="1041"/>
    </row>
    <row r="15" spans="1:19" ht="38.25" customHeight="1">
      <c r="A15" s="1008"/>
      <c r="B15" s="1049"/>
      <c r="C15" s="1050"/>
      <c r="D15" s="1057"/>
      <c r="E15" s="1051" t="s">
        <v>2576</v>
      </c>
      <c r="F15" s="1052"/>
      <c r="G15" s="1955" t="str">
        <f>'1 PENDIDIKAN'!D28</f>
        <v>Bantuan Operasional Penyelenggaraan PAUD (DAK Non Fisik)</v>
      </c>
      <c r="H15" s="1957"/>
      <c r="I15" s="1053">
        <f>'1 PENDIDIKAN'!M28</f>
        <v>3552000000</v>
      </c>
      <c r="J15" s="1054"/>
      <c r="K15" s="1054"/>
      <c r="L15" s="1046"/>
      <c r="M15" s="1046"/>
      <c r="N15" s="1055">
        <f t="shared" si="0"/>
        <v>3552000000</v>
      </c>
      <c r="O15" s="1041"/>
    </row>
    <row r="16" spans="1:19" ht="12" customHeight="1">
      <c r="A16" s="1008"/>
      <c r="B16" s="1049"/>
      <c r="C16" s="1050"/>
      <c r="D16" s="1057"/>
      <c r="E16" s="1051"/>
      <c r="F16" s="1052"/>
      <c r="G16" s="1051"/>
      <c r="H16" s="1051"/>
      <c r="I16" s="1053"/>
      <c r="J16" s="1054"/>
      <c r="K16" s="1054"/>
      <c r="L16" s="1046"/>
      <c r="M16" s="1046"/>
      <c r="N16" s="1055"/>
      <c r="O16" s="1041"/>
      <c r="P16" s="1016"/>
      <c r="Q16" s="1007"/>
      <c r="R16" s="1007"/>
    </row>
    <row r="17" spans="1:19" ht="30.75" customHeight="1">
      <c r="B17" s="1970"/>
      <c r="C17" s="1971"/>
      <c r="D17" s="1058"/>
      <c r="E17" s="1042" t="s">
        <v>2572</v>
      </c>
      <c r="F17" s="1052" t="s">
        <v>2573</v>
      </c>
      <c r="G17" s="1956" t="s">
        <v>2577</v>
      </c>
      <c r="H17" s="1956"/>
      <c r="I17" s="1044">
        <f>SUM(I18:I23)</f>
        <v>21462954762</v>
      </c>
      <c r="J17" s="1054"/>
      <c r="K17" s="1054"/>
      <c r="L17" s="1046">
        <v>3</v>
      </c>
      <c r="M17" s="1046" t="s">
        <v>2575</v>
      </c>
      <c r="N17" s="1047">
        <f>I17</f>
        <v>21462954762</v>
      </c>
      <c r="O17" s="1508" t="s">
        <v>2910</v>
      </c>
      <c r="P17" s="1016"/>
      <c r="Q17" s="1007"/>
      <c r="R17" s="1007"/>
    </row>
    <row r="18" spans="1:19" ht="67.5" customHeight="1">
      <c r="A18" s="1008"/>
      <c r="B18" s="1059"/>
      <c r="C18" s="1060"/>
      <c r="D18" s="1061"/>
      <c r="E18" s="1051" t="s">
        <v>2576</v>
      </c>
      <c r="F18" s="1052"/>
      <c r="G18" s="1955" t="str">
        <f>'1 PENDIDIKAN'!D43</f>
        <v>Penyediaan Bantuan Operasional Sekolah (BOS) jenjang SD/MI/SDLB dan SMP/MTS serta pesantren Salafiyah dan Satuan Pendidikan Non-Islam Setara SD dan SMP</v>
      </c>
      <c r="H18" s="1955"/>
      <c r="I18" s="1053">
        <f>'1 PENDIDIKAN'!M43</f>
        <v>2468623842</v>
      </c>
      <c r="J18" s="1054"/>
      <c r="K18" s="1054"/>
      <c r="L18" s="1046"/>
      <c r="M18" s="1046"/>
      <c r="N18" s="1055">
        <f t="shared" si="0"/>
        <v>2468623842</v>
      </c>
      <c r="O18" s="1041"/>
      <c r="Q18" s="1007"/>
      <c r="R18" s="1007"/>
    </row>
    <row r="19" spans="1:19" ht="30.75" customHeight="1">
      <c r="A19" s="1008"/>
      <c r="B19" s="1059"/>
      <c r="C19" s="1060"/>
      <c r="D19" s="1061"/>
      <c r="E19" s="1051" t="s">
        <v>2576</v>
      </c>
      <c r="F19" s="1052"/>
      <c r="G19" s="1955" t="str">
        <f>'1 PENDIDIKAN'!D44</f>
        <v>Pembinaan Manajemen Berbasis Sekolah SD/SMP</v>
      </c>
      <c r="H19" s="1955"/>
      <c r="I19" s="1053">
        <f>'1 PENDIDIKAN'!M44</f>
        <v>2709550000</v>
      </c>
      <c r="J19" s="1054"/>
      <c r="K19" s="1054"/>
      <c r="L19" s="1046"/>
      <c r="M19" s="1046"/>
      <c r="N19" s="1055">
        <f t="shared" si="0"/>
        <v>2709550000</v>
      </c>
      <c r="O19" s="1041"/>
      <c r="Q19" s="1007"/>
      <c r="R19" s="1007"/>
    </row>
    <row r="20" spans="1:19" ht="26.25" customHeight="1">
      <c r="A20" s="1008"/>
      <c r="B20" s="1059"/>
      <c r="C20" s="1060"/>
      <c r="D20" s="1061"/>
      <c r="E20" s="1051" t="s">
        <v>2576</v>
      </c>
      <c r="F20" s="1052"/>
      <c r="G20" s="1955" t="str">
        <f>'1 PENDIDIKAN'!D45</f>
        <v>Pembinaaan minat, bakat, dan kreativitas siswa</v>
      </c>
      <c r="H20" s="1955"/>
      <c r="I20" s="1053">
        <f>'1 PENDIDIKAN'!M45</f>
        <v>1144273500</v>
      </c>
      <c r="J20" s="1054"/>
      <c r="K20" s="1054"/>
      <c r="L20" s="1046"/>
      <c r="M20" s="1046"/>
      <c r="N20" s="1055">
        <f t="shared" si="0"/>
        <v>1144273500</v>
      </c>
      <c r="O20" s="1041"/>
      <c r="Q20" s="1007"/>
      <c r="R20" s="1007"/>
    </row>
    <row r="21" spans="1:19" ht="24" customHeight="1">
      <c r="A21" s="1008"/>
      <c r="B21" s="1059"/>
      <c r="C21" s="1060"/>
      <c r="D21" s="1061"/>
      <c r="E21" s="1051" t="s">
        <v>2576</v>
      </c>
      <c r="F21" s="1052"/>
      <c r="G21" s="1955" t="str">
        <f>'1 PENDIDIKAN'!D46</f>
        <v>Monitoring, evaluasi dan pelaporan</v>
      </c>
      <c r="H21" s="1955"/>
      <c r="I21" s="1053">
        <f>'1 PENDIDIKAN'!M46</f>
        <v>100000000</v>
      </c>
      <c r="J21" s="1054"/>
      <c r="K21" s="1054"/>
      <c r="L21" s="1046"/>
      <c r="M21" s="1046"/>
      <c r="N21" s="1055">
        <f t="shared" si="0"/>
        <v>100000000</v>
      </c>
      <c r="O21" s="1041"/>
      <c r="Q21" s="1007"/>
      <c r="R21" s="1007"/>
    </row>
    <row r="22" spans="1:19" ht="52.5" customHeight="1">
      <c r="A22" s="1008"/>
      <c r="B22" s="1059"/>
      <c r="C22" s="1060"/>
      <c r="D22" s="1061"/>
      <c r="E22" s="1051" t="s">
        <v>2576</v>
      </c>
      <c r="F22" s="1052"/>
      <c r="G22" s="1955" t="str">
        <f>'1 PENDIDIKAN'!D47</f>
        <v>Rehabilitasi Sedang/Berat Bangunan Sekolah dan Pembangunan RKB, Ruang Perpustakaan Dan UKS (DAU)</v>
      </c>
      <c r="H22" s="1955"/>
      <c r="I22" s="1053">
        <f>'1 PENDIDIKAN'!M47</f>
        <v>723093259</v>
      </c>
      <c r="J22" s="1054"/>
      <c r="K22" s="1054"/>
      <c r="L22" s="1046"/>
      <c r="M22" s="1046"/>
      <c r="N22" s="1055">
        <f t="shared" si="0"/>
        <v>723093259</v>
      </c>
      <c r="O22" s="1041"/>
    </row>
    <row r="23" spans="1:19" ht="54" customHeight="1">
      <c r="A23" s="1008"/>
      <c r="B23" s="1059"/>
      <c r="C23" s="1060"/>
      <c r="D23" s="1061"/>
      <c r="E23" s="1051" t="s">
        <v>2576</v>
      </c>
      <c r="F23" s="1052"/>
      <c r="G23" s="1955" t="str">
        <f>'1 PENDIDIKAN'!D48</f>
        <v>Rehabilitasi Sedang/Berat Bangunan Sekolah dan Pembangunan RKB, Ruang Perpustakaan Dan UKS (DAK)</v>
      </c>
      <c r="H23" s="1955"/>
      <c r="I23" s="1053">
        <f>'1 PENDIDIKAN'!M48</f>
        <v>14317414161</v>
      </c>
      <c r="J23" s="1054"/>
      <c r="K23" s="1054"/>
      <c r="L23" s="1046"/>
      <c r="M23" s="1046"/>
      <c r="N23" s="1055">
        <f t="shared" si="0"/>
        <v>14317414161</v>
      </c>
      <c r="O23" s="1041"/>
    </row>
    <row r="24" spans="1:19" ht="13.5" customHeight="1">
      <c r="A24" s="1008"/>
      <c r="B24" s="1059"/>
      <c r="C24" s="1060"/>
      <c r="D24" s="1061"/>
      <c r="E24" s="1051"/>
      <c r="F24" s="1052"/>
      <c r="G24" s="1052"/>
      <c r="H24" s="1052"/>
      <c r="I24" s="1053"/>
      <c r="J24" s="1054"/>
      <c r="K24" s="1054"/>
      <c r="L24" s="1046"/>
      <c r="M24" s="1046"/>
      <c r="N24" s="1055"/>
      <c r="O24" s="1041"/>
      <c r="P24" s="1016"/>
      <c r="Q24" s="1007"/>
      <c r="R24" s="1007"/>
    </row>
    <row r="25" spans="1:19" s="1023" customFormat="1" ht="24.75" customHeight="1">
      <c r="B25" s="1982"/>
      <c r="C25" s="1983"/>
      <c r="D25" s="1062"/>
      <c r="E25" s="1042" t="s">
        <v>2572</v>
      </c>
      <c r="F25" s="1043" t="s">
        <v>2573</v>
      </c>
      <c r="G25" s="1960" t="s">
        <v>2578</v>
      </c>
      <c r="H25" s="1960"/>
      <c r="I25" s="1044">
        <f>SUM(I26:I27)</f>
        <v>715201000</v>
      </c>
      <c r="J25" s="1045"/>
      <c r="K25" s="1045"/>
      <c r="L25" s="1046">
        <v>3</v>
      </c>
      <c r="M25" s="1046" t="s">
        <v>2575</v>
      </c>
      <c r="N25" s="1047">
        <f>I25</f>
        <v>715201000</v>
      </c>
      <c r="O25" s="1508" t="s">
        <v>2910</v>
      </c>
      <c r="P25" s="1016"/>
    </row>
    <row r="26" spans="1:19" ht="24.75" customHeight="1">
      <c r="A26" s="1008"/>
      <c r="B26" s="1059"/>
      <c r="C26" s="1060"/>
      <c r="D26" s="1061"/>
      <c r="E26" s="1051" t="s">
        <v>2576</v>
      </c>
      <c r="F26" s="1052"/>
      <c r="G26" s="1955" t="str">
        <f>'1 PENDIDIKAN'!D55</f>
        <v>Pembinaan Bakat dan Kreatifitas Siswa</v>
      </c>
      <c r="H26" s="1955"/>
      <c r="I26" s="1053">
        <f>'1 PENDIDIKAN'!M55</f>
        <v>603850000</v>
      </c>
      <c r="J26" s="1054"/>
      <c r="K26" s="1054"/>
      <c r="L26" s="1046"/>
      <c r="M26" s="1046"/>
      <c r="N26" s="1055">
        <f t="shared" si="0"/>
        <v>603850000</v>
      </c>
      <c r="O26" s="1041"/>
    </row>
    <row r="27" spans="1:19" ht="30" customHeight="1">
      <c r="A27" s="1008"/>
      <c r="B27" s="1434"/>
      <c r="C27" s="1060"/>
      <c r="D27" s="1061"/>
      <c r="E27" s="1433" t="s">
        <v>2576</v>
      </c>
      <c r="F27" s="1432"/>
      <c r="G27" s="1955" t="str">
        <f>'1 PENDIDIKAN'!D56</f>
        <v>Rehabilitasi sedang/berat bangunan sekolah (DAU)</v>
      </c>
      <c r="H27" s="1957"/>
      <c r="I27" s="1053">
        <f>'1 PENDIDIKAN'!M56</f>
        <v>111351000</v>
      </c>
      <c r="J27" s="1054"/>
      <c r="K27" s="1054"/>
      <c r="L27" s="1435"/>
      <c r="M27" s="1435"/>
      <c r="N27" s="1055">
        <f>I27</f>
        <v>111351000</v>
      </c>
      <c r="O27" s="1041"/>
    </row>
    <row r="28" spans="1:19" ht="10.5" customHeight="1">
      <c r="A28" s="1063"/>
      <c r="B28" s="1059"/>
      <c r="C28" s="1060"/>
      <c r="D28" s="1061"/>
      <c r="E28" s="1051"/>
      <c r="F28" s="1052"/>
      <c r="G28" s="1051"/>
      <c r="H28" s="1051"/>
      <c r="I28" s="1053"/>
      <c r="J28" s="1054"/>
      <c r="K28" s="1054"/>
      <c r="L28" s="1046"/>
      <c r="M28" s="1046"/>
      <c r="N28" s="1055"/>
      <c r="O28" s="1041"/>
      <c r="P28" s="1016"/>
      <c r="Q28" s="1007"/>
      <c r="R28" s="1007"/>
      <c r="S28" s="1007">
        <v>1467158394</v>
      </c>
    </row>
    <row r="29" spans="1:19" s="1023" customFormat="1" ht="24.75" customHeight="1">
      <c r="B29" s="1064"/>
      <c r="C29" s="1065"/>
      <c r="D29" s="1062"/>
      <c r="E29" s="1042" t="s">
        <v>2572</v>
      </c>
      <c r="F29" s="1043" t="s">
        <v>2573</v>
      </c>
      <c r="G29" s="1960" t="s">
        <v>2579</v>
      </c>
      <c r="H29" s="1960"/>
      <c r="I29" s="1044">
        <f>SUM(I30:I33)</f>
        <v>308162000</v>
      </c>
      <c r="J29" s="1045"/>
      <c r="K29" s="1045"/>
      <c r="L29" s="1046">
        <v>3</v>
      </c>
      <c r="M29" s="1046" t="s">
        <v>2575</v>
      </c>
      <c r="N29" s="1047">
        <f>I29</f>
        <v>308162000</v>
      </c>
      <c r="O29" s="1508" t="s">
        <v>2910</v>
      </c>
      <c r="P29" s="1016"/>
      <c r="S29" s="1023" t="e">
        <f>+#REF!-S28</f>
        <v>#REF!</v>
      </c>
    </row>
    <row r="30" spans="1:19" ht="30" customHeight="1">
      <c r="A30" s="1008"/>
      <c r="B30" s="1059"/>
      <c r="C30" s="1060"/>
      <c r="D30" s="1061"/>
      <c r="E30" s="1051" t="s">
        <v>2576</v>
      </c>
      <c r="F30" s="1051"/>
      <c r="G30" s="1955" t="str">
        <f>+'[23]1 PENDIDIKAN'!G64</f>
        <v>Pengembangan pendidikan keaksaraan</v>
      </c>
      <c r="H30" s="1955"/>
      <c r="I30" s="1053">
        <f>'1 PENDIDIKAN'!M58</f>
        <v>100000000</v>
      </c>
      <c r="J30" s="1054"/>
      <c r="K30" s="1054"/>
      <c r="L30" s="1046"/>
      <c r="M30" s="1046"/>
      <c r="N30" s="1055">
        <f t="shared" si="0"/>
        <v>100000000</v>
      </c>
      <c r="O30" s="1041"/>
      <c r="Q30" s="1007"/>
      <c r="R30" s="1007"/>
    </row>
    <row r="31" spans="1:19" ht="24.75" customHeight="1">
      <c r="A31" s="1008"/>
      <c r="B31" s="1059"/>
      <c r="C31" s="1060"/>
      <c r="D31" s="1061"/>
      <c r="E31" s="1051" t="s">
        <v>2576</v>
      </c>
      <c r="F31" s="1051"/>
      <c r="G31" s="1955" t="str">
        <f>+'[23]1 PENDIDIKAN'!G65</f>
        <v>peringatan Hari Aksara</v>
      </c>
      <c r="H31" s="1955"/>
      <c r="I31" s="1053">
        <f>'1 PENDIDIKAN'!M59</f>
        <v>128557000</v>
      </c>
      <c r="J31" s="1054"/>
      <c r="K31" s="1054"/>
      <c r="L31" s="1046"/>
      <c r="M31" s="1046"/>
      <c r="N31" s="1055">
        <f t="shared" si="0"/>
        <v>128557000</v>
      </c>
      <c r="O31" s="1041"/>
      <c r="Q31" s="1007"/>
      <c r="R31" s="1007"/>
    </row>
    <row r="32" spans="1:19" ht="24.75" customHeight="1">
      <c r="A32" s="1008"/>
      <c r="B32" s="1059"/>
      <c r="C32" s="1060"/>
      <c r="D32" s="1061"/>
      <c r="E32" s="1051" t="s">
        <v>2576</v>
      </c>
      <c r="F32" s="1051"/>
      <c r="G32" s="1955" t="str">
        <f>'1 PENDIDIKAN'!D60</f>
        <v>Pelaksanaan Ujian Nasional Paket A, B dan C</v>
      </c>
      <c r="H32" s="1955"/>
      <c r="I32" s="1053">
        <f>'1 PENDIDIKAN'!M60</f>
        <v>0</v>
      </c>
      <c r="J32" s="1054"/>
      <c r="K32" s="1054"/>
      <c r="L32" s="1046"/>
      <c r="M32" s="1046"/>
      <c r="N32" s="1055">
        <f t="shared" si="0"/>
        <v>0</v>
      </c>
      <c r="O32" s="1041"/>
      <c r="Q32" s="1007"/>
      <c r="R32" s="1007"/>
    </row>
    <row r="33" spans="1:21" ht="19.5" customHeight="1">
      <c r="A33" s="1008"/>
      <c r="B33" s="1059"/>
      <c r="C33" s="1060"/>
      <c r="D33" s="1061"/>
      <c r="E33" s="1051" t="s">
        <v>2576</v>
      </c>
      <c r="F33" s="1051"/>
      <c r="G33" s="1955" t="str">
        <f>'1 PENDIDIKAN'!D61</f>
        <v>Gebyar PAUD</v>
      </c>
      <c r="H33" s="1955"/>
      <c r="I33" s="1053">
        <f>'1 PENDIDIKAN'!M61</f>
        <v>79605000</v>
      </c>
      <c r="J33" s="1054"/>
      <c r="K33" s="1054"/>
      <c r="L33" s="1046"/>
      <c r="M33" s="1046"/>
      <c r="N33" s="1055">
        <f t="shared" si="0"/>
        <v>79605000</v>
      </c>
      <c r="O33" s="1041"/>
      <c r="Q33" s="1007"/>
      <c r="R33" s="1007"/>
    </row>
    <row r="34" spans="1:21" ht="11.25" customHeight="1">
      <c r="A34" s="1008"/>
      <c r="B34" s="1059"/>
      <c r="C34" s="1060"/>
      <c r="D34" s="1061"/>
      <c r="E34" s="1051"/>
      <c r="F34" s="1051"/>
      <c r="G34" s="1051"/>
      <c r="H34" s="1051"/>
      <c r="I34" s="1053"/>
      <c r="J34" s="1054"/>
      <c r="K34" s="1054"/>
      <c r="L34" s="1046"/>
      <c r="M34" s="1046"/>
      <c r="N34" s="1055"/>
      <c r="O34" s="1041"/>
      <c r="Q34" s="1007"/>
      <c r="R34" s="1007"/>
    </row>
    <row r="35" spans="1:21" s="1023" customFormat="1" ht="30.75" customHeight="1">
      <c r="B35" s="1970"/>
      <c r="C35" s="1971"/>
      <c r="D35" s="1066"/>
      <c r="E35" s="1042" t="s">
        <v>2572</v>
      </c>
      <c r="F35" s="1052"/>
      <c r="G35" s="1956" t="s">
        <v>2580</v>
      </c>
      <c r="H35" s="1956"/>
      <c r="I35" s="1044">
        <f>SUM(I36:I41)</f>
        <v>2456915000</v>
      </c>
      <c r="J35" s="1054"/>
      <c r="K35" s="1054"/>
      <c r="L35" s="1046">
        <v>3</v>
      </c>
      <c r="M35" s="1046" t="s">
        <v>2575</v>
      </c>
      <c r="N35" s="1047">
        <f>I35</f>
        <v>2456915000</v>
      </c>
      <c r="O35" s="1508" t="s">
        <v>2910</v>
      </c>
      <c r="P35" s="1016"/>
      <c r="S35" s="1023">
        <v>7061872844</v>
      </c>
    </row>
    <row r="36" spans="1:21" ht="51" customHeight="1">
      <c r="B36" s="1059"/>
      <c r="C36" s="1060"/>
      <c r="D36" s="1061"/>
      <c r="E36" s="1051" t="s">
        <v>2576</v>
      </c>
      <c r="F36" s="1052"/>
      <c r="G36" s="1955" t="str">
        <f>'1 PENDIDIKAN'!D65</f>
        <v>Pengembangan mutu dan kualitas program pendidikan dan pelatihan bagi pendidik dan tenaga kependidikan</v>
      </c>
      <c r="H36" s="1955"/>
      <c r="I36" s="1053">
        <f>'1 PENDIDIKAN'!M65</f>
        <v>1478270000</v>
      </c>
      <c r="J36" s="1054"/>
      <c r="K36" s="1054"/>
      <c r="L36" s="1046"/>
      <c r="M36" s="1046"/>
      <c r="N36" s="1055">
        <f t="shared" si="0"/>
        <v>1478270000</v>
      </c>
      <c r="O36" s="1041"/>
      <c r="P36" s="1016"/>
      <c r="Q36" s="1007"/>
      <c r="R36" s="1007"/>
    </row>
    <row r="37" spans="1:21" ht="42" customHeight="1">
      <c r="B37" s="1059"/>
      <c r="C37" s="1060"/>
      <c r="D37" s="1061"/>
      <c r="E37" s="1051" t="s">
        <v>2576</v>
      </c>
      <c r="F37" s="1052"/>
      <c r="G37" s="1955" t="str">
        <f>'1 PENDIDIKAN'!D66</f>
        <v>Pengembangan sistem pendataan dan pemetaan pendidik dan tenaga kependidikan</v>
      </c>
      <c r="H37" s="1955"/>
      <c r="I37" s="1053">
        <f>'1 PENDIDIKAN'!M66</f>
        <v>73000000</v>
      </c>
      <c r="J37" s="1054"/>
      <c r="K37" s="1054"/>
      <c r="L37" s="1046"/>
      <c r="M37" s="1046"/>
      <c r="N37" s="1055">
        <f t="shared" si="0"/>
        <v>73000000</v>
      </c>
      <c r="O37" s="1041"/>
      <c r="P37" s="1016"/>
      <c r="Q37" s="1007"/>
      <c r="R37" s="1007"/>
    </row>
    <row r="38" spans="1:21" ht="43.5" customHeight="1">
      <c r="B38" s="1059"/>
      <c r="C38" s="1060"/>
      <c r="D38" s="1061"/>
      <c r="E38" s="1051" t="s">
        <v>2576</v>
      </c>
      <c r="F38" s="1052"/>
      <c r="G38" s="1955" t="str">
        <f>'1 PENDIDIKAN'!D67</f>
        <v>Pengembangan sistem perencanaan dan pengendalian program profesi pendidik dan tenaga kependidikan</v>
      </c>
      <c r="H38" s="1955"/>
      <c r="I38" s="1053">
        <f>'1 PENDIDIKAN'!M67</f>
        <v>167700000</v>
      </c>
      <c r="J38" s="1054"/>
      <c r="K38" s="1054"/>
      <c r="L38" s="1046"/>
      <c r="M38" s="1046"/>
      <c r="N38" s="1055">
        <f t="shared" si="0"/>
        <v>167700000</v>
      </c>
      <c r="O38" s="1041"/>
      <c r="P38" s="1016"/>
      <c r="Q38" s="1007"/>
      <c r="R38" s="1007"/>
    </row>
    <row r="39" spans="1:21" ht="18.75" customHeight="1">
      <c r="B39" s="1059"/>
      <c r="C39" s="1060"/>
      <c r="D39" s="1061"/>
      <c r="E39" s="1051" t="s">
        <v>2576</v>
      </c>
      <c r="F39" s="1052"/>
      <c r="G39" s="1955" t="str">
        <f>'1 PENDIDIKAN'!D68</f>
        <v>Monitoring, evaluasi dan pelaporan</v>
      </c>
      <c r="H39" s="1955"/>
      <c r="I39" s="1053">
        <f>'1 PENDIDIKAN'!M68</f>
        <v>150000000</v>
      </c>
      <c r="J39" s="1054"/>
      <c r="K39" s="1054"/>
      <c r="L39" s="1046"/>
      <c r="M39" s="1046"/>
      <c r="N39" s="1055">
        <f t="shared" si="0"/>
        <v>150000000</v>
      </c>
      <c r="O39" s="1041"/>
      <c r="P39" s="1016"/>
      <c r="Q39" s="1007"/>
      <c r="R39" s="1007"/>
    </row>
    <row r="40" spans="1:21" ht="30" customHeight="1">
      <c r="B40" s="1059"/>
      <c r="C40" s="1060"/>
      <c r="D40" s="1061"/>
      <c r="E40" s="1051" t="s">
        <v>2576</v>
      </c>
      <c r="F40" s="1052"/>
      <c r="G40" s="1955" t="str">
        <f>'1 PENDIDIKAN'!D69</f>
        <v>Bimbingan Teknis Penyusunan Karya Ilmiah</v>
      </c>
      <c r="H40" s="1955"/>
      <c r="I40" s="1053">
        <f>'1 PENDIDIKAN'!M69</f>
        <v>450945000</v>
      </c>
      <c r="J40" s="1054"/>
      <c r="K40" s="1054"/>
      <c r="L40" s="1046"/>
      <c r="M40" s="1046"/>
      <c r="N40" s="1055">
        <f t="shared" si="0"/>
        <v>450945000</v>
      </c>
      <c r="O40" s="1041"/>
      <c r="P40" s="1016"/>
      <c r="Q40" s="1007"/>
      <c r="R40" s="1007"/>
    </row>
    <row r="41" spans="1:21" ht="29.25" customHeight="1">
      <c r="B41" s="1059"/>
      <c r="C41" s="1060"/>
      <c r="D41" s="1061"/>
      <c r="E41" s="1051" t="s">
        <v>2576</v>
      </c>
      <c r="F41" s="1052"/>
      <c r="G41" s="1955" t="str">
        <f>'1 PENDIDIKAN'!D70</f>
        <v>Bimtek Tim Penilai Angka Kredit Jabatan Guru</v>
      </c>
      <c r="H41" s="1955"/>
      <c r="I41" s="1053">
        <f>'1 PENDIDIKAN'!M70</f>
        <v>137000000</v>
      </c>
      <c r="J41" s="1054"/>
      <c r="K41" s="1054"/>
      <c r="L41" s="1046"/>
      <c r="M41" s="1046"/>
      <c r="N41" s="1055">
        <f t="shared" si="0"/>
        <v>137000000</v>
      </c>
      <c r="O41" s="1041"/>
      <c r="P41" s="1016"/>
      <c r="Q41" s="1007"/>
      <c r="R41" s="1007"/>
    </row>
    <row r="42" spans="1:21" ht="14.25" customHeight="1">
      <c r="A42" s="1008"/>
      <c r="B42" s="1059"/>
      <c r="C42" s="1060"/>
      <c r="D42" s="1061"/>
      <c r="E42" s="1051"/>
      <c r="F42" s="1052"/>
      <c r="G42" s="1051"/>
      <c r="H42" s="1051"/>
      <c r="I42" s="1053"/>
      <c r="J42" s="1054"/>
      <c r="K42" s="1054"/>
      <c r="L42" s="1046"/>
      <c r="M42" s="1046"/>
      <c r="N42" s="1055"/>
      <c r="O42" s="1041"/>
      <c r="Q42" s="1007"/>
      <c r="R42" s="1007"/>
    </row>
    <row r="43" spans="1:21" s="1023" customFormat="1" ht="30.75" customHeight="1">
      <c r="B43" s="1970"/>
      <c r="C43" s="1971"/>
      <c r="D43" s="1058"/>
      <c r="E43" s="1051" t="s">
        <v>2572</v>
      </c>
      <c r="F43" s="1052" t="s">
        <v>2573</v>
      </c>
      <c r="G43" s="1956" t="s">
        <v>2581</v>
      </c>
      <c r="H43" s="1956"/>
      <c r="I43" s="1044">
        <f>SUM(I44:I49)</f>
        <v>2158250000</v>
      </c>
      <c r="J43" s="1054"/>
      <c r="K43" s="1054"/>
      <c r="L43" s="1046">
        <v>3</v>
      </c>
      <c r="M43" s="1046" t="s">
        <v>2575</v>
      </c>
      <c r="N43" s="1047">
        <f>I43</f>
        <v>2158250000</v>
      </c>
      <c r="O43" s="1508" t="s">
        <v>2910</v>
      </c>
      <c r="P43" s="1016"/>
      <c r="T43" s="1023" t="e">
        <f>#REF!*13</f>
        <v>#REF!</v>
      </c>
      <c r="U43" s="1023" t="e">
        <f>#REF!*13</f>
        <v>#REF!</v>
      </c>
    </row>
    <row r="44" spans="1:21" ht="28.5" customHeight="1">
      <c r="A44" s="1008"/>
      <c r="B44" s="1059"/>
      <c r="C44" s="1060"/>
      <c r="D44" s="1061"/>
      <c r="E44" s="1051" t="s">
        <v>2576</v>
      </c>
      <c r="F44" s="1052"/>
      <c r="G44" s="1969" t="str">
        <f>'1 PENDIDIKAN'!D80</f>
        <v>Penerapan sistem dan informasi manajemen pendidikan</v>
      </c>
      <c r="H44" s="1955"/>
      <c r="I44" s="1053">
        <f>'1 PENDIDIKAN'!M80</f>
        <v>1080000000</v>
      </c>
      <c r="J44" s="1054"/>
      <c r="K44" s="1054"/>
      <c r="L44" s="1046"/>
      <c r="M44" s="1046"/>
      <c r="N44" s="1055">
        <f t="shared" si="0"/>
        <v>1080000000</v>
      </c>
      <c r="O44" s="1041"/>
      <c r="Q44" s="1007"/>
      <c r="R44" s="1007"/>
    </row>
    <row r="45" spans="1:21" ht="40.5" customHeight="1">
      <c r="A45" s="1008"/>
      <c r="B45" s="1059"/>
      <c r="C45" s="1060"/>
      <c r="D45" s="1061"/>
      <c r="E45" s="1051" t="s">
        <v>2576</v>
      </c>
      <c r="F45" s="1052"/>
      <c r="G45" s="1969" t="str">
        <f>'1 PENDIDIKAN'!D81</f>
        <v>Penyelenggaraan pelatihan, seminar dan lokakarya, serta diskusi ilmiah tentang berbagai isu pendidikan</v>
      </c>
      <c r="H45" s="1955"/>
      <c r="I45" s="1053">
        <f>'1 PENDIDIKAN'!M81</f>
        <v>330000000</v>
      </c>
      <c r="J45" s="1054"/>
      <c r="K45" s="1054"/>
      <c r="L45" s="1046"/>
      <c r="M45" s="1046"/>
      <c r="N45" s="1055">
        <f t="shared" si="0"/>
        <v>330000000</v>
      </c>
      <c r="O45" s="1041"/>
      <c r="Q45" s="1007"/>
      <c r="R45" s="1007"/>
    </row>
    <row r="46" spans="1:21" ht="20.25" customHeight="1">
      <c r="A46" s="1008"/>
      <c r="B46" s="1059"/>
      <c r="C46" s="1060"/>
      <c r="D46" s="1061"/>
      <c r="E46" s="1051" t="s">
        <v>2576</v>
      </c>
      <c r="F46" s="1052"/>
      <c r="G46" s="1969" t="str">
        <f>'1 PENDIDIKAN'!D82</f>
        <v>Monitoring, evaluasi dan Survey</v>
      </c>
      <c r="H46" s="1955"/>
      <c r="I46" s="1053">
        <f>'1 PENDIDIKAN'!M82</f>
        <v>50000000</v>
      </c>
      <c r="J46" s="1054"/>
      <c r="K46" s="1054"/>
      <c r="L46" s="1046"/>
      <c r="M46" s="1046"/>
      <c r="N46" s="1055">
        <f t="shared" si="0"/>
        <v>50000000</v>
      </c>
      <c r="O46" s="1041"/>
      <c r="Q46" s="1007"/>
      <c r="R46" s="1007"/>
    </row>
    <row r="47" spans="1:21" ht="18" customHeight="1">
      <c r="A47" s="1008"/>
      <c r="B47" s="1059"/>
      <c r="C47" s="1060"/>
      <c r="D47" s="1061"/>
      <c r="E47" s="1051" t="s">
        <v>2576</v>
      </c>
      <c r="F47" s="1052"/>
      <c r="G47" s="1969" t="str">
        <f>'1 PENDIDIKAN'!D83</f>
        <v>Penyusunan Profil Pendidikan</v>
      </c>
      <c r="H47" s="1955"/>
      <c r="I47" s="1053">
        <f>'1 PENDIDIKAN'!M83</f>
        <v>220250000</v>
      </c>
      <c r="J47" s="1054"/>
      <c r="K47" s="1054"/>
      <c r="L47" s="1046"/>
      <c r="M47" s="1046"/>
      <c r="N47" s="1055">
        <f t="shared" si="0"/>
        <v>220250000</v>
      </c>
      <c r="O47" s="1041"/>
      <c r="Q47" s="1007"/>
      <c r="R47" s="1007"/>
    </row>
    <row r="48" spans="1:21" ht="18.75" customHeight="1">
      <c r="A48" s="1008"/>
      <c r="B48" s="1059"/>
      <c r="C48" s="1060"/>
      <c r="D48" s="1061"/>
      <c r="E48" s="1051" t="s">
        <v>2576</v>
      </c>
      <c r="F48" s="1052"/>
      <c r="G48" s="1969" t="str">
        <f>'1 PENDIDIKAN'!D84</f>
        <v>Penyediaan Operasional Pengawas</v>
      </c>
      <c r="H48" s="1955"/>
      <c r="I48" s="1053">
        <f>'1 PENDIDIKAN'!M84</f>
        <v>358000000</v>
      </c>
      <c r="J48" s="1054"/>
      <c r="K48" s="1054"/>
      <c r="L48" s="1046"/>
      <c r="M48" s="1046"/>
      <c r="N48" s="1055">
        <f t="shared" si="0"/>
        <v>358000000</v>
      </c>
      <c r="O48" s="1041"/>
      <c r="Q48" s="1007"/>
      <c r="R48" s="1007"/>
    </row>
    <row r="49" spans="1:19" ht="18" customHeight="1">
      <c r="A49" s="1008"/>
      <c r="B49" s="1059"/>
      <c r="C49" s="1060"/>
      <c r="D49" s="1061"/>
      <c r="E49" s="1051" t="s">
        <v>2576</v>
      </c>
      <c r="F49" s="1052"/>
      <c r="G49" s="1969" t="str">
        <f>'1 PENDIDIKAN'!D85</f>
        <v>Pameran Pendidikan</v>
      </c>
      <c r="H49" s="1955"/>
      <c r="I49" s="1053">
        <f>'1 PENDIDIKAN'!M85</f>
        <v>120000000</v>
      </c>
      <c r="J49" s="1054"/>
      <c r="K49" s="1054"/>
      <c r="L49" s="1046"/>
      <c r="M49" s="1046"/>
      <c r="N49" s="1055">
        <f t="shared" si="0"/>
        <v>120000000</v>
      </c>
      <c r="O49" s="1041"/>
      <c r="Q49" s="1007"/>
      <c r="R49" s="1007"/>
    </row>
    <row r="50" spans="1:19" ht="12" customHeight="1">
      <c r="A50" s="1008"/>
      <c r="B50" s="1059"/>
      <c r="C50" s="1060"/>
      <c r="D50" s="1058"/>
      <c r="E50" s="1962"/>
      <c r="F50" s="1962"/>
      <c r="G50" s="1962"/>
      <c r="H50" s="1962"/>
      <c r="I50" s="1053"/>
      <c r="J50" s="1054"/>
      <c r="K50" s="1054"/>
      <c r="L50" s="1046"/>
      <c r="M50" s="1046"/>
      <c r="N50" s="1055"/>
      <c r="O50" s="1041"/>
      <c r="P50" s="1016"/>
      <c r="Q50" s="1007"/>
      <c r="R50" s="1007"/>
    </row>
    <row r="51" spans="1:19" s="1540" customFormat="1" ht="44.25" customHeight="1">
      <c r="A51" s="1557"/>
      <c r="B51" s="1541"/>
      <c r="C51" s="1542"/>
      <c r="D51" s="1543"/>
      <c r="E51" s="1544" t="s">
        <v>2572</v>
      </c>
      <c r="F51" s="1545" t="s">
        <v>2573</v>
      </c>
      <c r="G51" s="1992" t="str">
        <f>'2 PERPUSTAKAAN'!D18</f>
        <v>Program Penyelamatan dan Pelestarian Dokumen/Arsip Daerah</v>
      </c>
      <c r="H51" s="1992"/>
      <c r="I51" s="1554">
        <f>SUM(I52)</f>
        <v>44350000</v>
      </c>
      <c r="J51" s="1547"/>
      <c r="K51" s="1547"/>
      <c r="L51" s="1548">
        <v>3</v>
      </c>
      <c r="M51" s="1548" t="s">
        <v>2583</v>
      </c>
      <c r="N51" s="1555">
        <f>I51</f>
        <v>44350000</v>
      </c>
      <c r="O51" s="1556" t="s">
        <v>2910</v>
      </c>
      <c r="P51" s="1553"/>
    </row>
    <row r="52" spans="1:19" s="1540" customFormat="1" ht="27.75" customHeight="1">
      <c r="A52" s="1557"/>
      <c r="B52" s="1541"/>
      <c r="C52" s="1542"/>
      <c r="D52" s="1543"/>
      <c r="E52" s="1544" t="s">
        <v>2576</v>
      </c>
      <c r="F52" s="1545"/>
      <c r="G52" s="1991" t="str">
        <f>'2 PERPUSTAKAAN'!D19</f>
        <v>Pendataan dan Penataan Dokumen Arsip</v>
      </c>
      <c r="H52" s="2045"/>
      <c r="I52" s="1546">
        <f>'2 PERPUSTAKAAN'!M19</f>
        <v>44350000</v>
      </c>
      <c r="J52" s="1547"/>
      <c r="K52" s="1547"/>
      <c r="L52" s="1548"/>
      <c r="M52" s="1548"/>
      <c r="N52" s="1549">
        <f>I52</f>
        <v>44350000</v>
      </c>
      <c r="O52" s="1550"/>
      <c r="P52" s="1553"/>
    </row>
    <row r="53" spans="1:19" ht="14.25" customHeight="1">
      <c r="A53" s="1008"/>
      <c r="B53" s="1438"/>
      <c r="C53" s="1060"/>
      <c r="D53" s="1058"/>
      <c r="E53" s="1437"/>
      <c r="F53" s="1439"/>
      <c r="G53" s="1437"/>
      <c r="H53" s="1437"/>
      <c r="I53" s="1053"/>
      <c r="J53" s="1054"/>
      <c r="K53" s="1054"/>
      <c r="L53" s="1441"/>
      <c r="M53" s="1441"/>
      <c r="N53" s="1055"/>
      <c r="O53" s="1041"/>
      <c r="P53" s="1016"/>
      <c r="Q53" s="1007"/>
      <c r="R53" s="1007"/>
    </row>
    <row r="54" spans="1:19" s="1540" customFormat="1" ht="27.75" customHeight="1">
      <c r="A54" s="1557"/>
      <c r="B54" s="1541"/>
      <c r="C54" s="1542"/>
      <c r="D54" s="1543"/>
      <c r="E54" s="1544" t="s">
        <v>2572</v>
      </c>
      <c r="F54" s="1545" t="s">
        <v>2573</v>
      </c>
      <c r="G54" s="1992" t="str">
        <f>'2 PERPUSTAKAAN'!D20</f>
        <v>Program Peningkatan Kualitas Pelayanan Informasi</v>
      </c>
      <c r="H54" s="1992"/>
      <c r="I54" s="1554">
        <f>SUM(I55:I58)</f>
        <v>193530600</v>
      </c>
      <c r="J54" s="1547"/>
      <c r="K54" s="1547"/>
      <c r="L54" s="1548">
        <v>3</v>
      </c>
      <c r="M54" s="1548" t="s">
        <v>2583</v>
      </c>
      <c r="N54" s="1555">
        <f>I54</f>
        <v>193530600</v>
      </c>
      <c r="O54" s="1556" t="s">
        <v>2910</v>
      </c>
      <c r="P54" s="1553"/>
    </row>
    <row r="55" spans="1:19" s="1540" customFormat="1" ht="43.5" customHeight="1">
      <c r="A55" s="1557"/>
      <c r="B55" s="1541"/>
      <c r="C55" s="1542"/>
      <c r="D55" s="1543"/>
      <c r="E55" s="1544" t="s">
        <v>2576</v>
      </c>
      <c r="F55" s="1545"/>
      <c r="G55" s="1991" t="str">
        <f>'2 PERPUSTAKAAN'!D21</f>
        <v>Sosialisasi/Penyuluhan Kearsipan Dilingkungan Instansi Pemerintah/Swasta</v>
      </c>
      <c r="H55" s="2045"/>
      <c r="I55" s="1546">
        <f>'2 PERPUSTAKAAN'!M21</f>
        <v>58285000</v>
      </c>
      <c r="J55" s="1547"/>
      <c r="K55" s="1547"/>
      <c r="L55" s="1548"/>
      <c r="M55" s="1548"/>
      <c r="N55" s="1549">
        <f>I55</f>
        <v>58285000</v>
      </c>
      <c r="O55" s="1550"/>
      <c r="P55" s="1553"/>
    </row>
    <row r="56" spans="1:19" s="1540" customFormat="1" ht="27.75" customHeight="1">
      <c r="A56" s="1557"/>
      <c r="B56" s="1541"/>
      <c r="C56" s="1542"/>
      <c r="D56" s="1543"/>
      <c r="E56" s="1544" t="s">
        <v>2576</v>
      </c>
      <c r="F56" s="1545"/>
      <c r="G56" s="1991" t="str">
        <f>'2 PERPUSTAKAAN'!D22</f>
        <v>Pameran Kearsipan</v>
      </c>
      <c r="H56" s="2045"/>
      <c r="I56" s="1546">
        <f>'2 PERPUSTAKAAN'!M22</f>
        <v>30356000</v>
      </c>
      <c r="J56" s="1547"/>
      <c r="K56" s="1547"/>
      <c r="L56" s="1548"/>
      <c r="M56" s="1548"/>
      <c r="N56" s="1549">
        <f>I56</f>
        <v>30356000</v>
      </c>
      <c r="O56" s="1550"/>
      <c r="P56" s="1553"/>
    </row>
    <row r="57" spans="1:19" s="1540" customFormat="1" ht="42.75" customHeight="1">
      <c r="A57" s="1557"/>
      <c r="B57" s="1541"/>
      <c r="C57" s="1542"/>
      <c r="D57" s="1543"/>
      <c r="E57" s="1544" t="s">
        <v>2576</v>
      </c>
      <c r="F57" s="1545"/>
      <c r="G57" s="1991" t="str">
        <f>'2 PERPUSTAKAAN'!D23</f>
        <v>Pendidikan dan Pelatihan Formal : Kongres, Magang dan Bimtek Kearsipan</v>
      </c>
      <c r="H57" s="2045"/>
      <c r="I57" s="1546">
        <f>'2 PERPUSTAKAAN'!M23</f>
        <v>26160000</v>
      </c>
      <c r="J57" s="1547"/>
      <c r="K57" s="1547"/>
      <c r="L57" s="1548"/>
      <c r="M57" s="1548"/>
      <c r="N57" s="1549">
        <f>I57</f>
        <v>26160000</v>
      </c>
      <c r="O57" s="1550"/>
      <c r="P57" s="1553"/>
    </row>
    <row r="58" spans="1:19" s="1540" customFormat="1" ht="31.5" customHeight="1">
      <c r="A58" s="1557"/>
      <c r="B58" s="1541"/>
      <c r="C58" s="1542"/>
      <c r="D58" s="1543"/>
      <c r="E58" s="1544" t="s">
        <v>2576</v>
      </c>
      <c r="F58" s="1545"/>
      <c r="G58" s="1991" t="str">
        <f>'2 PERPUSTAKAAN'!D24</f>
        <v>Pembinaan dan Koordinasi Kearsipan</v>
      </c>
      <c r="H58" s="2045"/>
      <c r="I58" s="1546">
        <f>'2 PERPUSTAKAAN'!M24</f>
        <v>78729600</v>
      </c>
      <c r="J58" s="1547"/>
      <c r="K58" s="1547"/>
      <c r="L58" s="1548"/>
      <c r="M58" s="1548"/>
      <c r="N58" s="1549">
        <f>I58</f>
        <v>78729600</v>
      </c>
      <c r="O58" s="1550"/>
      <c r="P58" s="1553"/>
    </row>
    <row r="59" spans="1:19" ht="14.25" customHeight="1">
      <c r="A59" s="1008"/>
      <c r="B59" s="1438"/>
      <c r="C59" s="1060"/>
      <c r="D59" s="1058"/>
      <c r="E59" s="1437"/>
      <c r="F59" s="1439"/>
      <c r="G59" s="1436"/>
      <c r="H59" s="1436"/>
      <c r="I59" s="1053"/>
      <c r="J59" s="1054"/>
      <c r="K59" s="1054"/>
      <c r="L59" s="1441"/>
      <c r="M59" s="1441"/>
      <c r="N59" s="1055"/>
      <c r="O59" s="1041"/>
      <c r="P59" s="1016"/>
      <c r="Q59" s="1007"/>
      <c r="R59" s="1007"/>
    </row>
    <row r="60" spans="1:19" s="1585" customFormat="1" ht="30.75" customHeight="1">
      <c r="B60" s="2015"/>
      <c r="C60" s="2016"/>
      <c r="D60" s="1543"/>
      <c r="E60" s="1544" t="s">
        <v>2572</v>
      </c>
      <c r="F60" s="1545" t="s">
        <v>2573</v>
      </c>
      <c r="G60" s="1992" t="s">
        <v>2582</v>
      </c>
      <c r="H60" s="1992"/>
      <c r="I60" s="1554">
        <f>SUM(I61:I65)</f>
        <v>380672500</v>
      </c>
      <c r="J60" s="1547"/>
      <c r="K60" s="1547"/>
      <c r="L60" s="1548">
        <v>3</v>
      </c>
      <c r="M60" s="1548" t="s">
        <v>2583</v>
      </c>
      <c r="N60" s="1555">
        <f>I60</f>
        <v>380672500</v>
      </c>
      <c r="O60" s="1556" t="s">
        <v>2910</v>
      </c>
      <c r="P60" s="1553"/>
      <c r="S60" s="1585" t="e">
        <f>+#REF!-#REF!</f>
        <v>#REF!</v>
      </c>
    </row>
    <row r="61" spans="1:19" s="1540" customFormat="1" ht="32.25" customHeight="1">
      <c r="B61" s="1541"/>
      <c r="C61" s="1542"/>
      <c r="D61" s="1543"/>
      <c r="E61" s="1544" t="s">
        <v>2576</v>
      </c>
      <c r="F61" s="1586"/>
      <c r="G61" s="1991" t="str">
        <f>'2 PERPUSTAKAAN'!D29</f>
        <v>Pengembangan minat dan budaya baca</v>
      </c>
      <c r="H61" s="1991"/>
      <c r="I61" s="1546">
        <f>'2 PERPUSTAKAAN'!M29</f>
        <v>51288400</v>
      </c>
      <c r="J61" s="1587"/>
      <c r="K61" s="1587"/>
      <c r="L61" s="1588"/>
      <c r="M61" s="1548"/>
      <c r="N61" s="1549">
        <f t="shared" si="0"/>
        <v>51288400</v>
      </c>
      <c r="O61" s="1550"/>
      <c r="P61" s="1553"/>
    </row>
    <row r="62" spans="1:19" s="1540" customFormat="1" ht="69" customHeight="1">
      <c r="B62" s="1541"/>
      <c r="C62" s="1542"/>
      <c r="D62" s="1543"/>
      <c r="E62" s="1544" t="s">
        <v>2576</v>
      </c>
      <c r="F62" s="1586"/>
      <c r="G62" s="1991" t="str">
        <f>'2 PERPUSTAKAAN'!D30</f>
        <v>Supervisi, pembinaan dan stimulasi pada perpustakaan umum, perpustakaan khusus, perpustakaan sekolah dan perpustakaan masyarakat</v>
      </c>
      <c r="H62" s="1991"/>
      <c r="I62" s="1546">
        <f>'2 PERPUSTAKAAN'!M30</f>
        <v>152980100</v>
      </c>
      <c r="J62" s="1547"/>
      <c r="K62" s="1547"/>
      <c r="L62" s="1548"/>
      <c r="M62" s="1548"/>
      <c r="N62" s="1549">
        <f t="shared" si="0"/>
        <v>152980100</v>
      </c>
      <c r="O62" s="1550"/>
      <c r="P62" s="1553"/>
    </row>
    <row r="63" spans="1:19" s="1540" customFormat="1" ht="30" customHeight="1">
      <c r="B63" s="1541"/>
      <c r="C63" s="1542"/>
      <c r="D63" s="1543"/>
      <c r="E63" s="1544" t="s">
        <v>2576</v>
      </c>
      <c r="F63" s="1586"/>
      <c r="G63" s="1991" t="str">
        <f>'2 PERPUSTAKAAN'!D31</f>
        <v>Publikasi dan sosialisasi minat dan budaya baca</v>
      </c>
      <c r="H63" s="1991"/>
      <c r="I63" s="1546">
        <f>'2 PERPUSTAKAAN'!M31</f>
        <v>87237000</v>
      </c>
      <c r="J63" s="1547"/>
      <c r="K63" s="1547"/>
      <c r="L63" s="1548"/>
      <c r="M63" s="1548"/>
      <c r="N63" s="1549">
        <f t="shared" si="0"/>
        <v>87237000</v>
      </c>
      <c r="O63" s="1550"/>
      <c r="P63" s="1553"/>
    </row>
    <row r="64" spans="1:19" s="1540" customFormat="1" ht="31.5" customHeight="1">
      <c r="B64" s="1541"/>
      <c r="C64" s="1542"/>
      <c r="D64" s="1543"/>
      <c r="E64" s="1544" t="s">
        <v>2576</v>
      </c>
      <c r="F64" s="1586"/>
      <c r="G64" s="1991" t="str">
        <f>'2 PERPUSTAKAAN'!D32</f>
        <v>Penyediaan bahan pustaka perpustakaan umum daerah</v>
      </c>
      <c r="H64" s="1991"/>
      <c r="I64" s="1546">
        <f>'2 PERPUSTAKAAN'!M32</f>
        <v>50000000</v>
      </c>
      <c r="J64" s="1547"/>
      <c r="K64" s="1547"/>
      <c r="L64" s="1548"/>
      <c r="M64" s="1548"/>
      <c r="N64" s="1549">
        <f t="shared" si="0"/>
        <v>50000000</v>
      </c>
      <c r="O64" s="1550"/>
      <c r="P64" s="1553"/>
    </row>
    <row r="65" spans="1:22" s="1540" customFormat="1" ht="30" customHeight="1">
      <c r="B65" s="1541"/>
      <c r="C65" s="1542"/>
      <c r="D65" s="1543"/>
      <c r="E65" s="1544" t="s">
        <v>2576</v>
      </c>
      <c r="F65" s="1586"/>
      <c r="G65" s="1991" t="str">
        <f>'2 PERPUSTAKAAN'!D33</f>
        <v>Pameran Perpustakaan</v>
      </c>
      <c r="H65" s="1991"/>
      <c r="I65" s="1546">
        <f>'2 PERPUSTAKAAN'!M33</f>
        <v>39167000</v>
      </c>
      <c r="J65" s="1547"/>
      <c r="K65" s="1547"/>
      <c r="L65" s="1548"/>
      <c r="M65" s="1548"/>
      <c r="N65" s="1549">
        <f t="shared" si="0"/>
        <v>39167000</v>
      </c>
      <c r="O65" s="1550"/>
      <c r="P65" s="1553"/>
    </row>
    <row r="66" spans="1:22" ht="16.5" customHeight="1">
      <c r="B66" s="1059"/>
      <c r="C66" s="1060"/>
      <c r="D66" s="1058"/>
      <c r="E66" s="1051"/>
      <c r="F66" s="1052"/>
      <c r="G66" s="1052"/>
      <c r="H66" s="1052"/>
      <c r="I66" s="1053"/>
      <c r="J66" s="1054"/>
      <c r="K66" s="1054"/>
      <c r="L66" s="1046"/>
      <c r="M66" s="1046"/>
      <c r="N66" s="1503"/>
      <c r="O66" s="1041"/>
    </row>
    <row r="67" spans="1:22" s="1023" customFormat="1" ht="24" customHeight="1">
      <c r="A67" s="1007"/>
      <c r="B67" s="1970"/>
      <c r="C67" s="1971"/>
      <c r="D67" s="1066"/>
      <c r="E67" s="1051" t="s">
        <v>2572</v>
      </c>
      <c r="F67" s="1052" t="s">
        <v>2573</v>
      </c>
      <c r="G67" s="1956" t="s">
        <v>2584</v>
      </c>
      <c r="H67" s="1956"/>
      <c r="I67" s="1044">
        <f>SUM(I68:I70)</f>
        <v>14055103000</v>
      </c>
      <c r="J67" s="1054"/>
      <c r="K67" s="1054"/>
      <c r="L67" s="1046">
        <v>4</v>
      </c>
      <c r="M67" s="1046" t="s">
        <v>1767</v>
      </c>
      <c r="N67" s="1047">
        <f>I67</f>
        <v>14055103000</v>
      </c>
      <c r="O67" s="1508" t="s">
        <v>2910</v>
      </c>
      <c r="P67" s="1016"/>
      <c r="S67" s="1023" t="s">
        <v>2585</v>
      </c>
      <c r="T67" s="1023" t="e">
        <f>SUM(#REF!)</f>
        <v>#REF!</v>
      </c>
      <c r="U67" s="1023">
        <v>2532302773</v>
      </c>
      <c r="V67" s="1023" t="e">
        <f t="shared" ref="V67:V72" si="1">+U67-T67</f>
        <v>#REF!</v>
      </c>
    </row>
    <row r="68" spans="1:22" ht="27.75" customHeight="1">
      <c r="A68" s="1008"/>
      <c r="B68" s="1059"/>
      <c r="C68" s="1060"/>
      <c r="D68" s="1058"/>
      <c r="E68" s="1051" t="s">
        <v>2576</v>
      </c>
      <c r="F68" s="1439"/>
      <c r="G68" s="1955" t="str">
        <f>'3 KESEHATAN '!D99</f>
        <v>Pengadaaan Obat dan Perbekalan Kesehatan</v>
      </c>
      <c r="H68" s="1957"/>
      <c r="I68" s="1053">
        <f>'3 KESEHATAN '!M99</f>
        <v>514350000</v>
      </c>
      <c r="J68" s="1054"/>
      <c r="K68" s="1054"/>
      <c r="L68" s="1046"/>
      <c r="M68" s="1046"/>
      <c r="N68" s="1055">
        <f t="shared" si="0"/>
        <v>514350000</v>
      </c>
      <c r="O68" s="1041"/>
      <c r="Q68" s="1070"/>
      <c r="R68" s="1070"/>
    </row>
    <row r="69" spans="1:22" ht="21.75" customHeight="1">
      <c r="A69" s="1008"/>
      <c r="B69" s="1059"/>
      <c r="C69" s="1060"/>
      <c r="D69" s="1058"/>
      <c r="E69" s="1051" t="s">
        <v>2576</v>
      </c>
      <c r="F69" s="1439"/>
      <c r="G69" s="1955" t="str">
        <f>'3 KESEHATAN '!D100</f>
        <v>Pengadaan obat-obatan</v>
      </c>
      <c r="H69" s="1957"/>
      <c r="I69" s="1053">
        <f>'3 KESEHATAN '!M100</f>
        <v>8934108000</v>
      </c>
      <c r="J69" s="1054"/>
      <c r="K69" s="1054"/>
      <c r="L69" s="1046"/>
      <c r="M69" s="1046"/>
      <c r="N69" s="1055">
        <f t="shared" si="0"/>
        <v>8934108000</v>
      </c>
      <c r="O69" s="1041"/>
    </row>
    <row r="70" spans="1:22" ht="30.75" customHeight="1">
      <c r="A70" s="1008"/>
      <c r="B70" s="1438"/>
      <c r="C70" s="1060"/>
      <c r="D70" s="1058"/>
      <c r="E70" s="1437" t="s">
        <v>2576</v>
      </c>
      <c r="F70" s="1439"/>
      <c r="G70" s="1955" t="str">
        <f>'3 KESEHATAN '!D101</f>
        <v>Pengadaan Sarana dan Prasarana Kefarmasian (DAK)</v>
      </c>
      <c r="H70" s="1957"/>
      <c r="I70" s="1053">
        <f>'3 KESEHATAN '!M101</f>
        <v>4606645000</v>
      </c>
      <c r="J70" s="1054"/>
      <c r="K70" s="1054"/>
      <c r="L70" s="1441"/>
      <c r="M70" s="1441"/>
      <c r="N70" s="1055">
        <f>I70</f>
        <v>4606645000</v>
      </c>
      <c r="O70" s="1041"/>
    </row>
    <row r="71" spans="1:22" ht="15.75" customHeight="1">
      <c r="A71" s="1008"/>
      <c r="B71" s="1059"/>
      <c r="C71" s="1060"/>
      <c r="D71" s="1061"/>
      <c r="E71" s="1051"/>
      <c r="F71" s="1067"/>
      <c r="G71" s="1051"/>
      <c r="H71" s="1051"/>
      <c r="I71" s="1053"/>
      <c r="J71" s="1054"/>
      <c r="K71" s="1054"/>
      <c r="L71" s="1046"/>
      <c r="M71" s="1046"/>
      <c r="N71" s="1055"/>
      <c r="O71" s="1041"/>
      <c r="P71" s="1016"/>
      <c r="Q71" s="1007"/>
      <c r="R71" s="1007"/>
      <c r="S71" s="1007" t="s">
        <v>92</v>
      </c>
      <c r="T71" s="1007">
        <f>SUM(I82:I83)</f>
        <v>312983000</v>
      </c>
      <c r="U71" s="1007">
        <v>617396780</v>
      </c>
      <c r="V71" s="1007">
        <f t="shared" si="1"/>
        <v>304413780</v>
      </c>
    </row>
    <row r="72" spans="1:22" s="1023" customFormat="1" ht="18.75" customHeight="1">
      <c r="A72" s="1007"/>
      <c r="B72" s="1970"/>
      <c r="C72" s="1971"/>
      <c r="D72" s="1066"/>
      <c r="E72" s="1051" t="s">
        <v>2572</v>
      </c>
      <c r="F72" s="1052" t="s">
        <v>2573</v>
      </c>
      <c r="G72" s="1956" t="s">
        <v>2586</v>
      </c>
      <c r="H72" s="1956"/>
      <c r="I72" s="1044">
        <f>SUM(I73:I76)</f>
        <v>846378000</v>
      </c>
      <c r="J72" s="1054"/>
      <c r="K72" s="1054"/>
      <c r="L72" s="1046">
        <v>4</v>
      </c>
      <c r="M72" s="1046" t="s">
        <v>1767</v>
      </c>
      <c r="N72" s="1047">
        <f>I72</f>
        <v>846378000</v>
      </c>
      <c r="O72" s="1508" t="s">
        <v>2910</v>
      </c>
      <c r="P72" s="1016"/>
      <c r="S72" s="1023" t="s">
        <v>2587</v>
      </c>
      <c r="T72" s="1023">
        <f>SUM(I116:I116)</f>
        <v>226900000</v>
      </c>
      <c r="U72" s="1023">
        <v>56181125</v>
      </c>
      <c r="V72" s="1023">
        <f t="shared" si="1"/>
        <v>-170718875</v>
      </c>
    </row>
    <row r="73" spans="1:22" ht="30.75" customHeight="1">
      <c r="A73" s="1008"/>
      <c r="B73" s="1059"/>
      <c r="C73" s="1060"/>
      <c r="D73" s="1061"/>
      <c r="E73" s="1051" t="s">
        <v>2576</v>
      </c>
      <c r="F73" s="1067"/>
      <c r="G73" s="1955" t="str">
        <f>'3 KESEHATAN '!D93</f>
        <v>Pelayanan kesehatan penduduk miskin di puskesmas jaringannya</v>
      </c>
      <c r="H73" s="1955"/>
      <c r="I73" s="1053">
        <f>'3 KESEHATAN '!M93</f>
        <v>59955000</v>
      </c>
      <c r="J73" s="1054"/>
      <c r="K73" s="1054"/>
      <c r="L73" s="1046"/>
      <c r="M73" s="1046"/>
      <c r="N73" s="1055">
        <f t="shared" si="0"/>
        <v>59955000</v>
      </c>
      <c r="O73" s="1041"/>
      <c r="Q73" s="1007"/>
      <c r="R73" s="1007"/>
    </row>
    <row r="74" spans="1:22" ht="30.75" customHeight="1">
      <c r="A74" s="1008"/>
      <c r="B74" s="1059"/>
      <c r="C74" s="1060"/>
      <c r="D74" s="1061"/>
      <c r="E74" s="1051" t="s">
        <v>2576</v>
      </c>
      <c r="F74" s="1067"/>
      <c r="G74" s="1955" t="str">
        <f>'3 KESEHATAN '!D94</f>
        <v>Pemeliharaan dan pemulihan kesehatan</v>
      </c>
      <c r="H74" s="1955"/>
      <c r="I74" s="1053">
        <f>'3 KESEHATAN '!M94</f>
        <v>338840000</v>
      </c>
      <c r="J74" s="1054"/>
      <c r="K74" s="1054"/>
      <c r="L74" s="1046"/>
      <c r="M74" s="1046"/>
      <c r="N74" s="1055">
        <f t="shared" si="0"/>
        <v>338840000</v>
      </c>
      <c r="O74" s="1041"/>
      <c r="Q74" s="1007"/>
      <c r="R74" s="1007"/>
    </row>
    <row r="75" spans="1:22" ht="30.75" customHeight="1">
      <c r="A75" s="1008"/>
      <c r="B75" s="1059"/>
      <c r="C75" s="1060"/>
      <c r="D75" s="1061"/>
      <c r="E75" s="1051" t="s">
        <v>2576</v>
      </c>
      <c r="F75" s="1067"/>
      <c r="G75" s="1955" t="str">
        <f>'3 KESEHATAN '!D95</f>
        <v>Peningkatan dan Pelayanan Kesehatan Matra</v>
      </c>
      <c r="H75" s="1955"/>
      <c r="I75" s="1053">
        <f>'3 KESEHATAN '!M95</f>
        <v>109319000</v>
      </c>
      <c r="J75" s="1054"/>
      <c r="K75" s="1054"/>
      <c r="L75" s="1046"/>
      <c r="M75" s="1046"/>
      <c r="N75" s="1055">
        <f t="shared" si="0"/>
        <v>109319000</v>
      </c>
      <c r="O75" s="1041"/>
      <c r="Q75" s="1007"/>
      <c r="R75" s="1007"/>
    </row>
    <row r="76" spans="1:22" ht="30.75" customHeight="1">
      <c r="A76" s="1008"/>
      <c r="B76" s="1438"/>
      <c r="C76" s="1060"/>
      <c r="D76" s="1061"/>
      <c r="E76" s="1437" t="s">
        <v>2576</v>
      </c>
      <c r="F76" s="1067"/>
      <c r="G76" s="1955" t="str">
        <f>'3 KESEHATAN '!D96</f>
        <v>Akreditasi Puskesmas (DAK Non Fisik)</v>
      </c>
      <c r="H76" s="1957"/>
      <c r="I76" s="1053">
        <f>'3 KESEHATAN '!M96</f>
        <v>338264000</v>
      </c>
      <c r="J76" s="1054"/>
      <c r="K76" s="1054"/>
      <c r="L76" s="1441"/>
      <c r="M76" s="1441"/>
      <c r="N76" s="1055">
        <f>I76</f>
        <v>338264000</v>
      </c>
      <c r="O76" s="1041"/>
      <c r="Q76" s="1007"/>
      <c r="R76" s="1007"/>
    </row>
    <row r="77" spans="1:22" ht="15" customHeight="1">
      <c r="A77" s="1008"/>
      <c r="B77" s="1059"/>
      <c r="C77" s="1060"/>
      <c r="D77" s="1061"/>
      <c r="E77" s="1051"/>
      <c r="F77" s="1067"/>
      <c r="G77" s="1052"/>
      <c r="H77" s="1051"/>
      <c r="I77" s="1053"/>
      <c r="J77" s="1054"/>
      <c r="K77" s="1054"/>
      <c r="L77" s="1046"/>
      <c r="M77" s="1046"/>
      <c r="N77" s="1055"/>
      <c r="O77" s="1041"/>
      <c r="P77" s="1016"/>
      <c r="Q77" s="1007"/>
      <c r="R77" s="1007"/>
    </row>
    <row r="78" spans="1:22" s="1023" customFormat="1" ht="30.75" customHeight="1">
      <c r="B78" s="1970"/>
      <c r="C78" s="1971"/>
      <c r="D78" s="1066"/>
      <c r="E78" s="1051" t="s">
        <v>2572</v>
      </c>
      <c r="F78" s="1052" t="s">
        <v>2573</v>
      </c>
      <c r="G78" s="1956" t="s">
        <v>2588</v>
      </c>
      <c r="H78" s="1956"/>
      <c r="I78" s="1044">
        <f>SUM(I79)</f>
        <v>1006197000</v>
      </c>
      <c r="J78" s="1054"/>
      <c r="K78" s="1054"/>
      <c r="L78" s="1046">
        <v>4</v>
      </c>
      <c r="M78" s="1046" t="s">
        <v>1767</v>
      </c>
      <c r="N78" s="1047">
        <f>I78</f>
        <v>1006197000</v>
      </c>
      <c r="O78" s="1508" t="s">
        <v>2910</v>
      </c>
      <c r="P78" s="1016"/>
      <c r="S78" s="1023">
        <v>290279490</v>
      </c>
    </row>
    <row r="79" spans="1:22" ht="33.75" customHeight="1">
      <c r="A79" s="1008"/>
      <c r="B79" s="1059"/>
      <c r="C79" s="1060"/>
      <c r="D79" s="1061"/>
      <c r="E79" s="1051" t="s">
        <v>2576</v>
      </c>
      <c r="F79" s="1067"/>
      <c r="G79" s="1955" t="str">
        <f>'3 KESEHATAN '!D107</f>
        <v>Pengembangan media promosi dan informasi sadar hidup sehat</v>
      </c>
      <c r="H79" s="1955"/>
      <c r="I79" s="1053">
        <f>'3 KESEHATAN '!M107</f>
        <v>1006197000</v>
      </c>
      <c r="J79" s="1054"/>
      <c r="K79" s="1054"/>
      <c r="L79" s="1046"/>
      <c r="M79" s="1046"/>
      <c r="N79" s="1055">
        <f t="shared" si="0"/>
        <v>1006197000</v>
      </c>
      <c r="O79" s="1041"/>
      <c r="Q79" s="1007"/>
      <c r="R79" s="1007"/>
    </row>
    <row r="80" spans="1:22" ht="12.75" customHeight="1">
      <c r="A80" s="1008"/>
      <c r="B80" s="1059"/>
      <c r="C80" s="1060"/>
      <c r="D80" s="1061"/>
      <c r="E80" s="1051"/>
      <c r="F80" s="1067"/>
      <c r="G80" s="1051"/>
      <c r="H80" s="1051"/>
      <c r="I80" s="1053"/>
      <c r="J80" s="1054"/>
      <c r="K80" s="1054"/>
      <c r="L80" s="1046"/>
      <c r="M80" s="1046"/>
      <c r="N80" s="1055"/>
      <c r="O80" s="1041"/>
      <c r="Q80" s="1007"/>
      <c r="R80" s="1007"/>
    </row>
    <row r="81" spans="1:26" ht="30.75" customHeight="1">
      <c r="B81" s="1970"/>
      <c r="C81" s="1971"/>
      <c r="D81" s="1066"/>
      <c r="E81" s="1051" t="s">
        <v>2572</v>
      </c>
      <c r="F81" s="1052" t="s">
        <v>2573</v>
      </c>
      <c r="G81" s="1956" t="s">
        <v>2589</v>
      </c>
      <c r="H81" s="1956"/>
      <c r="I81" s="1044">
        <f>SUM(I82:I83)</f>
        <v>312983000</v>
      </c>
      <c r="J81" s="1054"/>
      <c r="K81" s="1054"/>
      <c r="L81" s="1046">
        <v>4</v>
      </c>
      <c r="M81" s="1046" t="s">
        <v>1767</v>
      </c>
      <c r="N81" s="1047">
        <f>I81</f>
        <v>312983000</v>
      </c>
      <c r="O81" s="1508" t="s">
        <v>2910</v>
      </c>
      <c r="P81" s="1016"/>
      <c r="Q81" s="1023"/>
      <c r="R81" s="1023"/>
      <c r="S81" s="1023">
        <v>654440587</v>
      </c>
      <c r="T81" s="1023"/>
      <c r="U81" s="1023"/>
      <c r="V81" s="1023"/>
    </row>
    <row r="82" spans="1:26" ht="30.75" customHeight="1">
      <c r="A82" s="1008"/>
      <c r="B82" s="1059"/>
      <c r="C82" s="1060"/>
      <c r="D82" s="1061"/>
      <c r="E82" s="1051" t="s">
        <v>2576</v>
      </c>
      <c r="F82" s="1067"/>
      <c r="G82" s="1962" t="str">
        <f>'3 KESEHATAN '!D116</f>
        <v>Pemberdayaan masyarakat untuk mencapai keluarga sadar gizi</v>
      </c>
      <c r="H82" s="1962"/>
      <c r="I82" s="1053">
        <f>'3 KESEHATAN '!M116</f>
        <v>213468000</v>
      </c>
      <c r="J82" s="1054"/>
      <c r="K82" s="1054"/>
      <c r="L82" s="1046"/>
      <c r="M82" s="1046"/>
      <c r="N82" s="1055">
        <f t="shared" si="0"/>
        <v>213468000</v>
      </c>
      <c r="O82" s="1041"/>
      <c r="Q82" s="1007"/>
      <c r="R82" s="1007"/>
    </row>
    <row r="83" spans="1:26" ht="30.75" customHeight="1">
      <c r="A83" s="1008"/>
      <c r="B83" s="1059"/>
      <c r="C83" s="1060"/>
      <c r="D83" s="1061"/>
      <c r="E83" s="1051" t="s">
        <v>2576</v>
      </c>
      <c r="F83" s="1067"/>
      <c r="G83" s="1962" t="str">
        <f>'3 KESEHATAN '!D117</f>
        <v>Penanggulangan dan perbaikan gizi masyarakat</v>
      </c>
      <c r="H83" s="1962"/>
      <c r="I83" s="1053">
        <f>'3 KESEHATAN '!M117</f>
        <v>99515000</v>
      </c>
      <c r="J83" s="1054"/>
      <c r="K83" s="1054"/>
      <c r="L83" s="1046"/>
      <c r="M83" s="1046"/>
      <c r="N83" s="1055">
        <f t="shared" si="0"/>
        <v>99515000</v>
      </c>
      <c r="O83" s="1041"/>
      <c r="Q83" s="1007"/>
      <c r="R83" s="1007"/>
    </row>
    <row r="84" spans="1:26" ht="12" customHeight="1">
      <c r="A84" s="1008"/>
      <c r="B84" s="1059"/>
      <c r="C84" s="1060"/>
      <c r="D84" s="1061"/>
      <c r="E84" s="1051"/>
      <c r="F84" s="1067"/>
      <c r="G84" s="1052"/>
      <c r="H84" s="1052"/>
      <c r="I84" s="1053"/>
      <c r="J84" s="1054"/>
      <c r="K84" s="1054"/>
      <c r="L84" s="1046"/>
      <c r="M84" s="1046"/>
      <c r="N84" s="1055"/>
      <c r="O84" s="1041"/>
      <c r="Q84" s="1007"/>
      <c r="R84" s="1007"/>
    </row>
    <row r="85" spans="1:26" s="1023" customFormat="1" ht="42" customHeight="1">
      <c r="A85" s="1007"/>
      <c r="B85" s="1970"/>
      <c r="C85" s="1971"/>
      <c r="D85" s="1066"/>
      <c r="E85" s="1051" t="s">
        <v>2572</v>
      </c>
      <c r="F85" s="1052" t="s">
        <v>2573</v>
      </c>
      <c r="G85" s="1956" t="s">
        <v>2590</v>
      </c>
      <c r="H85" s="1956"/>
      <c r="I85" s="1044">
        <f>SUM(I86:I90)</f>
        <v>775168850</v>
      </c>
      <c r="J85" s="1054"/>
      <c r="K85" s="1054"/>
      <c r="L85" s="1046">
        <v>4</v>
      </c>
      <c r="M85" s="1046" t="s">
        <v>1767</v>
      </c>
      <c r="N85" s="1047">
        <f>I85</f>
        <v>775168850</v>
      </c>
      <c r="O85" s="1508" t="s">
        <v>2910</v>
      </c>
      <c r="P85" s="1016"/>
      <c r="S85" s="1023">
        <v>722837115</v>
      </c>
    </row>
    <row r="86" spans="1:26" ht="29.25" customHeight="1">
      <c r="A86" s="1008"/>
      <c r="B86" s="1059"/>
      <c r="C86" s="1060"/>
      <c r="D86" s="1061"/>
      <c r="E86" s="1051" t="s">
        <v>2576</v>
      </c>
      <c r="F86" s="1067"/>
      <c r="G86" s="1955" t="str">
        <f>'3 KESEHATAN '!D143</f>
        <v>Pelayanan pencegahan dan penanggulangan penyakit menular</v>
      </c>
      <c r="H86" s="1955"/>
      <c r="I86" s="1053">
        <f>'3 KESEHATAN '!M143</f>
        <v>230804000</v>
      </c>
      <c r="J86" s="1054"/>
      <c r="K86" s="1054"/>
      <c r="L86" s="1046"/>
      <c r="M86" s="1046"/>
      <c r="N86" s="1055">
        <f t="shared" ref="N86:N145" si="2">+I86+K86</f>
        <v>230804000</v>
      </c>
      <c r="O86" s="1041"/>
      <c r="Q86" s="1007"/>
      <c r="R86" s="1007"/>
    </row>
    <row r="87" spans="1:26" ht="19.5" customHeight="1">
      <c r="A87" s="1008"/>
      <c r="B87" s="1059"/>
      <c r="C87" s="1060"/>
      <c r="D87" s="1061"/>
      <c r="E87" s="1051" t="s">
        <v>2576</v>
      </c>
      <c r="F87" s="1067"/>
      <c r="G87" s="1955" t="str">
        <f>'3 KESEHATAN '!D144</f>
        <v>Peningkatan imunisasi</v>
      </c>
      <c r="H87" s="1955"/>
      <c r="I87" s="1053">
        <f>'3 KESEHATAN '!M144</f>
        <v>116768000</v>
      </c>
      <c r="J87" s="1054"/>
      <c r="K87" s="1054"/>
      <c r="L87" s="1046"/>
      <c r="M87" s="1046"/>
      <c r="N87" s="1055">
        <f t="shared" si="2"/>
        <v>116768000</v>
      </c>
      <c r="O87" s="1041"/>
      <c r="Q87" s="1007"/>
      <c r="R87" s="1007"/>
    </row>
    <row r="88" spans="1:26" ht="32.25" customHeight="1">
      <c r="A88" s="1008"/>
      <c r="B88" s="1059"/>
      <c r="C88" s="1060"/>
      <c r="D88" s="1061"/>
      <c r="E88" s="1051" t="s">
        <v>2576</v>
      </c>
      <c r="F88" s="1067"/>
      <c r="G88" s="1955" t="str">
        <f>'3 KESEHATAN '!D145</f>
        <v>Peningkatan surveilans epidemiologi dan penanggulangan wabah</v>
      </c>
      <c r="H88" s="1955"/>
      <c r="I88" s="1053">
        <f>'3 KESEHATAN '!M145</f>
        <v>52900000</v>
      </c>
      <c r="J88" s="1054"/>
      <c r="K88" s="1054"/>
      <c r="L88" s="1046"/>
      <c r="M88" s="1046"/>
      <c r="N88" s="1055">
        <f t="shared" si="2"/>
        <v>52900000</v>
      </c>
      <c r="O88" s="1041"/>
      <c r="Q88" s="1007"/>
      <c r="R88" s="1007"/>
    </row>
    <row r="89" spans="1:26" ht="42.75" customHeight="1">
      <c r="A89" s="1008"/>
      <c r="B89" s="1059"/>
      <c r="C89" s="1060"/>
      <c r="D89" s="1061"/>
      <c r="E89" s="1051" t="s">
        <v>2576</v>
      </c>
      <c r="F89" s="1067"/>
      <c r="G89" s="1955" t="str">
        <f>'3 KESEHATAN '!D146</f>
        <v>Pelayanan pencegahan dan penanggulangan penyakit tidak menular</v>
      </c>
      <c r="H89" s="1955"/>
      <c r="I89" s="1053">
        <f>'3 KESEHATAN '!M146</f>
        <v>195486000</v>
      </c>
      <c r="J89" s="1054"/>
      <c r="K89" s="1054"/>
      <c r="L89" s="1046"/>
      <c r="M89" s="1046"/>
      <c r="N89" s="1055">
        <f t="shared" si="2"/>
        <v>195486000</v>
      </c>
      <c r="O89" s="1041"/>
      <c r="Q89" s="1007"/>
      <c r="R89" s="1007"/>
    </row>
    <row r="90" spans="1:26" ht="43.5" customHeight="1">
      <c r="A90" s="1008"/>
      <c r="B90" s="1059"/>
      <c r="C90" s="1060"/>
      <c r="D90" s="1061"/>
      <c r="E90" s="1051" t="s">
        <v>2576</v>
      </c>
      <c r="F90" s="1067"/>
      <c r="G90" s="1955" t="str">
        <f>'3 KESEHATAN '!D147</f>
        <v>Pelayanan Pencegahan dan Penanggulangan Penyakit Tidak Menular (DBH-CHT)</v>
      </c>
      <c r="H90" s="1955"/>
      <c r="I90" s="1053">
        <f>'3 KESEHATAN '!M147</f>
        <v>179210850</v>
      </c>
      <c r="J90" s="1054"/>
      <c r="K90" s="1054"/>
      <c r="L90" s="1046"/>
      <c r="M90" s="1046"/>
      <c r="N90" s="1055">
        <f t="shared" si="2"/>
        <v>179210850</v>
      </c>
      <c r="O90" s="1041"/>
      <c r="Q90" s="1007"/>
      <c r="R90" s="1007"/>
    </row>
    <row r="91" spans="1:26" s="1008" customFormat="1" ht="16.5" customHeight="1">
      <c r="B91" s="1059"/>
      <c r="C91" s="1060"/>
      <c r="D91" s="1061"/>
      <c r="E91" s="1051"/>
      <c r="F91" s="1067"/>
      <c r="G91" s="1051"/>
      <c r="H91" s="1051"/>
      <c r="I91" s="1053"/>
      <c r="J91" s="1054"/>
      <c r="K91" s="1054"/>
      <c r="L91" s="1046"/>
      <c r="M91" s="1046"/>
      <c r="N91" s="1055"/>
      <c r="O91" s="1041"/>
      <c r="P91" s="1013"/>
      <c r="Q91" s="1014"/>
      <c r="R91" s="1014"/>
      <c r="S91" s="1007"/>
      <c r="T91" s="1007"/>
      <c r="U91" s="1007"/>
      <c r="V91" s="1007"/>
      <c r="Z91" s="1071"/>
    </row>
    <row r="92" spans="1:26" s="1023" customFormat="1" ht="30.75" customHeight="1">
      <c r="B92" s="1064"/>
      <c r="C92" s="1065"/>
      <c r="D92" s="1066"/>
      <c r="E92" s="1042" t="s">
        <v>2572</v>
      </c>
      <c r="F92" s="1043" t="s">
        <v>2573</v>
      </c>
      <c r="G92" s="1960" t="s">
        <v>2591</v>
      </c>
      <c r="H92" s="1960"/>
      <c r="I92" s="1044">
        <f>SUM(I93)</f>
        <v>310590000</v>
      </c>
      <c r="J92" s="1045"/>
      <c r="K92" s="1045"/>
      <c r="L92" s="1046">
        <v>4</v>
      </c>
      <c r="M92" s="1046" t="s">
        <v>1767</v>
      </c>
      <c r="N92" s="1047">
        <f>I92</f>
        <v>310590000</v>
      </c>
      <c r="O92" s="1508" t="s">
        <v>2910</v>
      </c>
      <c r="P92" s="1016"/>
      <c r="S92" s="1023">
        <v>384424691</v>
      </c>
    </row>
    <row r="93" spans="1:26" ht="35.25" customHeight="1">
      <c r="A93" s="1008"/>
      <c r="B93" s="1059"/>
      <c r="C93" s="1060"/>
      <c r="D93" s="1061"/>
      <c r="E93" s="1051" t="s">
        <v>2576</v>
      </c>
      <c r="F93" s="1052"/>
      <c r="G93" s="1955" t="str">
        <f>+'[23]3 KESEHATAN'!G68</f>
        <v>Pembangunan dan pemutahiran data dasar standar pelayanan kesehatan</v>
      </c>
      <c r="H93" s="1955"/>
      <c r="I93" s="1053">
        <f>'3 KESEHATAN '!M149</f>
        <v>310590000</v>
      </c>
      <c r="J93" s="1054"/>
      <c r="K93" s="1054"/>
      <c r="L93" s="1046"/>
      <c r="M93" s="1046"/>
      <c r="N93" s="1055">
        <f t="shared" si="2"/>
        <v>310590000</v>
      </c>
      <c r="O93" s="1041"/>
      <c r="Q93" s="1007"/>
      <c r="R93" s="1007"/>
    </row>
    <row r="94" spans="1:26" ht="12.75" customHeight="1">
      <c r="A94" s="1008"/>
      <c r="B94" s="1059"/>
      <c r="C94" s="1060"/>
      <c r="D94" s="1061"/>
      <c r="E94" s="1051"/>
      <c r="F94" s="1052"/>
      <c r="G94" s="1051"/>
      <c r="H94" s="1051"/>
      <c r="I94" s="1053"/>
      <c r="J94" s="1054"/>
      <c r="K94" s="1054"/>
      <c r="L94" s="1046"/>
      <c r="M94" s="1046"/>
      <c r="N94" s="1055"/>
      <c r="O94" s="1041"/>
      <c r="Q94" s="1007"/>
      <c r="R94" s="1007"/>
    </row>
    <row r="95" spans="1:26" s="1023" customFormat="1" ht="30.75" customHeight="1">
      <c r="A95" s="1007"/>
      <c r="B95" s="1970"/>
      <c r="C95" s="1971"/>
      <c r="D95" s="1066"/>
      <c r="E95" s="1051" t="s">
        <v>2572</v>
      </c>
      <c r="F95" s="1052" t="s">
        <v>2573</v>
      </c>
      <c r="G95" s="1956" t="s">
        <v>2592</v>
      </c>
      <c r="H95" s="1956"/>
      <c r="I95" s="1044">
        <f>SUM(I96:I98)</f>
        <v>5052807881</v>
      </c>
      <c r="J95" s="1054"/>
      <c r="K95" s="1054"/>
      <c r="L95" s="1046">
        <v>4</v>
      </c>
      <c r="M95" s="1046" t="s">
        <v>1767</v>
      </c>
      <c r="N95" s="1047">
        <f>I95</f>
        <v>5052807881</v>
      </c>
      <c r="O95" s="1508" t="s">
        <v>2910</v>
      </c>
      <c r="P95" s="1016"/>
      <c r="S95" s="1023">
        <v>21776750396</v>
      </c>
    </row>
    <row r="96" spans="1:26" ht="42" customHeight="1">
      <c r="A96" s="1008"/>
      <c r="B96" s="1059"/>
      <c r="C96" s="1060"/>
      <c r="D96" s="1061"/>
      <c r="E96" s="1051" t="s">
        <v>2576</v>
      </c>
      <c r="F96" s="1067"/>
      <c r="G96" s="1955" t="str">
        <f>'3 KESEHATAN '!D152</f>
        <v>Pelayanan kesehatan penduduk miskin di puskesmas dan jaringannya (Jamkesda)</v>
      </c>
      <c r="H96" s="1955"/>
      <c r="I96" s="1053">
        <f>'3 KESEHATAN '!M152</f>
        <v>1986487881</v>
      </c>
      <c r="J96" s="1054"/>
      <c r="K96" s="1054"/>
      <c r="L96" s="1046"/>
      <c r="M96" s="1046"/>
      <c r="N96" s="1055">
        <f t="shared" si="2"/>
        <v>1986487881</v>
      </c>
      <c r="O96" s="1041"/>
      <c r="Q96" s="1007"/>
      <c r="R96" s="1007"/>
    </row>
    <row r="97" spans="1:19" ht="42" customHeight="1">
      <c r="A97" s="1008"/>
      <c r="B97" s="1059"/>
      <c r="C97" s="1060"/>
      <c r="D97" s="1061"/>
      <c r="E97" s="1051" t="s">
        <v>2576</v>
      </c>
      <c r="F97" s="1067"/>
      <c r="G97" s="1955" t="str">
        <f>'3 KESEHATAN '!D153</f>
        <v>Pelayanan Kesehatan Penduduk Miskin di puskesmas &amp; Jaringannya (program JKN)</v>
      </c>
      <c r="H97" s="1955"/>
      <c r="I97" s="1053">
        <f>'3 KESEHATAN '!M153</f>
        <v>2000000000</v>
      </c>
      <c r="J97" s="1054"/>
      <c r="K97" s="1054"/>
      <c r="L97" s="1046"/>
      <c r="M97" s="1046"/>
      <c r="N97" s="1055">
        <f t="shared" si="2"/>
        <v>2000000000</v>
      </c>
      <c r="O97" s="1041"/>
      <c r="Q97" s="1007"/>
      <c r="R97" s="1007"/>
    </row>
    <row r="98" spans="1:19" ht="45" customHeight="1">
      <c r="A98" s="1008"/>
      <c r="B98" s="1438"/>
      <c r="C98" s="1060"/>
      <c r="D98" s="1061"/>
      <c r="E98" s="1437" t="s">
        <v>2576</v>
      </c>
      <c r="F98" s="1067"/>
      <c r="G98" s="1955" t="str">
        <f>'3 KESEHATAN '!D154</f>
        <v>Pelayanan Kesehatan Jaminan Persalinan (Jampersal) - DAK Non fisik</v>
      </c>
      <c r="H98" s="1957"/>
      <c r="I98" s="1053">
        <f>'3 KESEHATAN '!M154</f>
        <v>1066320000</v>
      </c>
      <c r="J98" s="1054"/>
      <c r="K98" s="1054"/>
      <c r="L98" s="1441"/>
      <c r="M98" s="1441"/>
      <c r="N98" s="1055">
        <f>I98</f>
        <v>1066320000</v>
      </c>
      <c r="O98" s="1041"/>
      <c r="Q98" s="1007"/>
      <c r="R98" s="1007"/>
    </row>
    <row r="99" spans="1:19" ht="14.25" customHeight="1">
      <c r="A99" s="1008"/>
      <c r="B99" s="1059"/>
      <c r="C99" s="1060"/>
      <c r="D99" s="1061"/>
      <c r="E99" s="1051"/>
      <c r="F99" s="1052"/>
      <c r="G99" s="1052"/>
      <c r="H99" s="1052"/>
      <c r="I99" s="1053"/>
      <c r="J99" s="1054"/>
      <c r="K99" s="1054"/>
      <c r="L99" s="1046"/>
      <c r="M99" s="1046"/>
      <c r="N99" s="1055"/>
      <c r="O99" s="1041"/>
      <c r="Q99" s="1007"/>
      <c r="R99" s="1007"/>
    </row>
    <row r="100" spans="1:19" s="1023" customFormat="1" ht="55.5" customHeight="1">
      <c r="B100" s="1064"/>
      <c r="C100" s="1065"/>
      <c r="D100" s="1066"/>
      <c r="E100" s="1042" t="s">
        <v>2572</v>
      </c>
      <c r="F100" s="1043" t="s">
        <v>2573</v>
      </c>
      <c r="G100" s="1960" t="s">
        <v>2593</v>
      </c>
      <c r="H100" s="1960"/>
      <c r="I100" s="1044">
        <f>SUM(I101:I104)</f>
        <v>21992249292</v>
      </c>
      <c r="J100" s="1045"/>
      <c r="K100" s="1045"/>
      <c r="L100" s="1046">
        <v>4</v>
      </c>
      <c r="M100" s="1046" t="s">
        <v>1767</v>
      </c>
      <c r="N100" s="1047">
        <f>I100</f>
        <v>21992249292</v>
      </c>
      <c r="O100" s="1508" t="s">
        <v>2910</v>
      </c>
      <c r="P100" s="1016"/>
      <c r="S100" s="1023">
        <v>3202232233</v>
      </c>
    </row>
    <row r="101" spans="1:19" ht="30.75" customHeight="1">
      <c r="A101" s="1008"/>
      <c r="B101" s="1059"/>
      <c r="C101" s="1060"/>
      <c r="D101" s="1061"/>
      <c r="E101" s="1051" t="s">
        <v>2576</v>
      </c>
      <c r="F101" s="1052"/>
      <c r="G101" s="1955" t="str">
        <f>'3 KESEHATAN '!D156</f>
        <v>Pembangunan Puskesmas</v>
      </c>
      <c r="H101" s="1955"/>
      <c r="I101" s="1053">
        <f>'3 KESEHATAN '!M156</f>
        <v>3852152204</v>
      </c>
      <c r="J101" s="1054"/>
      <c r="K101" s="1054"/>
      <c r="L101" s="1046"/>
      <c r="M101" s="1046"/>
      <c r="N101" s="1055">
        <f t="shared" si="2"/>
        <v>3852152204</v>
      </c>
      <c r="O101" s="1041"/>
      <c r="P101" s="1016"/>
      <c r="Q101" s="1007"/>
      <c r="R101" s="1007"/>
    </row>
    <row r="102" spans="1:19" ht="30.75" customHeight="1">
      <c r="A102" s="1008"/>
      <c r="B102" s="1059"/>
      <c r="C102" s="1060"/>
      <c r="D102" s="1061"/>
      <c r="E102" s="1051" t="s">
        <v>2576</v>
      </c>
      <c r="F102" s="1052"/>
      <c r="G102" s="1955" t="str">
        <f>'3 KESEHATAN '!D157</f>
        <v>Monitoring, evaluasi dan pelaporan</v>
      </c>
      <c r="H102" s="1955"/>
      <c r="I102" s="1053">
        <f>'3 KESEHATAN '!M157</f>
        <v>284005000</v>
      </c>
      <c r="J102" s="1054"/>
      <c r="K102" s="1054"/>
      <c r="L102" s="1046"/>
      <c r="M102" s="1046"/>
      <c r="N102" s="1055">
        <f t="shared" si="2"/>
        <v>284005000</v>
      </c>
      <c r="O102" s="1041"/>
      <c r="P102" s="1016"/>
      <c r="Q102" s="1007"/>
      <c r="R102" s="1007"/>
    </row>
    <row r="103" spans="1:19" ht="33" customHeight="1">
      <c r="A103" s="1008"/>
      <c r="B103" s="1059"/>
      <c r="C103" s="1060"/>
      <c r="D103" s="1061"/>
      <c r="E103" s="1051" t="s">
        <v>2576</v>
      </c>
      <c r="F103" s="1052"/>
      <c r="G103" s="1955" t="str">
        <f>'3 KESEHATAN '!D158</f>
        <v>Pengadaan sarana dan prasarana puskesmas (DAK)</v>
      </c>
      <c r="H103" s="1955"/>
      <c r="I103" s="1053">
        <f>'3 KESEHATAN '!M158</f>
        <v>14900592088</v>
      </c>
      <c r="J103" s="1054"/>
      <c r="K103" s="1054"/>
      <c r="L103" s="1046"/>
      <c r="M103" s="1046"/>
      <c r="N103" s="1055">
        <f t="shared" si="2"/>
        <v>14900592088</v>
      </c>
      <c r="O103" s="1041"/>
      <c r="P103" s="1016"/>
      <c r="Q103" s="1007"/>
      <c r="R103" s="1007"/>
    </row>
    <row r="104" spans="1:19" ht="21.75" customHeight="1">
      <c r="A104" s="1008"/>
      <c r="B104" s="1059"/>
      <c r="C104" s="1060"/>
      <c r="D104" s="1061"/>
      <c r="E104" s="1051" t="s">
        <v>2576</v>
      </c>
      <c r="F104" s="1052"/>
      <c r="G104" s="1955" t="str">
        <f>'3 KESEHATAN '!D159</f>
        <v>Pembangunan puskesmas (DAK)</v>
      </c>
      <c r="H104" s="1955"/>
      <c r="I104" s="1053">
        <f>'3 KESEHATAN '!M159</f>
        <v>2955500000</v>
      </c>
      <c r="J104" s="1054"/>
      <c r="K104" s="1054"/>
      <c r="L104" s="1046"/>
      <c r="M104" s="1046"/>
      <c r="N104" s="1055">
        <f t="shared" si="2"/>
        <v>2955500000</v>
      </c>
      <c r="O104" s="1041"/>
      <c r="Q104" s="1007"/>
      <c r="R104" s="1007"/>
    </row>
    <row r="105" spans="1:19" ht="13.5" customHeight="1">
      <c r="A105" s="1008"/>
      <c r="B105" s="1059"/>
      <c r="C105" s="1060"/>
      <c r="D105" s="1061"/>
      <c r="E105" s="1051"/>
      <c r="F105" s="1052"/>
      <c r="G105" s="1052"/>
      <c r="H105" s="1052"/>
      <c r="I105" s="1053"/>
      <c r="J105" s="1054"/>
      <c r="K105" s="1054"/>
      <c r="L105" s="1046"/>
      <c r="M105" s="1046"/>
      <c r="N105" s="1055"/>
      <c r="O105" s="1041"/>
      <c r="P105" s="1016"/>
      <c r="Q105" s="1007"/>
      <c r="R105" s="1007"/>
    </row>
    <row r="106" spans="1:19" s="1023" customFormat="1" ht="30.75" customHeight="1">
      <c r="B106" s="1064"/>
      <c r="C106" s="1065"/>
      <c r="D106" s="1066"/>
      <c r="E106" s="1042" t="s">
        <v>2572</v>
      </c>
      <c r="F106" s="1043" t="s">
        <v>2573</v>
      </c>
      <c r="G106" s="1960" t="s">
        <v>2594</v>
      </c>
      <c r="H106" s="1960"/>
      <c r="I106" s="1044">
        <f>SUM(I107)</f>
        <v>28835000</v>
      </c>
      <c r="J106" s="1045"/>
      <c r="K106" s="1045"/>
      <c r="L106" s="1046">
        <v>4</v>
      </c>
      <c r="M106" s="1046" t="s">
        <v>1767</v>
      </c>
      <c r="N106" s="1047">
        <f>I106</f>
        <v>28835000</v>
      </c>
      <c r="O106" s="1508" t="s">
        <v>2910</v>
      </c>
      <c r="P106" s="1016"/>
    </row>
    <row r="107" spans="1:19" ht="36" customHeight="1">
      <c r="A107" s="1008"/>
      <c r="B107" s="1059"/>
      <c r="C107" s="1060"/>
      <c r="D107" s="1061"/>
      <c r="E107" s="1051" t="s">
        <v>2576</v>
      </c>
      <c r="F107" s="1052"/>
      <c r="G107" s="1962" t="str">
        <f>'3 KESEHATAN '!D161</f>
        <v>Pengawasan keamanan dan kesehatan makanan hasil industri</v>
      </c>
      <c r="H107" s="1962"/>
      <c r="I107" s="1053">
        <f>'3 KESEHATAN '!M161</f>
        <v>28835000</v>
      </c>
      <c r="J107" s="1054"/>
      <c r="K107" s="1054"/>
      <c r="L107" s="1046"/>
      <c r="M107" s="1046"/>
      <c r="N107" s="1055">
        <f t="shared" si="2"/>
        <v>28835000</v>
      </c>
      <c r="O107" s="1041"/>
      <c r="Q107" s="1007"/>
      <c r="R107" s="1007"/>
    </row>
    <row r="108" spans="1:19" ht="11.25" customHeight="1">
      <c r="A108" s="1008"/>
      <c r="B108" s="1059"/>
      <c r="C108" s="1060"/>
      <c r="D108" s="1061"/>
      <c r="E108" s="1051"/>
      <c r="F108" s="1052"/>
      <c r="G108" s="1052"/>
      <c r="H108" s="1052"/>
      <c r="I108" s="1053"/>
      <c r="J108" s="1054"/>
      <c r="K108" s="1054"/>
      <c r="L108" s="1046"/>
      <c r="M108" s="1046"/>
      <c r="N108" s="1055"/>
      <c r="O108" s="1041"/>
      <c r="Q108" s="1007"/>
      <c r="R108" s="1007"/>
    </row>
    <row r="109" spans="1:19" s="1023" customFormat="1" ht="30.75" customHeight="1">
      <c r="B109" s="1982"/>
      <c r="C109" s="1983"/>
      <c r="D109" s="1066"/>
      <c r="E109" s="1042" t="s">
        <v>2572</v>
      </c>
      <c r="F109" s="1043" t="s">
        <v>2573</v>
      </c>
      <c r="G109" s="1956" t="s">
        <v>2595</v>
      </c>
      <c r="H109" s="1956"/>
      <c r="I109" s="1044">
        <f>SUM(I110)</f>
        <v>206230000</v>
      </c>
      <c r="J109" s="1045"/>
      <c r="K109" s="1045"/>
      <c r="L109" s="1046">
        <v>4</v>
      </c>
      <c r="M109" s="1046" t="s">
        <v>1767</v>
      </c>
      <c r="N109" s="1047">
        <f>I109</f>
        <v>206230000</v>
      </c>
      <c r="O109" s="1508" t="s">
        <v>2910</v>
      </c>
      <c r="P109" s="1016"/>
      <c r="S109" s="1023">
        <v>477779062</v>
      </c>
    </row>
    <row r="110" spans="1:19" ht="25.5" customHeight="1">
      <c r="A110" s="1008"/>
      <c r="B110" s="1059"/>
      <c r="C110" s="1060"/>
      <c r="D110" s="1061"/>
      <c r="E110" s="1051" t="s">
        <v>2576</v>
      </c>
      <c r="F110" s="1067"/>
      <c r="G110" s="1962" t="s">
        <v>2596</v>
      </c>
      <c r="H110" s="1962"/>
      <c r="I110" s="1053">
        <f>'3 KESEHATAN '!M165</f>
        <v>206230000</v>
      </c>
      <c r="J110" s="1054"/>
      <c r="K110" s="1054"/>
      <c r="L110" s="1046"/>
      <c r="M110" s="1046"/>
      <c r="N110" s="1055">
        <f t="shared" si="2"/>
        <v>206230000</v>
      </c>
      <c r="O110" s="1041"/>
      <c r="Q110" s="1007"/>
      <c r="R110" s="1007"/>
    </row>
    <row r="111" spans="1:19" ht="12" customHeight="1">
      <c r="A111" s="1008"/>
      <c r="B111" s="1059"/>
      <c r="C111" s="1060"/>
      <c r="D111" s="1061"/>
      <c r="E111" s="1051"/>
      <c r="F111" s="1067"/>
      <c r="G111" s="1052"/>
      <c r="H111" s="1052"/>
      <c r="I111" s="1053"/>
      <c r="J111" s="1054"/>
      <c r="K111" s="1054"/>
      <c r="L111" s="1046"/>
      <c r="M111" s="1046"/>
      <c r="N111" s="1055"/>
      <c r="O111" s="1041"/>
      <c r="Q111" s="1007"/>
      <c r="R111" s="1007"/>
    </row>
    <row r="112" spans="1:19" s="1023" customFormat="1" ht="30.75" customHeight="1">
      <c r="B112" s="1982"/>
      <c r="C112" s="1983"/>
      <c r="D112" s="1061"/>
      <c r="E112" s="1042" t="s">
        <v>2572</v>
      </c>
      <c r="F112" s="1043" t="s">
        <v>2573</v>
      </c>
      <c r="G112" s="1956" t="s">
        <v>2598</v>
      </c>
      <c r="H112" s="1956"/>
      <c r="I112" s="1044">
        <f>SUM(I113)</f>
        <v>30823200</v>
      </c>
      <c r="J112" s="1045"/>
      <c r="K112" s="1045"/>
      <c r="L112" s="1046">
        <v>4</v>
      </c>
      <c r="M112" s="1046" t="s">
        <v>1767</v>
      </c>
      <c r="N112" s="1047">
        <f>I112</f>
        <v>30823200</v>
      </c>
      <c r="O112" s="1508" t="s">
        <v>2910</v>
      </c>
      <c r="P112" s="1016"/>
    </row>
    <row r="113" spans="1:26" ht="30.75" customHeight="1">
      <c r="A113" s="1008"/>
      <c r="B113" s="1059"/>
      <c r="C113" s="1060"/>
      <c r="D113" s="1066"/>
      <c r="E113" s="1051" t="s">
        <v>2576</v>
      </c>
      <c r="F113" s="1052"/>
      <c r="G113" s="1955" t="str">
        <f>+'[23]3 KESEHATAN'!G154</f>
        <v>Peningkatan pelayanan kesehatan khusus</v>
      </c>
      <c r="H113" s="1955"/>
      <c r="I113" s="1053">
        <f>'3 KESEHATAN '!M168</f>
        <v>30823200</v>
      </c>
      <c r="J113" s="1054"/>
      <c r="K113" s="1054"/>
      <c r="L113" s="1046"/>
      <c r="M113" s="1046"/>
      <c r="N113" s="1055">
        <f t="shared" si="2"/>
        <v>30823200</v>
      </c>
      <c r="O113" s="1041"/>
      <c r="P113" s="1016"/>
      <c r="Q113" s="1007"/>
      <c r="R113" s="1007"/>
    </row>
    <row r="114" spans="1:26" ht="12" customHeight="1">
      <c r="A114" s="1008"/>
      <c r="B114" s="1059"/>
      <c r="C114" s="1060"/>
      <c r="D114" s="1061"/>
      <c r="E114" s="1051"/>
      <c r="F114" s="1052"/>
      <c r="G114" s="1051"/>
      <c r="H114" s="1051"/>
      <c r="I114" s="1053"/>
      <c r="J114" s="1054"/>
      <c r="K114" s="1054"/>
      <c r="L114" s="1046"/>
      <c r="M114" s="1046"/>
      <c r="N114" s="1055"/>
      <c r="O114" s="1041"/>
      <c r="Q114" s="1007"/>
      <c r="R114" s="1007"/>
    </row>
    <row r="115" spans="1:26" s="1023" customFormat="1" ht="30.75" customHeight="1">
      <c r="B115" s="1982"/>
      <c r="C115" s="1983"/>
      <c r="D115" s="1061"/>
      <c r="E115" s="1042" t="s">
        <v>2572</v>
      </c>
      <c r="F115" s="1043" t="s">
        <v>2573</v>
      </c>
      <c r="G115" s="1956" t="s">
        <v>2599</v>
      </c>
      <c r="H115" s="1956"/>
      <c r="I115" s="1044">
        <f>SUM(I116:I117)</f>
        <v>295775000</v>
      </c>
      <c r="J115" s="1045"/>
      <c r="K115" s="1045"/>
      <c r="L115" s="1046">
        <v>4</v>
      </c>
      <c r="M115" s="1046" t="s">
        <v>1767</v>
      </c>
      <c r="N115" s="1047">
        <f>I115</f>
        <v>295775000</v>
      </c>
      <c r="O115" s="1508" t="s">
        <v>2910</v>
      </c>
      <c r="P115" s="1016"/>
      <c r="S115" s="1023">
        <v>57866559</v>
      </c>
    </row>
    <row r="116" spans="1:26" ht="30.75" customHeight="1">
      <c r="A116" s="1008"/>
      <c r="B116" s="1059"/>
      <c r="C116" s="1060"/>
      <c r="D116" s="1066"/>
      <c r="E116" s="1051" t="s">
        <v>2576</v>
      </c>
      <c r="F116" s="1067"/>
      <c r="G116" s="1962" t="str">
        <f>'3 KESEHATAN '!D124</f>
        <v>Pengkajian pengembangan lingkungan sehat</v>
      </c>
      <c r="H116" s="1962"/>
      <c r="I116" s="1053">
        <f>'3 KESEHATAN '!M124</f>
        <v>226900000</v>
      </c>
      <c r="J116" s="1054"/>
      <c r="K116" s="1054"/>
      <c r="L116" s="1046"/>
      <c r="M116" s="1046"/>
      <c r="N116" s="1055">
        <f t="shared" si="2"/>
        <v>226900000</v>
      </c>
      <c r="O116" s="1041"/>
      <c r="Q116" s="1007"/>
      <c r="R116" s="1007"/>
    </row>
    <row r="117" spans="1:26" s="1008" customFormat="1" ht="33" customHeight="1">
      <c r="B117" s="1059"/>
      <c r="C117" s="1060"/>
      <c r="D117" s="1061"/>
      <c r="E117" s="1051" t="s">
        <v>2576</v>
      </c>
      <c r="F117" s="1052"/>
      <c r="G117" s="1962" t="str">
        <f>'3 KESEHATAN '!D125</f>
        <v>Penyuluhan menciptakan lingkungan sehat</v>
      </c>
      <c r="H117" s="1962"/>
      <c r="I117" s="1053">
        <f>'3 KESEHATAN '!M125</f>
        <v>68875000</v>
      </c>
      <c r="J117" s="1054"/>
      <c r="K117" s="1054"/>
      <c r="L117" s="1046"/>
      <c r="M117" s="1046"/>
      <c r="N117" s="1055">
        <f t="shared" si="2"/>
        <v>68875000</v>
      </c>
      <c r="O117" s="1041"/>
      <c r="P117" s="1013"/>
      <c r="Q117" s="1014"/>
      <c r="R117" s="1014"/>
      <c r="S117" s="1007"/>
      <c r="T117" s="1007"/>
      <c r="U117" s="1007"/>
      <c r="V117" s="1007"/>
      <c r="Z117" s="1071"/>
    </row>
    <row r="118" spans="1:26" s="1008" customFormat="1" ht="13.5" customHeight="1">
      <c r="B118" s="1438"/>
      <c r="C118" s="1060"/>
      <c r="D118" s="1061"/>
      <c r="E118" s="1437"/>
      <c r="F118" s="1439"/>
      <c r="G118" s="1439"/>
      <c r="H118" s="1439"/>
      <c r="I118" s="1053"/>
      <c r="J118" s="1054"/>
      <c r="K118" s="1054"/>
      <c r="L118" s="1441"/>
      <c r="M118" s="1441"/>
      <c r="N118" s="1055"/>
      <c r="O118" s="1041"/>
      <c r="P118" s="1013"/>
      <c r="Q118" s="1014"/>
      <c r="R118" s="1014"/>
      <c r="S118" s="1007"/>
      <c r="T118" s="1007"/>
      <c r="U118" s="1007"/>
      <c r="V118" s="1007"/>
      <c r="Z118" s="1071"/>
    </row>
    <row r="119" spans="1:26" s="1625" customFormat="1" ht="29.25" customHeight="1">
      <c r="B119" s="1626"/>
      <c r="C119" s="1627"/>
      <c r="D119" s="1628"/>
      <c r="E119" s="1629" t="s">
        <v>2572</v>
      </c>
      <c r="F119" s="1630" t="s">
        <v>2573</v>
      </c>
      <c r="G119" s="2012" t="str">
        <f>'3 KESEHATAN '!D169</f>
        <v>Program Peningkatan Kualitas Pendidikan Akper</v>
      </c>
      <c r="H119" s="2012"/>
      <c r="I119" s="1632">
        <f>SUM(I120)</f>
        <v>0</v>
      </c>
      <c r="J119" s="1633"/>
      <c r="K119" s="1633"/>
      <c r="L119" s="1634">
        <v>4</v>
      </c>
      <c r="M119" s="1634" t="s">
        <v>1767</v>
      </c>
      <c r="N119" s="1635">
        <f>I119</f>
        <v>0</v>
      </c>
      <c r="O119" s="1636" t="s">
        <v>2910</v>
      </c>
      <c r="P119" s="1637"/>
      <c r="Q119" s="1638"/>
      <c r="R119" s="1638"/>
      <c r="S119" s="1639"/>
      <c r="T119" s="1639"/>
      <c r="U119" s="1639"/>
      <c r="V119" s="1639"/>
      <c r="Z119" s="1640"/>
    </row>
    <row r="120" spans="1:26" s="1625" customFormat="1" ht="30.75" customHeight="1">
      <c r="B120" s="1626"/>
      <c r="C120" s="1627"/>
      <c r="D120" s="1628"/>
      <c r="E120" s="1641" t="s">
        <v>2576</v>
      </c>
      <c r="F120" s="1642"/>
      <c r="G120" s="2013" t="str">
        <f>'3 KESEHATAN '!D170</f>
        <v>Peningkatan kualitas pendidikan akademik keperawatan</v>
      </c>
      <c r="H120" s="2014"/>
      <c r="I120" s="1644"/>
      <c r="J120" s="1633"/>
      <c r="K120" s="1633"/>
      <c r="L120" s="1634"/>
      <c r="M120" s="1634"/>
      <c r="N120" s="1645">
        <f>I120</f>
        <v>0</v>
      </c>
      <c r="O120" s="1646"/>
      <c r="P120" s="1637"/>
      <c r="Q120" s="1638"/>
      <c r="R120" s="1638"/>
      <c r="S120" s="1639"/>
      <c r="T120" s="1639"/>
      <c r="U120" s="1639"/>
      <c r="V120" s="1639"/>
      <c r="Z120" s="1640"/>
    </row>
    <row r="121" spans="1:26" ht="16.5" customHeight="1">
      <c r="A121" s="1008"/>
      <c r="B121" s="1059"/>
      <c r="C121" s="1060"/>
      <c r="D121" s="1061"/>
      <c r="E121" s="1051"/>
      <c r="F121" s="1052"/>
      <c r="G121" s="1052"/>
      <c r="H121" s="1051"/>
      <c r="I121" s="1053"/>
      <c r="J121" s="1054"/>
      <c r="K121" s="1054"/>
      <c r="L121" s="1046"/>
      <c r="M121" s="1046"/>
      <c r="N121" s="1503"/>
      <c r="O121" s="1041"/>
      <c r="P121" s="1016"/>
      <c r="Q121" s="1007"/>
      <c r="R121" s="1007"/>
    </row>
    <row r="122" spans="1:26" s="1023" customFormat="1" ht="66.75" customHeight="1">
      <c r="B122" s="1064"/>
      <c r="C122" s="1065"/>
      <c r="D122" s="1061"/>
      <c r="E122" s="1042" t="s">
        <v>2572</v>
      </c>
      <c r="F122" s="1043" t="s">
        <v>2573</v>
      </c>
      <c r="G122" s="1960" t="s">
        <v>2600</v>
      </c>
      <c r="H122" s="1960"/>
      <c r="I122" s="1044">
        <f>SUM(I123:I128)</f>
        <v>21470460503</v>
      </c>
      <c r="J122" s="1045"/>
      <c r="K122" s="1045"/>
      <c r="L122" s="1046">
        <v>4</v>
      </c>
      <c r="M122" s="1046" t="s">
        <v>2601</v>
      </c>
      <c r="N122" s="1047">
        <f>I122</f>
        <v>21470460503</v>
      </c>
      <c r="O122" s="1508" t="s">
        <v>2910</v>
      </c>
      <c r="P122" s="1016"/>
      <c r="S122" s="1023" t="s">
        <v>2602</v>
      </c>
      <c r="U122" s="1023">
        <v>115424100</v>
      </c>
      <c r="V122" s="1023">
        <f>+U122-T122</f>
        <v>115424100</v>
      </c>
      <c r="W122" s="1023" t="s">
        <v>2603</v>
      </c>
    </row>
    <row r="123" spans="1:26" ht="30.75" customHeight="1">
      <c r="A123" s="1008"/>
      <c r="B123" s="1059"/>
      <c r="C123" s="1060"/>
      <c r="D123" s="1061"/>
      <c r="E123" s="1051" t="s">
        <v>2576</v>
      </c>
      <c r="F123" s="1067"/>
      <c r="G123" s="1955" t="str">
        <f>'4 RSUD'!D22</f>
        <v>Pengadaan alat-alat kesehatan RS</v>
      </c>
      <c r="H123" s="1955"/>
      <c r="I123" s="1053">
        <f>'4 RSUD'!M22</f>
        <v>2418271503</v>
      </c>
      <c r="J123" s="1054"/>
      <c r="K123" s="1054"/>
      <c r="L123" s="1046"/>
      <c r="M123" s="1046"/>
      <c r="N123" s="1055">
        <f t="shared" si="2"/>
        <v>2418271503</v>
      </c>
      <c r="O123" s="1041"/>
      <c r="Q123" s="1007"/>
      <c r="R123" s="1007"/>
    </row>
    <row r="124" spans="1:26" ht="30.75" customHeight="1">
      <c r="A124" s="1008"/>
      <c r="B124" s="1438"/>
      <c r="C124" s="1060"/>
      <c r="D124" s="1061"/>
      <c r="E124" s="1437" t="s">
        <v>2576</v>
      </c>
      <c r="F124" s="1067"/>
      <c r="G124" s="1955" t="str">
        <f>'4 RSUD'!D23</f>
        <v>Pengadaan alat-alat kesehatan RS (DAK)</v>
      </c>
      <c r="H124" s="1957"/>
      <c r="I124" s="1053">
        <f>'4 RSUD'!M23</f>
        <v>18837204000</v>
      </c>
      <c r="J124" s="1054"/>
      <c r="K124" s="1054"/>
      <c r="L124" s="1441"/>
      <c r="M124" s="1441"/>
      <c r="N124" s="1055">
        <f>I124</f>
        <v>18837204000</v>
      </c>
      <c r="O124" s="1041"/>
      <c r="Q124" s="1007"/>
      <c r="R124" s="1007"/>
    </row>
    <row r="125" spans="1:26" ht="30.75" customHeight="1">
      <c r="A125" s="1008"/>
      <c r="B125" s="1438"/>
      <c r="C125" s="1060"/>
      <c r="D125" s="1061"/>
      <c r="E125" s="1437" t="s">
        <v>2576</v>
      </c>
      <c r="F125" s="1067"/>
      <c r="G125" s="1955" t="str">
        <f>'4 RSUD'!D24</f>
        <v>Pengadaan alat-alat kesehatan RS (BLUD)</v>
      </c>
      <c r="H125" s="1957"/>
      <c r="I125" s="1053">
        <f>'4 RSUD'!M24</f>
        <v>0</v>
      </c>
      <c r="J125" s="1054"/>
      <c r="K125" s="1054"/>
      <c r="L125" s="1441"/>
      <c r="M125" s="1441"/>
      <c r="N125" s="1055">
        <f>I125</f>
        <v>0</v>
      </c>
      <c r="O125" s="1041"/>
      <c r="Q125" s="1007"/>
      <c r="R125" s="1007"/>
    </row>
    <row r="126" spans="1:26" ht="30.75" customHeight="1">
      <c r="A126" s="1008"/>
      <c r="B126" s="1438"/>
      <c r="C126" s="1060"/>
      <c r="D126" s="1061"/>
      <c r="E126" s="1437" t="s">
        <v>2576</v>
      </c>
      <c r="F126" s="1067"/>
      <c r="G126" s="1955" t="str">
        <f>'4 RSUD'!D25</f>
        <v>Pengadaan obat-obatan RS</v>
      </c>
      <c r="H126" s="1957"/>
      <c r="I126" s="1053">
        <f>'4 RSUD'!M25</f>
        <v>214985000</v>
      </c>
      <c r="J126" s="1054"/>
      <c r="K126" s="1054"/>
      <c r="L126" s="1441"/>
      <c r="M126" s="1441"/>
      <c r="N126" s="1055">
        <f>I126</f>
        <v>214985000</v>
      </c>
      <c r="O126" s="1041"/>
      <c r="Q126" s="1007"/>
      <c r="R126" s="1007"/>
    </row>
    <row r="127" spans="1:26" ht="30.75" customHeight="1">
      <c r="A127" s="1008"/>
      <c r="B127" s="1438"/>
      <c r="C127" s="1060"/>
      <c r="D127" s="1061"/>
      <c r="E127" s="1437" t="s">
        <v>2576</v>
      </c>
      <c r="F127" s="1067"/>
      <c r="G127" s="1955" t="str">
        <f>'4 RSUD'!D27</f>
        <v>Pengadaan obat-obatan RS (BLUD)</v>
      </c>
      <c r="H127" s="1957"/>
      <c r="I127" s="1053">
        <f>'4 RSUD'!M27</f>
        <v>0</v>
      </c>
      <c r="J127" s="1054"/>
      <c r="K127" s="1054"/>
      <c r="L127" s="1441"/>
      <c r="M127" s="1441"/>
      <c r="N127" s="1055">
        <f>I127</f>
        <v>0</v>
      </c>
      <c r="O127" s="1041"/>
      <c r="Q127" s="1007"/>
      <c r="R127" s="1007"/>
    </row>
    <row r="128" spans="1:26" ht="30.75" customHeight="1">
      <c r="A128" s="1008"/>
      <c r="B128" s="1438"/>
      <c r="C128" s="1060"/>
      <c r="D128" s="1061"/>
      <c r="E128" s="1437" t="s">
        <v>2576</v>
      </c>
      <c r="F128" s="1067"/>
      <c r="G128" s="1955" t="str">
        <f>'4 RSUD'!D28</f>
        <v>Pengadaan bahan logistik RS (BLUD)</v>
      </c>
      <c r="H128" s="1957"/>
      <c r="I128" s="1053">
        <f>'4 RSUD'!M28</f>
        <v>0</v>
      </c>
      <c r="J128" s="1054"/>
      <c r="K128" s="1054"/>
      <c r="L128" s="1441"/>
      <c r="M128" s="1441"/>
      <c r="N128" s="1055">
        <f>I128</f>
        <v>0</v>
      </c>
      <c r="O128" s="1041"/>
      <c r="Q128" s="1007"/>
      <c r="R128" s="1007"/>
    </row>
    <row r="129" spans="1:26" ht="16.5" customHeight="1">
      <c r="A129" s="1008"/>
      <c r="B129" s="1059"/>
      <c r="C129" s="1060"/>
      <c r="D129" s="1061"/>
      <c r="E129" s="1051"/>
      <c r="F129" s="1052"/>
      <c r="G129" s="1052"/>
      <c r="H129" s="1052"/>
      <c r="I129" s="1053"/>
      <c r="J129" s="1054"/>
      <c r="K129" s="1054"/>
      <c r="L129" s="1046"/>
      <c r="M129" s="1046"/>
      <c r="N129" s="1055"/>
      <c r="O129" s="1041"/>
      <c r="P129" s="1016"/>
      <c r="Q129" s="1007"/>
      <c r="R129" s="1007"/>
    </row>
    <row r="130" spans="1:26" ht="30.75" customHeight="1">
      <c r="A130" s="1008"/>
      <c r="B130" s="1059"/>
      <c r="C130" s="1060"/>
      <c r="D130" s="1061"/>
      <c r="E130" s="1042" t="s">
        <v>2572</v>
      </c>
      <c r="F130" s="1052"/>
      <c r="G130" s="1956" t="str">
        <f>+'4 RSUD'!D32</f>
        <v>Program Penyediaan Jasa Layanan BLUD</v>
      </c>
      <c r="H130" s="1972"/>
      <c r="I130" s="1044">
        <f>SUM(I131:I132)</f>
        <v>5411643113.2799997</v>
      </c>
      <c r="J130" s="1054"/>
      <c r="K130" s="1054"/>
      <c r="L130" s="1046">
        <v>4</v>
      </c>
      <c r="M130" s="1046" t="s">
        <v>2601</v>
      </c>
      <c r="N130" s="1047">
        <f>SUM(N131:N132)</f>
        <v>5411643113.2799997</v>
      </c>
      <c r="O130" s="1508" t="s">
        <v>2910</v>
      </c>
      <c r="P130" s="1016"/>
      <c r="Q130" s="1007"/>
      <c r="R130" s="1007"/>
    </row>
    <row r="131" spans="1:26" ht="40.5" customHeight="1">
      <c r="A131" s="1008"/>
      <c r="B131" s="1059"/>
      <c r="C131" s="1060"/>
      <c r="D131" s="1061"/>
      <c r="E131" s="1051" t="s">
        <v>2576</v>
      </c>
      <c r="F131" s="1052"/>
      <c r="G131" s="1956" t="str">
        <f>+'4 RSUD'!D33</f>
        <v>Penyediaan Jasa Pelayanan BLUD Rumah Sakit Umum Daerah Kabelota</v>
      </c>
      <c r="H131" s="1972"/>
      <c r="I131" s="1053">
        <f>+'4 RSUD'!M33</f>
        <v>5411643113.2799997</v>
      </c>
      <c r="J131" s="1054"/>
      <c r="K131" s="1054"/>
      <c r="L131" s="1046"/>
      <c r="M131" s="1072"/>
      <c r="N131" s="1055">
        <f t="shared" si="2"/>
        <v>5411643113.2799997</v>
      </c>
      <c r="O131" s="1041"/>
      <c r="P131" s="1016"/>
      <c r="Q131" s="1007"/>
      <c r="R131" s="1007"/>
    </row>
    <row r="132" spans="1:26" s="1639" customFormat="1" ht="33.75" customHeight="1">
      <c r="A132" s="1625"/>
      <c r="B132" s="1626"/>
      <c r="C132" s="1627"/>
      <c r="D132" s="1628"/>
      <c r="E132" s="1641" t="s">
        <v>2576</v>
      </c>
      <c r="F132" s="1642"/>
      <c r="G132" s="2013" t="str">
        <f>'4 RSUD'!D31</f>
        <v>Kemitraan pelayanan kesehatan rumah sakit dan rujukan</v>
      </c>
      <c r="H132" s="2014"/>
      <c r="I132" s="1644">
        <f>'4 RSUD'!M31</f>
        <v>0</v>
      </c>
      <c r="J132" s="1633"/>
      <c r="K132" s="1633"/>
      <c r="L132" s="1634"/>
      <c r="M132" s="1647"/>
      <c r="N132" s="1645">
        <f>I132</f>
        <v>0</v>
      </c>
      <c r="O132" s="1646"/>
      <c r="P132" s="1648"/>
    </row>
    <row r="133" spans="1:26" ht="12" customHeight="1">
      <c r="A133" s="1008"/>
      <c r="B133" s="1059"/>
      <c r="C133" s="1060"/>
      <c r="D133" s="1061"/>
      <c r="E133" s="1051"/>
      <c r="F133" s="1052"/>
      <c r="G133" s="1052"/>
      <c r="H133" s="1052"/>
      <c r="I133" s="1053"/>
      <c r="J133" s="1054"/>
      <c r="K133" s="1054"/>
      <c r="L133" s="1046"/>
      <c r="M133" s="1072"/>
      <c r="N133" s="1502"/>
      <c r="O133" s="1041"/>
      <c r="P133" s="1016"/>
      <c r="Q133" s="1007"/>
      <c r="R133" s="1007"/>
    </row>
    <row r="134" spans="1:26" s="1023" customFormat="1" ht="18.75" customHeight="1">
      <c r="B134" s="1982"/>
      <c r="C134" s="1983"/>
      <c r="D134" s="1061"/>
      <c r="E134" s="1042" t="s">
        <v>2572</v>
      </c>
      <c r="F134" s="1043" t="s">
        <v>2573</v>
      </c>
      <c r="G134" s="1956" t="s">
        <v>2604</v>
      </c>
      <c r="H134" s="1956"/>
      <c r="I134" s="1044">
        <f>SUM(I135:I137)</f>
        <v>1260565000</v>
      </c>
      <c r="J134" s="1045"/>
      <c r="K134" s="1045"/>
      <c r="L134" s="1046">
        <v>4</v>
      </c>
      <c r="M134" s="1958" t="s">
        <v>2605</v>
      </c>
      <c r="N134" s="1047">
        <f>I134</f>
        <v>1260565000</v>
      </c>
      <c r="O134" s="1508" t="s">
        <v>2910</v>
      </c>
      <c r="P134" s="1016"/>
      <c r="S134" s="1023" t="s">
        <v>2604</v>
      </c>
      <c r="T134" s="1023">
        <f>SUM(I135:I136)</f>
        <v>455605000</v>
      </c>
      <c r="U134" s="1023">
        <v>262521220</v>
      </c>
      <c r="V134" s="1023">
        <f>+U134-T134</f>
        <v>-193083780</v>
      </c>
    </row>
    <row r="135" spans="1:26" ht="32.25" customHeight="1">
      <c r="A135" s="1008"/>
      <c r="B135" s="1059"/>
      <c r="C135" s="1060"/>
      <c r="D135" s="1066"/>
      <c r="E135" s="1051" t="s">
        <v>2576</v>
      </c>
      <c r="F135" s="1067"/>
      <c r="G135" s="1955" t="str">
        <f>'11 KB&amp;PP'!D25</f>
        <v>Penyediaan pelayanan KB dan alat kontrasepsi bagi keluarga miskin</v>
      </c>
      <c r="H135" s="1955"/>
      <c r="I135" s="1053">
        <f>'11 KB&amp;PP'!M25</f>
        <v>105605000</v>
      </c>
      <c r="J135" s="1068"/>
      <c r="K135" s="1068"/>
      <c r="L135" s="1069"/>
      <c r="M135" s="1986"/>
      <c r="N135" s="1055">
        <f t="shared" si="2"/>
        <v>105605000</v>
      </c>
      <c r="O135" s="1041"/>
      <c r="Q135" s="1007"/>
      <c r="R135" s="1007"/>
      <c r="S135" s="1007" t="s">
        <v>2606</v>
      </c>
      <c r="T135" s="1007">
        <f>SUM(I140)</f>
        <v>54521000</v>
      </c>
      <c r="U135" s="1007">
        <v>50985720</v>
      </c>
      <c r="V135" s="1007">
        <f>+U135-T135</f>
        <v>-3535280</v>
      </c>
    </row>
    <row r="136" spans="1:26" ht="24" customHeight="1">
      <c r="A136" s="1008"/>
      <c r="B136" s="1059"/>
      <c r="C136" s="1060"/>
      <c r="D136" s="1058"/>
      <c r="E136" s="1051" t="s">
        <v>2576</v>
      </c>
      <c r="F136" s="1067"/>
      <c r="G136" s="1955" t="str">
        <f>'11 KB&amp;PP'!D26</f>
        <v>Pelayanan KIE</v>
      </c>
      <c r="H136" s="1955"/>
      <c r="I136" s="1053">
        <f>'11 KB&amp;PP'!M26</f>
        <v>350000000</v>
      </c>
      <c r="J136" s="1068"/>
      <c r="K136" s="1068"/>
      <c r="L136" s="1069"/>
      <c r="M136" s="1959"/>
      <c r="N136" s="1055">
        <f t="shared" si="2"/>
        <v>350000000</v>
      </c>
      <c r="O136" s="1041"/>
      <c r="Q136" s="1007"/>
      <c r="R136" s="1007"/>
      <c r="S136" s="1007" t="s">
        <v>2607</v>
      </c>
      <c r="T136" s="1007">
        <f>SUM(I143:I145)</f>
        <v>2374050000</v>
      </c>
      <c r="U136" s="1007">
        <v>2485336290</v>
      </c>
      <c r="V136" s="1007">
        <f>+U136-T136</f>
        <v>111286290</v>
      </c>
    </row>
    <row r="137" spans="1:26" ht="42.75" customHeight="1">
      <c r="A137" s="1008"/>
      <c r="B137" s="1438"/>
      <c r="C137" s="1060"/>
      <c r="D137" s="1058"/>
      <c r="E137" s="1437" t="s">
        <v>2576</v>
      </c>
      <c r="F137" s="1067"/>
      <c r="G137" s="1955" t="str">
        <f>'11 KB&amp;PP'!D27</f>
        <v>Penyediaan pelayanan KB dan alat kontrasepsi bagi keluarga miskin (DAK)</v>
      </c>
      <c r="H137" s="1957"/>
      <c r="I137" s="1053">
        <f>'11 KB&amp;PP'!M27</f>
        <v>804960000</v>
      </c>
      <c r="J137" s="1068"/>
      <c r="K137" s="1068"/>
      <c r="L137" s="1069"/>
      <c r="M137" s="1440"/>
      <c r="N137" s="1055">
        <f>I137</f>
        <v>804960000</v>
      </c>
      <c r="O137" s="1041"/>
      <c r="Q137" s="1007"/>
      <c r="R137" s="1007"/>
    </row>
    <row r="138" spans="1:26" ht="16.5" customHeight="1">
      <c r="A138" s="1008"/>
      <c r="B138" s="1059"/>
      <c r="C138" s="1060"/>
      <c r="D138" s="1058"/>
      <c r="E138" s="1051"/>
      <c r="F138" s="1067"/>
      <c r="G138" s="1051"/>
      <c r="H138" s="1051"/>
      <c r="I138" s="1053"/>
      <c r="J138" s="1068"/>
      <c r="K138" s="1068"/>
      <c r="L138" s="1069"/>
      <c r="M138" s="1046"/>
      <c r="N138" s="1055"/>
      <c r="O138" s="1041"/>
      <c r="Q138" s="1007"/>
      <c r="R138" s="1007"/>
    </row>
    <row r="139" spans="1:26" s="1023" customFormat="1" ht="18" customHeight="1">
      <c r="B139" s="1064"/>
      <c r="C139" s="1065"/>
      <c r="D139" s="1058"/>
      <c r="E139" s="1042" t="s">
        <v>2572</v>
      </c>
      <c r="F139" s="1043" t="s">
        <v>2573</v>
      </c>
      <c r="G139" s="1956" t="s">
        <v>2606</v>
      </c>
      <c r="H139" s="1956"/>
      <c r="I139" s="1044">
        <f>SUM(I140)</f>
        <v>54521000</v>
      </c>
      <c r="J139" s="1045"/>
      <c r="K139" s="1045"/>
      <c r="L139" s="1046">
        <v>4</v>
      </c>
      <c r="M139" s="1958" t="s">
        <v>2605</v>
      </c>
      <c r="N139" s="1047">
        <f>I139</f>
        <v>54521000</v>
      </c>
      <c r="O139" s="1508" t="s">
        <v>2910</v>
      </c>
      <c r="P139" s="1016"/>
      <c r="S139" s="1023" t="s">
        <v>2608</v>
      </c>
      <c r="T139" s="1023" t="e">
        <f>SUM(#REF!)</f>
        <v>#REF!</v>
      </c>
      <c r="U139" s="1023">
        <v>50536837</v>
      </c>
      <c r="V139" s="1023" t="e">
        <f>+U139-T139</f>
        <v>#REF!</v>
      </c>
    </row>
    <row r="140" spans="1:26" ht="36.75" customHeight="1">
      <c r="A140" s="1008"/>
      <c r="B140" s="1059"/>
      <c r="C140" s="1060"/>
      <c r="D140" s="1062"/>
      <c r="E140" s="1955" t="s">
        <v>2576</v>
      </c>
      <c r="F140" s="1955"/>
      <c r="G140" s="1955" t="str">
        <f>+'[23]11 KB&amp;PP'!G34</f>
        <v>Pelayanan pemasangan kontrasepsi KB</v>
      </c>
      <c r="H140" s="1955"/>
      <c r="I140" s="1053">
        <f>'11 KB&amp;PP'!M31</f>
        <v>54521000</v>
      </c>
      <c r="J140" s="1054"/>
      <c r="K140" s="1054"/>
      <c r="L140" s="1046"/>
      <c r="M140" s="1959"/>
      <c r="N140" s="1055">
        <f t="shared" si="2"/>
        <v>54521000</v>
      </c>
      <c r="O140" s="1041"/>
      <c r="Q140" s="1007"/>
      <c r="R140" s="1007"/>
      <c r="S140" s="1007" t="s">
        <v>2609</v>
      </c>
      <c r="T140" s="1007" t="e">
        <f>SUM(#REF!)</f>
        <v>#REF!</v>
      </c>
      <c r="U140" s="1007">
        <v>86180820</v>
      </c>
      <c r="V140" s="1007" t="e">
        <f>+U140-T140</f>
        <v>#REF!</v>
      </c>
    </row>
    <row r="141" spans="1:26" ht="16.5" customHeight="1">
      <c r="A141" s="1008"/>
      <c r="B141" s="1059"/>
      <c r="C141" s="1060"/>
      <c r="D141" s="1061"/>
      <c r="E141" s="1051"/>
      <c r="F141" s="1052"/>
      <c r="G141" s="1051"/>
      <c r="H141" s="1051"/>
      <c r="I141" s="1053"/>
      <c r="J141" s="1054"/>
      <c r="K141" s="1054"/>
      <c r="L141" s="1046"/>
      <c r="M141" s="1046"/>
      <c r="N141" s="1055"/>
      <c r="O141" s="1041"/>
      <c r="Q141" s="1007"/>
      <c r="R141" s="1007"/>
    </row>
    <row r="142" spans="1:26" s="1023" customFormat="1" ht="30.75" customHeight="1">
      <c r="B142" s="1064"/>
      <c r="C142" s="1065"/>
      <c r="D142" s="1061"/>
      <c r="E142" s="1042" t="s">
        <v>2572</v>
      </c>
      <c r="F142" s="1043" t="s">
        <v>2573</v>
      </c>
      <c r="G142" s="1956" t="s">
        <v>2607</v>
      </c>
      <c r="H142" s="1956"/>
      <c r="I142" s="1044">
        <f>SUM(I143:I145)</f>
        <v>2374050000</v>
      </c>
      <c r="J142" s="1045"/>
      <c r="K142" s="1045"/>
      <c r="L142" s="1046">
        <v>4</v>
      </c>
      <c r="M142" s="1958" t="s">
        <v>2605</v>
      </c>
      <c r="N142" s="1047">
        <f>I142</f>
        <v>2374050000</v>
      </c>
      <c r="O142" s="1508" t="s">
        <v>2910</v>
      </c>
      <c r="P142" s="1016"/>
      <c r="S142" s="1023" t="s">
        <v>2610</v>
      </c>
      <c r="T142" s="1023" t="e">
        <f>SUM(#REF!)</f>
        <v>#REF!</v>
      </c>
      <c r="U142" s="1023">
        <v>80151600</v>
      </c>
      <c r="V142" s="1023" t="e">
        <f>+U142-T142</f>
        <v>#REF!</v>
      </c>
    </row>
    <row r="143" spans="1:26" s="1073" customFormat="1" ht="31.5" customHeight="1">
      <c r="A143" s="1008"/>
      <c r="B143" s="1059"/>
      <c r="C143" s="1060"/>
      <c r="D143" s="1066"/>
      <c r="E143" s="1051" t="s">
        <v>2576</v>
      </c>
      <c r="F143" s="1067"/>
      <c r="G143" s="1955" t="str">
        <f>'11 KB&amp;PP'!D33</f>
        <v>Pelatihan tenaga pendamping kelompok bina keluarga di Kecamatan</v>
      </c>
      <c r="H143" s="1955"/>
      <c r="I143" s="1053">
        <f>'11 KB&amp;PP'!M33</f>
        <v>30000000</v>
      </c>
      <c r="J143" s="1068"/>
      <c r="K143" s="1068"/>
      <c r="L143" s="1069"/>
      <c r="M143" s="1986"/>
      <c r="N143" s="1055">
        <f t="shared" si="2"/>
        <v>30000000</v>
      </c>
      <c r="O143" s="1041"/>
      <c r="P143" s="1013"/>
      <c r="Q143" s="1070"/>
      <c r="R143" s="1070"/>
      <c r="S143" s="1007" t="s">
        <v>2611</v>
      </c>
      <c r="T143" s="1007" t="e">
        <f>SUM(#REF!)</f>
        <v>#REF!</v>
      </c>
      <c r="U143" s="1007">
        <v>69479340</v>
      </c>
      <c r="V143" s="1007" t="e">
        <f>+U143-T143</f>
        <v>#REF!</v>
      </c>
      <c r="Z143" s="1074"/>
    </row>
    <row r="144" spans="1:26" ht="22.5" customHeight="1">
      <c r="A144" s="1008"/>
      <c r="B144" s="1059"/>
      <c r="C144" s="1060"/>
      <c r="D144" s="1061"/>
      <c r="E144" s="1051" t="s">
        <v>2576</v>
      </c>
      <c r="F144" s="1067"/>
      <c r="G144" s="1955" t="str">
        <f>'11 KB&amp;PP'!D34</f>
        <v>Pemberdayaan keluarga miskin</v>
      </c>
      <c r="H144" s="1955"/>
      <c r="I144" s="1053">
        <f>'11 KB&amp;PP'!M34</f>
        <v>1940000000</v>
      </c>
      <c r="J144" s="1068"/>
      <c r="K144" s="1068"/>
      <c r="L144" s="1069"/>
      <c r="M144" s="1986"/>
      <c r="N144" s="1055">
        <f t="shared" si="2"/>
        <v>1940000000</v>
      </c>
      <c r="O144" s="1041"/>
      <c r="Q144" s="1007"/>
      <c r="R144" s="1007"/>
    </row>
    <row r="145" spans="1:22" ht="18.75" customHeight="1">
      <c r="A145" s="1008"/>
      <c r="B145" s="1059"/>
      <c r="C145" s="1060"/>
      <c r="D145" s="1061"/>
      <c r="E145" s="1051" t="s">
        <v>2576</v>
      </c>
      <c r="F145" s="1067"/>
      <c r="G145" s="1955" t="str">
        <f>'11 KB&amp;PP'!D35</f>
        <v>Penyiapan data mikro keluarga</v>
      </c>
      <c r="H145" s="1955"/>
      <c r="I145" s="1053">
        <f>'11 KB&amp;PP'!M35</f>
        <v>404050000</v>
      </c>
      <c r="J145" s="1068"/>
      <c r="K145" s="1068"/>
      <c r="L145" s="1069"/>
      <c r="M145" s="1959"/>
      <c r="N145" s="1055">
        <f t="shared" si="2"/>
        <v>404050000</v>
      </c>
      <c r="O145" s="1041"/>
      <c r="Q145" s="1070"/>
      <c r="R145" s="1070"/>
    </row>
    <row r="146" spans="1:22" ht="16.5" customHeight="1">
      <c r="A146" s="1008"/>
      <c r="B146" s="1059"/>
      <c r="C146" s="1060"/>
      <c r="D146" s="1061"/>
      <c r="E146" s="1051"/>
      <c r="F146" s="1067"/>
      <c r="G146" s="1051"/>
      <c r="H146" s="1051"/>
      <c r="I146" s="1053"/>
      <c r="J146" s="1068"/>
      <c r="K146" s="1068"/>
      <c r="L146" s="1069"/>
      <c r="M146" s="1046"/>
      <c r="N146" s="1055"/>
      <c r="O146" s="1041"/>
      <c r="P146" s="1016"/>
      <c r="Q146" s="1007"/>
      <c r="R146" s="1007"/>
    </row>
    <row r="147" spans="1:22" ht="39.75" customHeight="1">
      <c r="A147" s="1008"/>
      <c r="B147" s="1059"/>
      <c r="C147" s="1060"/>
      <c r="D147" s="1061"/>
      <c r="E147" s="1042" t="s">
        <v>2572</v>
      </c>
      <c r="F147" s="1043" t="s">
        <v>2573</v>
      </c>
      <c r="G147" s="1956" t="s">
        <v>2612</v>
      </c>
      <c r="H147" s="1972"/>
      <c r="I147" s="1044">
        <f>SUM(I148:I149)</f>
        <v>277400000</v>
      </c>
      <c r="J147" s="1068"/>
      <c r="K147" s="1068"/>
      <c r="L147" s="1441">
        <v>4</v>
      </c>
      <c r="M147" s="1958" t="s">
        <v>2605</v>
      </c>
      <c r="N147" s="1047">
        <f>I147</f>
        <v>277400000</v>
      </c>
      <c r="O147" s="1508" t="s">
        <v>2910</v>
      </c>
      <c r="Q147" s="1007"/>
      <c r="R147" s="1007"/>
    </row>
    <row r="148" spans="1:22" ht="20.25" customHeight="1">
      <c r="A148" s="1008"/>
      <c r="B148" s="1059"/>
      <c r="C148" s="1060"/>
      <c r="D148" s="1061"/>
      <c r="E148" s="1051" t="s">
        <v>2576</v>
      </c>
      <c r="F148" s="1067"/>
      <c r="G148" s="1955" t="str">
        <f>'11 KB&amp;PP'!D18</f>
        <v>UP2K (P2WKSS)</v>
      </c>
      <c r="H148" s="1955"/>
      <c r="I148" s="1053">
        <f>'11 KB&amp;PP'!M18</f>
        <v>162400000</v>
      </c>
      <c r="J148" s="1068"/>
      <c r="K148" s="1068"/>
      <c r="L148" s="1069"/>
      <c r="M148" s="1986"/>
      <c r="N148" s="1055">
        <f t="shared" ref="N148:N149" si="3">+I148+K148</f>
        <v>162400000</v>
      </c>
      <c r="O148" s="1041"/>
      <c r="Q148" s="1007"/>
      <c r="R148" s="1007"/>
    </row>
    <row r="149" spans="1:22" ht="41.25" customHeight="1">
      <c r="A149" s="1008"/>
      <c r="B149" s="1059"/>
      <c r="C149" s="1060"/>
      <c r="D149" s="1061"/>
      <c r="E149" s="1051" t="s">
        <v>2576</v>
      </c>
      <c r="F149" s="1067"/>
      <c r="G149" s="1955" t="str">
        <f>'11 KB&amp;PP'!D19</f>
        <v>Fasilitas pengembangan pusat pelayanan terpadu pemberdayaan perempuan dan anak (P2TP2A)</v>
      </c>
      <c r="H149" s="1955"/>
      <c r="I149" s="1053">
        <f>'11 KB&amp;PP'!M19</f>
        <v>115000000</v>
      </c>
      <c r="J149" s="1068"/>
      <c r="K149" s="1068"/>
      <c r="L149" s="1069"/>
      <c r="M149" s="1986"/>
      <c r="N149" s="1055">
        <f t="shared" si="3"/>
        <v>115000000</v>
      </c>
      <c r="O149" s="1041"/>
      <c r="Q149" s="1007"/>
      <c r="R149" s="1007"/>
    </row>
    <row r="150" spans="1:22" ht="16.5" customHeight="1">
      <c r="A150" s="1008"/>
      <c r="B150" s="1059"/>
      <c r="C150" s="1060"/>
      <c r="D150" s="1061"/>
      <c r="E150" s="1051"/>
      <c r="F150" s="1067"/>
      <c r="G150" s="1051"/>
      <c r="H150" s="1051"/>
      <c r="I150" s="1053"/>
      <c r="J150" s="1068"/>
      <c r="K150" s="1068"/>
      <c r="L150" s="1069"/>
      <c r="M150" s="1089"/>
      <c r="N150" s="1055"/>
      <c r="O150" s="1041"/>
      <c r="Q150" s="1007"/>
      <c r="R150" s="1007"/>
    </row>
    <row r="151" spans="1:22" ht="30.75" customHeight="1">
      <c r="A151" s="1008"/>
      <c r="B151" s="1059"/>
      <c r="C151" s="1060"/>
      <c r="D151" s="1061"/>
      <c r="E151" s="1042" t="s">
        <v>2572</v>
      </c>
      <c r="F151" s="1043" t="s">
        <v>2573</v>
      </c>
      <c r="G151" s="1956" t="str">
        <f>'11 KB&amp;PP'!D28</f>
        <v>Program Kesehatan Reproduksi Remaja</v>
      </c>
      <c r="H151" s="1972"/>
      <c r="I151" s="1044">
        <f>SUM(I152)</f>
        <v>80125000</v>
      </c>
      <c r="J151" s="1068"/>
      <c r="K151" s="1068"/>
      <c r="L151" s="1441">
        <v>4</v>
      </c>
      <c r="M151" s="1958" t="s">
        <v>2605</v>
      </c>
      <c r="N151" s="1047">
        <f>I151</f>
        <v>80125000</v>
      </c>
      <c r="O151" s="1508" t="s">
        <v>2910</v>
      </c>
      <c r="Q151" s="1007"/>
      <c r="R151" s="1007"/>
    </row>
    <row r="152" spans="1:22" ht="33" customHeight="1">
      <c r="A152" s="1008"/>
      <c r="B152" s="1059"/>
      <c r="C152" s="1060"/>
      <c r="D152" s="1061"/>
      <c r="E152" s="1051" t="s">
        <v>2576</v>
      </c>
      <c r="F152" s="1067"/>
      <c r="G152" s="1955" t="str">
        <f>'11 KB&amp;PP'!D29</f>
        <v>Peningkatan perlindungan hak-hak reproduksi individu</v>
      </c>
      <c r="H152" s="1957"/>
      <c r="I152" s="1053">
        <f>'11 KB&amp;PP'!M29</f>
        <v>80125000</v>
      </c>
      <c r="J152" s="1068"/>
      <c r="K152" s="1068"/>
      <c r="L152" s="1069"/>
      <c r="M152" s="1986"/>
      <c r="N152" s="1055">
        <f t="shared" ref="N152:N231" si="4">+I152+K152</f>
        <v>80125000</v>
      </c>
      <c r="O152" s="1041"/>
      <c r="Q152" s="1007"/>
      <c r="R152" s="1007"/>
    </row>
    <row r="153" spans="1:22" ht="16.5" customHeight="1">
      <c r="A153" s="1008"/>
      <c r="B153" s="1059"/>
      <c r="C153" s="1060"/>
      <c r="D153" s="1061"/>
      <c r="E153" s="1051"/>
      <c r="F153" s="1067"/>
      <c r="G153" s="1051"/>
      <c r="H153" s="1051"/>
      <c r="I153" s="1053"/>
      <c r="J153" s="1068"/>
      <c r="K153" s="1068"/>
      <c r="L153" s="1069"/>
      <c r="M153" s="1089"/>
      <c r="N153" s="1055"/>
      <c r="O153" s="1041"/>
      <c r="Q153" s="1007"/>
      <c r="R153" s="1007"/>
    </row>
    <row r="154" spans="1:22" s="1023" customFormat="1" ht="42.75" customHeight="1">
      <c r="B154" s="1064"/>
      <c r="C154" s="1065"/>
      <c r="D154" s="1061"/>
      <c r="E154" s="1042" t="s">
        <v>2572</v>
      </c>
      <c r="F154" s="1043" t="s">
        <v>2573</v>
      </c>
      <c r="G154" s="1956" t="s">
        <v>2614</v>
      </c>
      <c r="H154" s="1956"/>
      <c r="I154" s="1044">
        <f>SUM(I155)</f>
        <v>661470000</v>
      </c>
      <c r="J154" s="1075"/>
      <c r="K154" s="1075"/>
      <c r="L154" s="1046">
        <v>1</v>
      </c>
      <c r="M154" s="1046" t="s">
        <v>2615</v>
      </c>
      <c r="N154" s="1047">
        <f t="shared" si="4"/>
        <v>661470000</v>
      </c>
      <c r="O154" s="1508" t="s">
        <v>2910</v>
      </c>
      <c r="P154" s="1016"/>
    </row>
    <row r="155" spans="1:22" ht="30.75" customHeight="1">
      <c r="B155" s="1059"/>
      <c r="C155" s="1060"/>
      <c r="D155" s="1062"/>
      <c r="E155" s="1051" t="s">
        <v>2576</v>
      </c>
      <c r="F155" s="1067"/>
      <c r="G155" s="1955" t="str">
        <f>+'[23]27 BPMPD'!G40</f>
        <v>Fasilitasi Tim Penggerak PKK Kabupaten Donggala</v>
      </c>
      <c r="H155" s="1955"/>
      <c r="I155" s="1053">
        <f>'27 BPMPD'!M36</f>
        <v>661470000</v>
      </c>
      <c r="J155" s="1054"/>
      <c r="K155" s="1054"/>
      <c r="L155" s="1046"/>
      <c r="M155" s="1046"/>
      <c r="N155" s="1055">
        <f t="shared" si="4"/>
        <v>661470000</v>
      </c>
      <c r="O155" s="1041"/>
    </row>
    <row r="156" spans="1:22" ht="16.5" customHeight="1">
      <c r="B156" s="1059"/>
      <c r="C156" s="1060"/>
      <c r="D156" s="1058"/>
      <c r="E156" s="1051"/>
      <c r="F156" s="1067"/>
      <c r="G156" s="1051"/>
      <c r="H156" s="1051"/>
      <c r="I156" s="1053"/>
      <c r="J156" s="1054"/>
      <c r="K156" s="1054"/>
      <c r="L156" s="1046"/>
      <c r="M156" s="1046"/>
      <c r="N156" s="1055"/>
      <c r="O156" s="1041"/>
    </row>
    <row r="157" spans="1:22" s="1023" customFormat="1" ht="66" customHeight="1">
      <c r="B157" s="1064"/>
      <c r="C157" s="1065"/>
      <c r="D157" s="1058"/>
      <c r="E157" s="1042" t="s">
        <v>2572</v>
      </c>
      <c r="F157" s="1043" t="s">
        <v>2573</v>
      </c>
      <c r="G157" s="1960" t="s">
        <v>2616</v>
      </c>
      <c r="H157" s="1960"/>
      <c r="I157" s="1044">
        <f>SUM(I158)</f>
        <v>0</v>
      </c>
      <c r="J157" s="1045"/>
      <c r="K157" s="1045"/>
      <c r="L157" s="1046">
        <v>6</v>
      </c>
      <c r="M157" s="1046" t="s">
        <v>2617</v>
      </c>
      <c r="N157" s="1047">
        <f t="shared" si="4"/>
        <v>0</v>
      </c>
      <c r="O157" s="1508" t="s">
        <v>2910</v>
      </c>
      <c r="P157" s="1016"/>
      <c r="S157" s="1023" t="s">
        <v>2616</v>
      </c>
      <c r="T157" s="1023">
        <f>SUM(I158:I158)</f>
        <v>0</v>
      </c>
      <c r="U157" s="1023">
        <v>1230462800</v>
      </c>
      <c r="V157" s="1023">
        <f t="shared" ref="V157:V158" si="5">+U157-T157</f>
        <v>1230462800</v>
      </c>
    </row>
    <row r="158" spans="1:22" ht="57.75" customHeight="1">
      <c r="A158" s="1008"/>
      <c r="B158" s="1059"/>
      <c r="C158" s="1060"/>
      <c r="D158" s="1056"/>
      <c r="E158" s="1051" t="s">
        <v>2576</v>
      </c>
      <c r="F158" s="1067"/>
      <c r="G158" s="1962" t="str">
        <f>'12 SOSIAL'!D24</f>
        <v>Pemberdayaan Fakir Miskin, Komunitas Adat Terpencil (KAT) dan Penyandang Masalah Kesejahteraan Sosial (PMKS) Lainnya</v>
      </c>
      <c r="H158" s="1962"/>
      <c r="I158" s="1053">
        <f>'12 SOSIAL'!M24</f>
        <v>0</v>
      </c>
      <c r="J158" s="1054"/>
      <c r="K158" s="1054"/>
      <c r="L158" s="1046"/>
      <c r="M158" s="1046"/>
      <c r="N158" s="1055">
        <f t="shared" si="4"/>
        <v>0</v>
      </c>
      <c r="O158" s="1041"/>
      <c r="Q158" s="1007"/>
      <c r="R158" s="1007"/>
      <c r="S158" s="1007" t="s">
        <v>2618</v>
      </c>
      <c r="T158" s="1007" t="e">
        <f>SUM(#REF!)</f>
        <v>#REF!</v>
      </c>
      <c r="U158" s="1007">
        <v>188135730</v>
      </c>
      <c r="V158" s="1007" t="e">
        <f t="shared" si="5"/>
        <v>#REF!</v>
      </c>
    </row>
    <row r="159" spans="1:22" ht="16.5" customHeight="1">
      <c r="A159" s="1008"/>
      <c r="B159" s="1059"/>
      <c r="C159" s="1060"/>
      <c r="D159" s="1058"/>
      <c r="E159" s="1051"/>
      <c r="F159" s="1067"/>
      <c r="G159" s="1051"/>
      <c r="H159" s="1051"/>
      <c r="I159" s="1053"/>
      <c r="J159" s="1054"/>
      <c r="K159" s="1054"/>
      <c r="L159" s="1046"/>
      <c r="M159" s="1046"/>
      <c r="N159" s="1055"/>
      <c r="O159" s="1041"/>
      <c r="P159" s="1016"/>
      <c r="Q159" s="1007"/>
      <c r="R159" s="1007"/>
    </row>
    <row r="160" spans="1:22" s="1023" customFormat="1" ht="30.75" customHeight="1">
      <c r="B160" s="1064"/>
      <c r="C160" s="1065"/>
      <c r="D160" s="1061"/>
      <c r="E160" s="1042" t="s">
        <v>2572</v>
      </c>
      <c r="F160" s="1043" t="s">
        <v>2573</v>
      </c>
      <c r="G160" s="1956" t="s">
        <v>2618</v>
      </c>
      <c r="H160" s="1956"/>
      <c r="I160" s="1044">
        <f>SUM(I161:I167)</f>
        <v>938004234</v>
      </c>
      <c r="J160" s="1045"/>
      <c r="K160" s="1045"/>
      <c r="L160" s="1046">
        <v>6</v>
      </c>
      <c r="M160" s="1046" t="s">
        <v>2617</v>
      </c>
      <c r="N160" s="1047">
        <f>I160</f>
        <v>938004234</v>
      </c>
      <c r="O160" s="1508" t="s">
        <v>2910</v>
      </c>
      <c r="P160" s="1016"/>
    </row>
    <row r="161" spans="1:18" ht="30" customHeight="1">
      <c r="A161" s="1008"/>
      <c r="B161" s="1059"/>
      <c r="C161" s="1060"/>
      <c r="D161" s="1066"/>
      <c r="E161" s="1051" t="s">
        <v>2576</v>
      </c>
      <c r="F161" s="1052"/>
      <c r="G161" s="1955" t="str">
        <f>'12 SOSIAL'!D42</f>
        <v>Pembinaan sumbangan Sosial/Dana Sosial dan Jaminan sosial</v>
      </c>
      <c r="H161" s="1955"/>
      <c r="I161" s="1053">
        <f>'12 SOSIAL'!M42</f>
        <v>27000000</v>
      </c>
      <c r="J161" s="1054"/>
      <c r="K161" s="1054"/>
      <c r="L161" s="1046"/>
      <c r="M161" s="1046"/>
      <c r="N161" s="1055">
        <f t="shared" si="4"/>
        <v>27000000</v>
      </c>
      <c r="O161" s="1041"/>
      <c r="P161" s="1016"/>
      <c r="Q161" s="1007"/>
      <c r="R161" s="1007"/>
    </row>
    <row r="162" spans="1:18" ht="25.5" customHeight="1">
      <c r="A162" s="1008"/>
      <c r="B162" s="1059"/>
      <c r="C162" s="1060"/>
      <c r="D162" s="1066"/>
      <c r="E162" s="1051" t="s">
        <v>2576</v>
      </c>
      <c r="F162" s="1052"/>
      <c r="G162" s="1955" t="str">
        <f>'12 SOSIAL'!D43</f>
        <v>Pelayanan Sosial Dengan Mitra Dunia Usaha</v>
      </c>
      <c r="H162" s="1955"/>
      <c r="I162" s="1053">
        <f>'12 SOSIAL'!M43</f>
        <v>50000000</v>
      </c>
      <c r="J162" s="1054"/>
      <c r="K162" s="1054"/>
      <c r="L162" s="1046"/>
      <c r="M162" s="1046"/>
      <c r="N162" s="1055">
        <f t="shared" si="4"/>
        <v>50000000</v>
      </c>
      <c r="O162" s="1041"/>
      <c r="P162" s="1016"/>
      <c r="Q162" s="1007"/>
      <c r="R162" s="1007"/>
    </row>
    <row r="163" spans="1:18" ht="19.5" customHeight="1">
      <c r="A163" s="1008"/>
      <c r="B163" s="1059"/>
      <c r="C163" s="1060"/>
      <c r="D163" s="1066"/>
      <c r="E163" s="1051" t="s">
        <v>2576</v>
      </c>
      <c r="F163" s="1052"/>
      <c r="G163" s="1955" t="str">
        <f>'12 SOSIAL'!D44</f>
        <v>Pembinaan Karang Taruna</v>
      </c>
      <c r="H163" s="1955"/>
      <c r="I163" s="1053">
        <f>'12 SOSIAL'!M44</f>
        <v>136267500</v>
      </c>
      <c r="J163" s="1054"/>
      <c r="K163" s="1054"/>
      <c r="L163" s="1046"/>
      <c r="M163" s="1046"/>
      <c r="N163" s="1055">
        <f t="shared" si="4"/>
        <v>136267500</v>
      </c>
      <c r="O163" s="1041"/>
      <c r="P163" s="1016"/>
      <c r="Q163" s="1007"/>
      <c r="R163" s="1007"/>
    </row>
    <row r="164" spans="1:18" ht="32.25" customHeight="1">
      <c r="A164" s="1008"/>
      <c r="B164" s="1059"/>
      <c r="C164" s="1060"/>
      <c r="D164" s="1066"/>
      <c r="E164" s="1051" t="s">
        <v>2576</v>
      </c>
      <c r="F164" s="1052"/>
      <c r="G164" s="1955" t="str">
        <f>'12 SOSIAL'!D45</f>
        <v>Program Kegiatan  Keluarga Harapan (PKH)</v>
      </c>
      <c r="H164" s="1955"/>
      <c r="I164" s="1053">
        <f>'12 SOSIAL'!M45</f>
        <v>600000000</v>
      </c>
      <c r="J164" s="1054"/>
      <c r="K164" s="1054"/>
      <c r="L164" s="1046"/>
      <c r="M164" s="1046"/>
      <c r="N164" s="1055">
        <f t="shared" si="4"/>
        <v>600000000</v>
      </c>
      <c r="O164" s="1041"/>
      <c r="P164" s="1016"/>
      <c r="Q164" s="1007"/>
      <c r="R164" s="1007"/>
    </row>
    <row r="165" spans="1:18" ht="30.75" customHeight="1">
      <c r="A165" s="1008"/>
      <c r="B165" s="1059"/>
      <c r="C165" s="1060"/>
      <c r="D165" s="1066"/>
      <c r="E165" s="1051" t="s">
        <v>2576</v>
      </c>
      <c r="F165" s="1052"/>
      <c r="G165" s="1955" t="str">
        <f>'12 SOSIAL'!D46</f>
        <v>Pembinaan  Lembaga kosultasi kesejahteraan Keluarga (LK3)</v>
      </c>
      <c r="H165" s="1955"/>
      <c r="I165" s="1053">
        <f>'12 SOSIAL'!M46</f>
        <v>38886734</v>
      </c>
      <c r="J165" s="1054"/>
      <c r="K165" s="1054"/>
      <c r="L165" s="1046"/>
      <c r="M165" s="1046"/>
      <c r="N165" s="1055">
        <f t="shared" si="4"/>
        <v>38886734</v>
      </c>
      <c r="O165" s="1041"/>
      <c r="P165" s="1016"/>
      <c r="Q165" s="1007"/>
      <c r="R165" s="1007"/>
    </row>
    <row r="166" spans="1:18" ht="21.75" customHeight="1">
      <c r="A166" s="1008"/>
      <c r="B166" s="1059"/>
      <c r="C166" s="1060"/>
      <c r="D166" s="1066"/>
      <c r="E166" s="1051" t="s">
        <v>2576</v>
      </c>
      <c r="F166" s="1052"/>
      <c r="G166" s="1955" t="str">
        <f>'12 SOSIAL'!D47</f>
        <v>Bimbingan dan Pelatihan ORSOS</v>
      </c>
      <c r="H166" s="1955"/>
      <c r="I166" s="1053">
        <f>'12 SOSIAL'!M47</f>
        <v>69200000</v>
      </c>
      <c r="J166" s="1054"/>
      <c r="K166" s="1054"/>
      <c r="L166" s="1046"/>
      <c r="M166" s="1046"/>
      <c r="N166" s="1055">
        <f t="shared" si="4"/>
        <v>69200000</v>
      </c>
      <c r="O166" s="1041"/>
      <c r="P166" s="1016"/>
      <c r="Q166" s="1007"/>
      <c r="R166" s="1007"/>
    </row>
    <row r="167" spans="1:18" ht="24" customHeight="1">
      <c r="A167" s="1008"/>
      <c r="B167" s="1059"/>
      <c r="C167" s="1060"/>
      <c r="D167" s="1066"/>
      <c r="E167" s="1051" t="s">
        <v>2576</v>
      </c>
      <c r="F167" s="1052"/>
      <c r="G167" s="1955" t="str">
        <f>'12 SOSIAL'!D48</f>
        <v>Pembinaan Keluarga Muda Mandiri</v>
      </c>
      <c r="H167" s="1955"/>
      <c r="I167" s="1053">
        <f>'12 SOSIAL'!M48</f>
        <v>16650000</v>
      </c>
      <c r="J167" s="1054"/>
      <c r="K167" s="1054"/>
      <c r="L167" s="1046"/>
      <c r="M167" s="1046"/>
      <c r="N167" s="1055">
        <f t="shared" si="4"/>
        <v>16650000</v>
      </c>
      <c r="O167" s="1041"/>
      <c r="P167" s="1016"/>
      <c r="Q167" s="1007"/>
      <c r="R167" s="1007"/>
    </row>
    <row r="168" spans="1:18" ht="16.5" customHeight="1">
      <c r="A168" s="1008"/>
      <c r="B168" s="1059"/>
      <c r="C168" s="1060"/>
      <c r="D168" s="1061"/>
      <c r="E168" s="1051"/>
      <c r="F168" s="1067"/>
      <c r="G168" s="1051"/>
      <c r="H168" s="1051"/>
      <c r="I168" s="1053"/>
      <c r="J168" s="1054"/>
      <c r="K168" s="1054"/>
      <c r="L168" s="1046"/>
      <c r="M168" s="1046"/>
      <c r="N168" s="1055"/>
      <c r="O168" s="1041"/>
      <c r="P168" s="1016"/>
      <c r="Q168" s="1007"/>
      <c r="R168" s="1007"/>
    </row>
    <row r="169" spans="1:18" s="1023" customFormat="1" ht="42.75" customHeight="1">
      <c r="A169" s="1063"/>
      <c r="B169" s="1064"/>
      <c r="C169" s="1065"/>
      <c r="D169" s="1061"/>
      <c r="E169" s="1042" t="s">
        <v>2572</v>
      </c>
      <c r="F169" s="1043" t="s">
        <v>2573</v>
      </c>
      <c r="G169" s="1956" t="s">
        <v>2620</v>
      </c>
      <c r="H169" s="1956"/>
      <c r="I169" s="1044">
        <f>SUM(I170)</f>
        <v>50000000</v>
      </c>
      <c r="J169" s="1045"/>
      <c r="K169" s="1045"/>
      <c r="L169" s="1046">
        <v>6</v>
      </c>
      <c r="M169" s="1046" t="s">
        <v>2617</v>
      </c>
      <c r="N169" s="1047">
        <f t="shared" si="4"/>
        <v>50000000</v>
      </c>
      <c r="O169" s="1508" t="s">
        <v>2910</v>
      </c>
      <c r="P169" s="1016"/>
    </row>
    <row r="170" spans="1:18" ht="42.75" customHeight="1">
      <c r="A170" s="1008"/>
      <c r="B170" s="1059"/>
      <c r="C170" s="1060"/>
      <c r="D170" s="1066"/>
      <c r="E170" s="1051" t="s">
        <v>2576</v>
      </c>
      <c r="F170" s="1067"/>
      <c r="G170" s="1955" t="str">
        <f>'12 SOSIAL'!D53</f>
        <v>Pelatihan peningkatan SDM Pengelola Panti Sosial dan  Pendamping KUBE/ Petugas lapangan</v>
      </c>
      <c r="H170" s="1955"/>
      <c r="I170" s="1053">
        <f>'12 SOSIAL'!M53</f>
        <v>50000000</v>
      </c>
      <c r="J170" s="1054"/>
      <c r="K170" s="1054"/>
      <c r="L170" s="1046"/>
      <c r="M170" s="1046"/>
      <c r="N170" s="1055">
        <f t="shared" si="4"/>
        <v>50000000</v>
      </c>
      <c r="O170" s="1041"/>
      <c r="Q170" s="1007"/>
      <c r="R170" s="1007"/>
    </row>
    <row r="171" spans="1:18" ht="16.5" customHeight="1">
      <c r="A171" s="1008"/>
      <c r="B171" s="1059"/>
      <c r="C171" s="1060"/>
      <c r="D171" s="1061"/>
      <c r="E171" s="1051"/>
      <c r="F171" s="1067"/>
      <c r="G171" s="1051"/>
      <c r="H171" s="1051"/>
      <c r="I171" s="1053"/>
      <c r="J171" s="1054"/>
      <c r="K171" s="1054"/>
      <c r="L171" s="1046"/>
      <c r="M171" s="1046"/>
      <c r="N171" s="1055"/>
      <c r="O171" s="1041"/>
      <c r="P171" s="1016"/>
      <c r="Q171" s="1007"/>
      <c r="R171" s="1007"/>
    </row>
    <row r="172" spans="1:18" s="1023" customFormat="1" ht="45.75" customHeight="1">
      <c r="B172" s="1064"/>
      <c r="C172" s="1065"/>
      <c r="D172" s="1061"/>
      <c r="E172" s="1042" t="s">
        <v>2572</v>
      </c>
      <c r="F172" s="1043" t="s">
        <v>2573</v>
      </c>
      <c r="G172" s="1960" t="s">
        <v>2622</v>
      </c>
      <c r="H172" s="1960"/>
      <c r="I172" s="1044">
        <f>SUM(I173:I176)</f>
        <v>1369186000</v>
      </c>
      <c r="J172" s="1045"/>
      <c r="K172" s="1045"/>
      <c r="L172" s="1046">
        <v>1</v>
      </c>
      <c r="M172" s="1046" t="s">
        <v>2615</v>
      </c>
      <c r="N172" s="1047">
        <f t="shared" si="4"/>
        <v>1369186000</v>
      </c>
      <c r="O172" s="1508" t="s">
        <v>2910</v>
      </c>
      <c r="P172" s="1016"/>
    </row>
    <row r="173" spans="1:18" ht="18" customHeight="1">
      <c r="B173" s="1059"/>
      <c r="C173" s="1060"/>
      <c r="D173" s="1062"/>
      <c r="E173" s="1051" t="s">
        <v>2576</v>
      </c>
      <c r="F173" s="1067"/>
      <c r="G173" s="1955" t="str">
        <f>'27 BPMPD'!D20</f>
        <v>BIMTEK Pengelolaan Pasar  Desa.</v>
      </c>
      <c r="H173" s="1955"/>
      <c r="I173" s="1053">
        <f>'27 BPMPD'!M20</f>
        <v>165094000</v>
      </c>
      <c r="J173" s="1054"/>
      <c r="K173" s="1054"/>
      <c r="L173" s="1046"/>
      <c r="M173" s="1046"/>
      <c r="N173" s="1055">
        <f t="shared" si="4"/>
        <v>165094000</v>
      </c>
      <c r="O173" s="1041"/>
      <c r="P173" s="1016"/>
      <c r="Q173" s="1007"/>
      <c r="R173" s="1007"/>
    </row>
    <row r="174" spans="1:18" ht="69" customHeight="1">
      <c r="B174" s="1059"/>
      <c r="C174" s="1060"/>
      <c r="D174" s="1062"/>
      <c r="E174" s="1051" t="s">
        <v>2576</v>
      </c>
      <c r="F174" s="1067"/>
      <c r="G174" s="1955" t="str">
        <f>'27 BPMPD'!D21</f>
        <v>Pengendalian Administrasi Peningkatan Kesejahteraan Keluarga Melalui Pemberdayaan Masyarakat Pengembangan Infrastruktur Ekonomi Kabupaten Donggala</v>
      </c>
      <c r="H174" s="1955"/>
      <c r="I174" s="1053">
        <f>'27 BPMPD'!M21</f>
        <v>169300000</v>
      </c>
      <c r="J174" s="1054"/>
      <c r="K174" s="1054"/>
      <c r="L174" s="1046"/>
      <c r="M174" s="1046"/>
      <c r="N174" s="1055">
        <f t="shared" si="4"/>
        <v>169300000</v>
      </c>
      <c r="O174" s="1041"/>
      <c r="P174" s="1016"/>
      <c r="Q174" s="1007"/>
      <c r="R174" s="1007"/>
    </row>
    <row r="175" spans="1:18" ht="31.5" customHeight="1">
      <c r="B175" s="1059"/>
      <c r="C175" s="1060"/>
      <c r="D175" s="1062"/>
      <c r="E175" s="1051" t="s">
        <v>2576</v>
      </c>
      <c r="F175" s="1067"/>
      <c r="G175" s="1955" t="str">
        <f>'27 BPMPD'!D22</f>
        <v>Pengendalian Administrasi Penguatan Kelembagaan BUMDes</v>
      </c>
      <c r="H175" s="1955"/>
      <c r="I175" s="1053">
        <f>'27 BPMPD'!M22</f>
        <v>919550000</v>
      </c>
      <c r="J175" s="1054"/>
      <c r="K175" s="1054"/>
      <c r="L175" s="1046"/>
      <c r="M175" s="1046"/>
      <c r="N175" s="1055">
        <f t="shared" si="4"/>
        <v>919550000</v>
      </c>
      <c r="O175" s="1041"/>
      <c r="P175" s="1016"/>
      <c r="Q175" s="1007"/>
      <c r="R175" s="1007"/>
    </row>
    <row r="176" spans="1:18" ht="30.75" customHeight="1">
      <c r="B176" s="1059"/>
      <c r="C176" s="1060"/>
      <c r="D176" s="1062"/>
      <c r="E176" s="1051" t="s">
        <v>2576</v>
      </c>
      <c r="F176" s="1067"/>
      <c r="G176" s="1955" t="str">
        <f>'27 BPMPD'!D23</f>
        <v>Fasilitasi Penguatan Cadangan Pangan Pemerintah Desa  (CPPDes)</v>
      </c>
      <c r="H176" s="1955"/>
      <c r="I176" s="1053">
        <f>'27 BPMPD'!M23</f>
        <v>115242000</v>
      </c>
      <c r="J176" s="1054"/>
      <c r="K176" s="1054"/>
      <c r="L176" s="1046"/>
      <c r="M176" s="1046"/>
      <c r="N176" s="1055">
        <f t="shared" si="4"/>
        <v>115242000</v>
      </c>
      <c r="O176" s="1041"/>
      <c r="P176" s="1016"/>
      <c r="Q176" s="1007"/>
      <c r="R176" s="1007"/>
    </row>
    <row r="177" spans="1:18" ht="16.5" customHeight="1">
      <c r="B177" s="1059"/>
      <c r="C177" s="1060"/>
      <c r="D177" s="1062"/>
      <c r="E177" s="1051"/>
      <c r="F177" s="1067"/>
      <c r="G177" s="1051"/>
      <c r="H177" s="1051"/>
      <c r="I177" s="1053"/>
      <c r="J177" s="1054"/>
      <c r="K177" s="1054"/>
      <c r="L177" s="1046"/>
      <c r="M177" s="1046"/>
      <c r="N177" s="1055"/>
      <c r="O177" s="1041"/>
      <c r="P177" s="1016"/>
      <c r="Q177" s="1007"/>
      <c r="R177" s="1007"/>
    </row>
    <row r="178" spans="1:18" s="1023" customFormat="1" ht="17.25" customHeight="1">
      <c r="B178" s="1064"/>
      <c r="C178" s="1065"/>
      <c r="D178" s="1058"/>
      <c r="E178" s="1042" t="s">
        <v>2572</v>
      </c>
      <c r="F178" s="1043" t="s">
        <v>2573</v>
      </c>
      <c r="G178" s="1956" t="s">
        <v>440</v>
      </c>
      <c r="H178" s="1956"/>
      <c r="I178" s="1044">
        <f>SUM(I179)</f>
        <v>154273000</v>
      </c>
      <c r="J178" s="1045"/>
      <c r="K178" s="1045"/>
      <c r="L178" s="1046">
        <v>6</v>
      </c>
      <c r="M178" s="1046" t="s">
        <v>2617</v>
      </c>
      <c r="N178" s="1055">
        <f t="shared" si="4"/>
        <v>154273000</v>
      </c>
      <c r="O178" s="1508" t="s">
        <v>2910</v>
      </c>
      <c r="P178" s="1016"/>
    </row>
    <row r="179" spans="1:18" ht="30.75" customHeight="1">
      <c r="A179" s="1008"/>
      <c r="B179" s="1059"/>
      <c r="C179" s="1060"/>
      <c r="D179" s="1066"/>
      <c r="E179" s="1051" t="s">
        <v>2576</v>
      </c>
      <c r="F179" s="1067"/>
      <c r="G179" s="1955" t="str">
        <f>'12 SOSIAL'!D22</f>
        <v>Pembinaan Anak Terlantar</v>
      </c>
      <c r="H179" s="1955"/>
      <c r="I179" s="1053">
        <f>'12 SOSIAL'!M22</f>
        <v>154273000</v>
      </c>
      <c r="J179" s="1054"/>
      <c r="K179" s="1054"/>
      <c r="L179" s="1046"/>
      <c r="M179" s="1046"/>
      <c r="N179" s="1055">
        <f t="shared" si="4"/>
        <v>154273000</v>
      </c>
      <c r="O179" s="1041"/>
      <c r="Q179" s="1007"/>
      <c r="R179" s="1007"/>
    </row>
    <row r="180" spans="1:18" ht="16.5" customHeight="1">
      <c r="A180" s="1008"/>
      <c r="B180" s="1059"/>
      <c r="C180" s="1060"/>
      <c r="D180" s="1061"/>
      <c r="E180" s="1051"/>
      <c r="F180" s="1067"/>
      <c r="G180" s="1051"/>
      <c r="H180" s="1051"/>
      <c r="I180" s="1053"/>
      <c r="J180" s="1054"/>
      <c r="K180" s="1054"/>
      <c r="L180" s="1046"/>
      <c r="M180" s="1046"/>
      <c r="N180" s="1055"/>
      <c r="O180" s="1041"/>
      <c r="Q180" s="1007"/>
      <c r="R180" s="1007"/>
    </row>
    <row r="181" spans="1:18" s="1023" customFormat="1" ht="30.75" customHeight="1">
      <c r="B181" s="1064"/>
      <c r="C181" s="1065"/>
      <c r="D181" s="1061"/>
      <c r="E181" s="1042" t="s">
        <v>2572</v>
      </c>
      <c r="F181" s="1043" t="s">
        <v>2573</v>
      </c>
      <c r="G181" s="1956" t="s">
        <v>2623</v>
      </c>
      <c r="H181" s="1956"/>
      <c r="I181" s="1044">
        <f>SUM(I182)</f>
        <v>157319810</v>
      </c>
      <c r="J181" s="1045"/>
      <c r="K181" s="1045"/>
      <c r="L181" s="1454">
        <v>6</v>
      </c>
      <c r="M181" s="1454" t="s">
        <v>2617</v>
      </c>
      <c r="N181" s="1047">
        <f t="shared" si="4"/>
        <v>157319810</v>
      </c>
      <c r="O181" s="1508" t="s">
        <v>2910</v>
      </c>
      <c r="P181" s="1016"/>
    </row>
    <row r="182" spans="1:18" ht="30.75" customHeight="1">
      <c r="A182" s="1008"/>
      <c r="B182" s="1059"/>
      <c r="C182" s="1060"/>
      <c r="D182" s="1066"/>
      <c r="E182" s="1051" t="s">
        <v>2576</v>
      </c>
      <c r="F182" s="1067"/>
      <c r="G182" s="1955" t="str">
        <f>'12 SOSIAL'!D33</f>
        <v>Penyantunan Sosial Penyandang cacat</v>
      </c>
      <c r="H182" s="1955"/>
      <c r="I182" s="1053">
        <f>'12 SOSIAL'!M33</f>
        <v>157319810</v>
      </c>
      <c r="J182" s="1054"/>
      <c r="K182" s="1054"/>
      <c r="L182" s="1046"/>
      <c r="M182" s="1046"/>
      <c r="N182" s="1055">
        <f t="shared" si="4"/>
        <v>157319810</v>
      </c>
      <c r="O182" s="1041"/>
    </row>
    <row r="183" spans="1:18" ht="16.5" customHeight="1">
      <c r="A183" s="1008"/>
      <c r="B183" s="1059"/>
      <c r="C183" s="1060"/>
      <c r="D183" s="1061"/>
      <c r="E183" s="1051"/>
      <c r="F183" s="1067"/>
      <c r="G183" s="1051"/>
      <c r="H183" s="1051"/>
      <c r="I183" s="1053"/>
      <c r="J183" s="1054"/>
      <c r="K183" s="1054"/>
      <c r="L183" s="1046"/>
      <c r="M183" s="1046"/>
      <c r="N183" s="1055"/>
      <c r="O183" s="1041"/>
    </row>
    <row r="184" spans="1:18" s="1023" customFormat="1" ht="30.75" customHeight="1">
      <c r="B184" s="1064"/>
      <c r="C184" s="1065"/>
      <c r="D184" s="1061"/>
      <c r="E184" s="1042" t="s">
        <v>2572</v>
      </c>
      <c r="F184" s="1043" t="s">
        <v>2573</v>
      </c>
      <c r="G184" s="1956" t="s">
        <v>2619</v>
      </c>
      <c r="H184" s="1956"/>
      <c r="I184" s="1044">
        <f>SUM(I185:I187)</f>
        <v>174555830</v>
      </c>
      <c r="J184" s="1045"/>
      <c r="K184" s="1045"/>
      <c r="L184" s="1046">
        <v>6</v>
      </c>
      <c r="M184" s="1046" t="s">
        <v>2617</v>
      </c>
      <c r="N184" s="1047">
        <f t="shared" si="4"/>
        <v>174555830</v>
      </c>
      <c r="O184" s="1508" t="s">
        <v>2910</v>
      </c>
      <c r="P184" s="1016"/>
    </row>
    <row r="185" spans="1:18" ht="16.5" customHeight="1">
      <c r="A185" s="1008"/>
      <c r="B185" s="1059"/>
      <c r="C185" s="1060"/>
      <c r="D185" s="1066"/>
      <c r="E185" s="1051" t="s">
        <v>2576</v>
      </c>
      <c r="F185" s="1067"/>
      <c r="G185" s="1955" t="str">
        <f>'12 SOSIAL'!D35</f>
        <v>Pembinaan Panti Asuhan</v>
      </c>
      <c r="H185" s="1955"/>
      <c r="I185" s="1053">
        <f>'12 SOSIAL'!M35</f>
        <v>41843000</v>
      </c>
      <c r="J185" s="1054"/>
      <c r="K185" s="1054"/>
      <c r="L185" s="1046"/>
      <c r="M185" s="1046"/>
      <c r="N185" s="1055">
        <f t="shared" si="4"/>
        <v>41843000</v>
      </c>
      <c r="O185" s="1041"/>
      <c r="Q185" s="1007"/>
      <c r="R185" s="1007"/>
    </row>
    <row r="186" spans="1:18" ht="30.75" customHeight="1">
      <c r="A186" s="1008"/>
      <c r="B186" s="1059"/>
      <c r="C186" s="1060"/>
      <c r="D186" s="1061"/>
      <c r="E186" s="1051" t="s">
        <v>2576</v>
      </c>
      <c r="F186" s="1067"/>
      <c r="G186" s="1955" t="str">
        <f>'12 SOSIAL'!D36</f>
        <v>Pembinaan dan Pengembangan Panti Rehabilitasi</v>
      </c>
      <c r="H186" s="1955"/>
      <c r="I186" s="1053">
        <f>'12 SOSIAL'!M36</f>
        <v>52785616</v>
      </c>
      <c r="J186" s="1054"/>
      <c r="K186" s="1054"/>
      <c r="L186" s="1046"/>
      <c r="M186" s="1046"/>
      <c r="N186" s="1055">
        <f t="shared" si="4"/>
        <v>52785616</v>
      </c>
      <c r="O186" s="1041"/>
      <c r="Q186" s="1007"/>
      <c r="R186" s="1007"/>
    </row>
    <row r="187" spans="1:18" ht="30.75" customHeight="1">
      <c r="A187" s="1008"/>
      <c r="B187" s="1059"/>
      <c r="C187" s="1060"/>
      <c r="D187" s="1061"/>
      <c r="E187" s="1051" t="s">
        <v>2576</v>
      </c>
      <c r="F187" s="1067"/>
      <c r="G187" s="1955" t="str">
        <f>'12 SOSIAL'!D37</f>
        <v>Penyediaan Sarana dan Prasarana Panti</v>
      </c>
      <c r="H187" s="1955"/>
      <c r="I187" s="1053">
        <f>'12 SOSIAL'!M37</f>
        <v>79927214</v>
      </c>
      <c r="J187" s="1054"/>
      <c r="K187" s="1054"/>
      <c r="L187" s="1046"/>
      <c r="M187" s="1046"/>
      <c r="N187" s="1055">
        <f t="shared" si="4"/>
        <v>79927214</v>
      </c>
      <c r="O187" s="1041"/>
      <c r="Q187" s="1007"/>
      <c r="R187" s="1007"/>
    </row>
    <row r="188" spans="1:18" ht="16.5" customHeight="1">
      <c r="A188" s="1008"/>
      <c r="B188" s="1059"/>
      <c r="C188" s="1060"/>
      <c r="D188" s="1061"/>
      <c r="E188" s="1051"/>
      <c r="F188" s="1067"/>
      <c r="G188" s="1051"/>
      <c r="H188" s="1051"/>
      <c r="I188" s="1053"/>
      <c r="J188" s="1054"/>
      <c r="K188" s="1054"/>
      <c r="L188" s="1046"/>
      <c r="M188" s="1046"/>
      <c r="N188" s="1055"/>
      <c r="O188" s="1041"/>
      <c r="P188" s="1016"/>
      <c r="Q188" s="1007"/>
      <c r="R188" s="1007"/>
    </row>
    <row r="189" spans="1:18" s="1023" customFormat="1" ht="53.25" customHeight="1">
      <c r="B189" s="1064"/>
      <c r="C189" s="1065"/>
      <c r="D189" s="1061"/>
      <c r="E189" s="1042" t="s">
        <v>2572</v>
      </c>
      <c r="F189" s="1043" t="s">
        <v>2573</v>
      </c>
      <c r="G189" s="1956" t="s">
        <v>2624</v>
      </c>
      <c r="H189" s="1956"/>
      <c r="I189" s="1044">
        <f>N189</f>
        <v>198624600</v>
      </c>
      <c r="J189" s="1045"/>
      <c r="K189" s="1045"/>
      <c r="L189" s="1046">
        <v>6</v>
      </c>
      <c r="M189" s="1046" t="s">
        <v>2617</v>
      </c>
      <c r="N189" s="1047">
        <f>'12 SOSIAL'!M38</f>
        <v>198624600</v>
      </c>
      <c r="O189" s="1508" t="s">
        <v>2910</v>
      </c>
      <c r="P189" s="1016"/>
    </row>
    <row r="190" spans="1:18" ht="21" customHeight="1">
      <c r="A190" s="1008"/>
      <c r="B190" s="1059"/>
      <c r="C190" s="1060"/>
      <c r="D190" s="1066"/>
      <c r="E190" s="1051" t="s">
        <v>2576</v>
      </c>
      <c r="F190" s="1067"/>
      <c r="G190" s="1955" t="str">
        <f>'12 SOSIAL'!D39</f>
        <v>Bantuan Sosial Lanjut Usia</v>
      </c>
      <c r="H190" s="1955"/>
      <c r="I190" s="1053"/>
      <c r="J190" s="1054"/>
      <c r="K190" s="1054"/>
      <c r="L190" s="1046"/>
      <c r="M190" s="1046"/>
      <c r="N190" s="1055">
        <f t="shared" si="4"/>
        <v>0</v>
      </c>
      <c r="O190" s="1041"/>
      <c r="Q190" s="1007"/>
      <c r="R190" s="1007"/>
    </row>
    <row r="191" spans="1:18" ht="29.25" customHeight="1">
      <c r="A191" s="1008"/>
      <c r="B191" s="1059"/>
      <c r="C191" s="1060"/>
      <c r="D191" s="1061"/>
      <c r="E191" s="1051" t="s">
        <v>2576</v>
      </c>
      <c r="F191" s="1067"/>
      <c r="G191" s="1955" t="str">
        <f>'12 SOSIAL'!D40</f>
        <v>Bimbingan dan Pembinaan Tuna Sosial</v>
      </c>
      <c r="H191" s="1955"/>
      <c r="I191" s="1053"/>
      <c r="J191" s="1054"/>
      <c r="K191" s="1054"/>
      <c r="L191" s="1046"/>
      <c r="M191" s="1046"/>
      <c r="N191" s="1055">
        <f>+I191+K191</f>
        <v>0</v>
      </c>
      <c r="O191" s="1041"/>
      <c r="Q191" s="1007"/>
      <c r="R191" s="1007"/>
    </row>
    <row r="192" spans="1:18" ht="16.5" customHeight="1">
      <c r="A192" s="1008"/>
      <c r="B192" s="1059"/>
      <c r="C192" s="1060"/>
      <c r="D192" s="1061"/>
      <c r="E192" s="1051"/>
      <c r="F192" s="1067"/>
      <c r="G192" s="1052"/>
      <c r="H192" s="1052"/>
      <c r="I192" s="1053"/>
      <c r="J192" s="1054"/>
      <c r="K192" s="1054"/>
      <c r="L192" s="1046"/>
      <c r="M192" s="1046"/>
      <c r="N192" s="1055"/>
      <c r="O192" s="1041"/>
      <c r="P192" s="1016"/>
      <c r="Q192" s="1007"/>
      <c r="R192" s="1007"/>
    </row>
    <row r="193" spans="1:26" s="1023" customFormat="1" ht="30.75" customHeight="1">
      <c r="B193" s="1064"/>
      <c r="C193" s="1065"/>
      <c r="D193" s="1061"/>
      <c r="E193" s="1042" t="s">
        <v>2572</v>
      </c>
      <c r="F193" s="1043" t="s">
        <v>2573</v>
      </c>
      <c r="G193" s="1956" t="s">
        <v>2625</v>
      </c>
      <c r="H193" s="1956"/>
      <c r="I193" s="1044">
        <f>SUM(I194:I195)</f>
        <v>183167800</v>
      </c>
      <c r="J193" s="1045"/>
      <c r="K193" s="1045"/>
      <c r="L193" s="1046">
        <v>6</v>
      </c>
      <c r="M193" s="1046" t="s">
        <v>2617</v>
      </c>
      <c r="N193" s="1047">
        <f t="shared" si="4"/>
        <v>183167800</v>
      </c>
      <c r="O193" s="1508" t="s">
        <v>2910</v>
      </c>
      <c r="P193" s="1016"/>
    </row>
    <row r="194" spans="1:26" ht="42" customHeight="1">
      <c r="A194" s="1008"/>
      <c r="B194" s="1059"/>
      <c r="C194" s="1060"/>
      <c r="D194" s="1066"/>
      <c r="E194" s="1051" t="s">
        <v>2576</v>
      </c>
      <c r="F194" s="1067"/>
      <c r="G194" s="1955" t="str">
        <f>'12 SOSIAL'!D50</f>
        <v>Bimbingan Sosial dan Bantuan Sosial Korban Tindak Kekerasan/Pekerja Migran</v>
      </c>
      <c r="H194" s="1955"/>
      <c r="I194" s="1053">
        <f>'12 SOSIAL'!M50</f>
        <v>81667800</v>
      </c>
      <c r="J194" s="1054"/>
      <c r="K194" s="1054"/>
      <c r="L194" s="1046"/>
      <c r="M194" s="1046"/>
      <c r="N194" s="1055">
        <f>+I194+K194</f>
        <v>81667800</v>
      </c>
      <c r="O194" s="1041"/>
      <c r="Q194" s="1007"/>
      <c r="R194" s="1007"/>
    </row>
    <row r="195" spans="1:26" ht="30.75" customHeight="1">
      <c r="A195" s="1008"/>
      <c r="B195" s="1059"/>
      <c r="C195" s="1060"/>
      <c r="D195" s="1066"/>
      <c r="E195" s="1051" t="s">
        <v>2576</v>
      </c>
      <c r="F195" s="1067"/>
      <c r="G195" s="1955" t="str">
        <f>'12 SOSIAL'!D51</f>
        <v>Rehabilitasi dan Bantuan Sosial Anak Nakal/Anak Bermasalah</v>
      </c>
      <c r="H195" s="1955"/>
      <c r="I195" s="1053">
        <f>'12 SOSIAL'!M51</f>
        <v>101500000</v>
      </c>
      <c r="J195" s="1054"/>
      <c r="K195" s="1054"/>
      <c r="L195" s="1046"/>
      <c r="M195" s="1046"/>
      <c r="N195" s="1055">
        <f>+I195+K195</f>
        <v>101500000</v>
      </c>
      <c r="O195" s="1041"/>
      <c r="Q195" s="1007"/>
      <c r="R195" s="1007"/>
    </row>
    <row r="196" spans="1:26" ht="16.5" customHeight="1">
      <c r="A196" s="1008"/>
      <c r="B196" s="1059"/>
      <c r="C196" s="1060"/>
      <c r="D196" s="1061"/>
      <c r="E196" s="1051"/>
      <c r="F196" s="1067"/>
      <c r="G196" s="1051"/>
      <c r="H196" s="1051"/>
      <c r="I196" s="1053"/>
      <c r="J196" s="1054"/>
      <c r="K196" s="1054"/>
      <c r="L196" s="1046"/>
      <c r="M196" s="1046"/>
      <c r="N196" s="1055"/>
      <c r="O196" s="1041"/>
      <c r="Q196" s="1007"/>
      <c r="R196" s="1007"/>
    </row>
    <row r="197" spans="1:26" ht="38.25" customHeight="1">
      <c r="A197" s="1008"/>
      <c r="B197" s="1525"/>
      <c r="C197" s="1060"/>
      <c r="D197" s="1061"/>
      <c r="E197" s="1520" t="s">
        <v>2572</v>
      </c>
      <c r="F197" s="1522" t="s">
        <v>2573</v>
      </c>
      <c r="G197" s="1519"/>
      <c r="H197" s="1520" t="str">
        <f>+'12 SOSIAL'!D25</f>
        <v>Program Pelayanan dan Rehabilitasi Kesejahteraan Sosial</v>
      </c>
      <c r="I197" s="1044">
        <f>SUM(I198:I203)</f>
        <v>1667756483</v>
      </c>
      <c r="J197" s="1054"/>
      <c r="K197" s="1054"/>
      <c r="L197" s="1523">
        <v>6</v>
      </c>
      <c r="M197" s="1523" t="s">
        <v>2617</v>
      </c>
      <c r="N197" s="1047">
        <f t="shared" si="4"/>
        <v>1667756483</v>
      </c>
      <c r="O197" s="1041"/>
      <c r="Q197" s="1007"/>
      <c r="R197" s="1007"/>
    </row>
    <row r="198" spans="1:26" ht="32.25" customHeight="1">
      <c r="A198" s="1008"/>
      <c r="B198" s="1525"/>
      <c r="C198" s="1060"/>
      <c r="D198" s="1061"/>
      <c r="E198" s="1519" t="s">
        <v>2576</v>
      </c>
      <c r="F198" s="1526"/>
      <c r="G198" s="1955" t="str">
        <f>+'12 SOSIAL'!D26</f>
        <v>Penyuluhan Sosial</v>
      </c>
      <c r="H198" s="1957"/>
      <c r="I198" s="1053">
        <f>+'12 SOSIAL'!M26</f>
        <v>77274000</v>
      </c>
      <c r="J198" s="1054"/>
      <c r="K198" s="1054"/>
      <c r="L198" s="1523"/>
      <c r="M198" s="1523"/>
      <c r="N198" s="1055">
        <f t="shared" si="4"/>
        <v>77274000</v>
      </c>
      <c r="O198" s="1041"/>
      <c r="Q198" s="1007"/>
      <c r="R198" s="1007"/>
    </row>
    <row r="199" spans="1:26" ht="32.25" customHeight="1">
      <c r="A199" s="1008"/>
      <c r="B199" s="1525"/>
      <c r="C199" s="1060"/>
      <c r="D199" s="1061"/>
      <c r="E199" s="1519" t="s">
        <v>2576</v>
      </c>
      <c r="F199" s="1526"/>
      <c r="G199" s="1955" t="str">
        <f>+'12 SOSIAL'!D27</f>
        <v>Pengumpulan dan Pengolahan Data PMKS dan PSKS</v>
      </c>
      <c r="H199" s="1957"/>
      <c r="I199" s="1053">
        <f>+'12 SOSIAL'!M27</f>
        <v>131888800</v>
      </c>
      <c r="J199" s="1054"/>
      <c r="K199" s="1054"/>
      <c r="L199" s="1523"/>
      <c r="M199" s="1523"/>
      <c r="N199" s="1055">
        <f t="shared" si="4"/>
        <v>131888800</v>
      </c>
      <c r="O199" s="1041"/>
      <c r="Q199" s="1007"/>
      <c r="R199" s="1007"/>
    </row>
    <row r="200" spans="1:26" ht="32.25" customHeight="1">
      <c r="A200" s="1008"/>
      <c r="B200" s="1525"/>
      <c r="C200" s="1060"/>
      <c r="D200" s="1061"/>
      <c r="E200" s="1519" t="s">
        <v>2576</v>
      </c>
      <c r="F200" s="1526"/>
      <c r="G200" s="1955" t="str">
        <f>+'12 SOSIAL'!D28</f>
        <v>Penanggulangan Bencana Sosial</v>
      </c>
      <c r="H200" s="1957"/>
      <c r="I200" s="1053">
        <f>+'12 SOSIAL'!M28</f>
        <v>218784683</v>
      </c>
      <c r="J200" s="1054"/>
      <c r="K200" s="1054"/>
      <c r="L200" s="1523"/>
      <c r="M200" s="1523"/>
      <c r="N200" s="1055">
        <f t="shared" si="4"/>
        <v>218784683</v>
      </c>
      <c r="O200" s="1041"/>
      <c r="Q200" s="1007"/>
      <c r="R200" s="1007"/>
    </row>
    <row r="201" spans="1:26" ht="32.25" customHeight="1">
      <c r="A201" s="1008"/>
      <c r="B201" s="1525"/>
      <c r="C201" s="1060"/>
      <c r="D201" s="1061"/>
      <c r="E201" s="1519" t="s">
        <v>2576</v>
      </c>
      <c r="F201" s="1526"/>
      <c r="G201" s="1955" t="str">
        <f>+'12 SOSIAL'!D29</f>
        <v>Rehabilitasi Sosial Daerah Kumu/Rumah Tidak Layak Huni</v>
      </c>
      <c r="H201" s="1957"/>
      <c r="I201" s="1053">
        <f>+'12 SOSIAL'!M29</f>
        <v>260000000</v>
      </c>
      <c r="J201" s="1054"/>
      <c r="K201" s="1054"/>
      <c r="L201" s="1523"/>
      <c r="M201" s="1523"/>
      <c r="N201" s="1055">
        <f t="shared" si="4"/>
        <v>260000000</v>
      </c>
      <c r="O201" s="1041"/>
      <c r="Q201" s="1007"/>
      <c r="R201" s="1007"/>
    </row>
    <row r="202" spans="1:26" ht="32.25" customHeight="1">
      <c r="A202" s="1008"/>
      <c r="B202" s="1525"/>
      <c r="C202" s="1060"/>
      <c r="D202" s="1061"/>
      <c r="E202" s="1519" t="s">
        <v>2576</v>
      </c>
      <c r="F202" s="1526"/>
      <c r="G202" s="1955" t="str">
        <f>+'12 SOSIAL'!D30</f>
        <v>Bantuan Kesejahteraan Sosial Fakir Miskin/ Keluarga Miskin</v>
      </c>
      <c r="H202" s="1957"/>
      <c r="I202" s="1053">
        <f>+'12 SOSIAL'!M30</f>
        <v>894670000</v>
      </c>
      <c r="J202" s="1054"/>
      <c r="K202" s="1054"/>
      <c r="L202" s="1523"/>
      <c r="M202" s="1523"/>
      <c r="N202" s="1055">
        <f t="shared" si="4"/>
        <v>894670000</v>
      </c>
      <c r="O202" s="1041"/>
      <c r="Q202" s="1007"/>
      <c r="R202" s="1007"/>
    </row>
    <row r="203" spans="1:26" ht="32.25" customHeight="1">
      <c r="A203" s="1008"/>
      <c r="B203" s="1525"/>
      <c r="C203" s="1060"/>
      <c r="D203" s="1061"/>
      <c r="E203" s="1519" t="s">
        <v>2576</v>
      </c>
      <c r="F203" s="1526"/>
      <c r="G203" s="1955" t="str">
        <f>+'12 SOSIAL'!D31</f>
        <v>Pembinaan Komunitas Adat Terpencil</v>
      </c>
      <c r="H203" s="1957"/>
      <c r="I203" s="1053">
        <f>+'12 SOSIAL'!M31</f>
        <v>85139000</v>
      </c>
      <c r="J203" s="1054"/>
      <c r="K203" s="1054"/>
      <c r="L203" s="1523"/>
      <c r="M203" s="1523"/>
      <c r="N203" s="1055">
        <f t="shared" si="4"/>
        <v>85139000</v>
      </c>
      <c r="O203" s="1041"/>
      <c r="Q203" s="1007"/>
      <c r="R203" s="1007"/>
    </row>
    <row r="204" spans="1:26" ht="16.5" customHeight="1">
      <c r="A204" s="1008"/>
      <c r="B204" s="1525"/>
      <c r="C204" s="1060"/>
      <c r="D204" s="1061"/>
      <c r="E204" s="1519"/>
      <c r="F204" s="1526"/>
      <c r="G204" s="1519"/>
      <c r="H204" s="1519"/>
      <c r="I204" s="1053"/>
      <c r="J204" s="1054"/>
      <c r="K204" s="1054"/>
      <c r="L204" s="1523"/>
      <c r="M204" s="1523"/>
      <c r="N204" s="1055"/>
      <c r="O204" s="1041"/>
      <c r="Q204" s="1007"/>
      <c r="R204" s="1007"/>
    </row>
    <row r="205" spans="1:26" s="1023" customFormat="1" ht="39.75" customHeight="1">
      <c r="B205" s="1064"/>
      <c r="C205" s="1065"/>
      <c r="D205" s="1061"/>
      <c r="E205" s="1042" t="s">
        <v>2572</v>
      </c>
      <c r="F205" s="1043" t="s">
        <v>2573</v>
      </c>
      <c r="G205" s="1956" t="s">
        <v>2626</v>
      </c>
      <c r="H205" s="1956"/>
      <c r="I205" s="1044">
        <f>SUM(I206)</f>
        <v>80160000</v>
      </c>
      <c r="J205" s="1045"/>
      <c r="K205" s="1045"/>
      <c r="L205" s="1046">
        <v>6</v>
      </c>
      <c r="M205" s="1046" t="s">
        <v>2617</v>
      </c>
      <c r="N205" s="1047">
        <f t="shared" si="4"/>
        <v>80160000</v>
      </c>
      <c r="O205" s="1508" t="s">
        <v>2910</v>
      </c>
      <c r="P205" s="1016"/>
    </row>
    <row r="206" spans="1:26" s="1008" customFormat="1" ht="30.75" customHeight="1">
      <c r="B206" s="1059"/>
      <c r="C206" s="1060"/>
      <c r="D206" s="1066"/>
      <c r="E206" s="1051" t="s">
        <v>2576</v>
      </c>
      <c r="F206" s="1067"/>
      <c r="G206" s="1955" t="str">
        <f>+'[23]12 SOSIAL'!G57</f>
        <v>Pelaksanaan Peringatan Hari Pahlawan</v>
      </c>
      <c r="H206" s="1955"/>
      <c r="I206" s="1053">
        <f>'12 SOSIAL'!M57</f>
        <v>80160000</v>
      </c>
      <c r="J206" s="1054"/>
      <c r="K206" s="1054"/>
      <c r="L206" s="1046"/>
      <c r="M206" s="1046"/>
      <c r="N206" s="1055">
        <f t="shared" si="4"/>
        <v>80160000</v>
      </c>
      <c r="O206" s="1041"/>
      <c r="P206" s="1016"/>
      <c r="Q206" s="1007"/>
      <c r="R206" s="1007"/>
      <c r="S206" s="1007"/>
      <c r="T206" s="1007"/>
      <c r="U206" s="1007"/>
      <c r="V206" s="1007"/>
      <c r="Z206" s="1071"/>
    </row>
    <row r="207" spans="1:26" s="1008" customFormat="1" ht="16.5" customHeight="1">
      <c r="B207" s="1059"/>
      <c r="C207" s="1060"/>
      <c r="D207" s="1066"/>
      <c r="E207" s="1051"/>
      <c r="F207" s="1067"/>
      <c r="G207" s="1051"/>
      <c r="H207" s="1051"/>
      <c r="I207" s="1053"/>
      <c r="J207" s="1054"/>
      <c r="K207" s="1054"/>
      <c r="L207" s="1046"/>
      <c r="M207" s="1046"/>
      <c r="N207" s="1055"/>
      <c r="O207" s="1041"/>
      <c r="P207" s="1016"/>
      <c r="Q207" s="1007"/>
      <c r="R207" s="1007"/>
      <c r="S207" s="1007"/>
      <c r="T207" s="1007"/>
      <c r="U207" s="1007"/>
      <c r="V207" s="1007"/>
      <c r="Z207" s="1071"/>
    </row>
    <row r="208" spans="1:26" s="1008" customFormat="1" ht="30.75" customHeight="1">
      <c r="B208" s="1059"/>
      <c r="C208" s="1060"/>
      <c r="D208" s="1066"/>
      <c r="E208" s="1042" t="s">
        <v>2572</v>
      </c>
      <c r="F208" s="1043" t="s">
        <v>2573</v>
      </c>
      <c r="G208" s="1956" t="s">
        <v>2627</v>
      </c>
      <c r="H208" s="1972"/>
      <c r="I208" s="1044">
        <f>SUM(I209)</f>
        <v>50200000</v>
      </c>
      <c r="J208" s="1054"/>
      <c r="K208" s="1054"/>
      <c r="L208" s="1046">
        <v>6</v>
      </c>
      <c r="M208" s="1046" t="s">
        <v>2617</v>
      </c>
      <c r="N208" s="1047">
        <f t="shared" ref="N208:N209" si="6">+I208+K208</f>
        <v>50200000</v>
      </c>
      <c r="O208" s="1041"/>
      <c r="P208" s="1016"/>
      <c r="Q208" s="1007"/>
      <c r="R208" s="1007"/>
      <c r="S208" s="1007"/>
      <c r="T208" s="1007"/>
      <c r="U208" s="1007"/>
      <c r="V208" s="1007"/>
      <c r="Z208" s="1071"/>
    </row>
    <row r="209" spans="2:26" s="1008" customFormat="1" ht="30.75" customHeight="1">
      <c r="B209" s="1059"/>
      <c r="C209" s="1060"/>
      <c r="D209" s="1066"/>
      <c r="E209" s="1051" t="s">
        <v>2576</v>
      </c>
      <c r="F209" s="1067"/>
      <c r="G209" s="1955" t="str">
        <f>+'[23]12 SOSIAL'!G55</f>
        <v>Sosialisasi Bahaya Penyalahgunaan NAPZA</v>
      </c>
      <c r="H209" s="1957"/>
      <c r="I209" s="1053">
        <f>'12 SOSIAL'!M55</f>
        <v>50200000</v>
      </c>
      <c r="J209" s="1054"/>
      <c r="K209" s="1054"/>
      <c r="L209" s="1046"/>
      <c r="M209" s="1046"/>
      <c r="N209" s="1055">
        <f t="shared" si="6"/>
        <v>50200000</v>
      </c>
      <c r="O209" s="1041"/>
      <c r="P209" s="1016"/>
      <c r="Q209" s="1007"/>
      <c r="R209" s="1007"/>
      <c r="S209" s="1007"/>
      <c r="T209" s="1007"/>
      <c r="U209" s="1007"/>
      <c r="V209" s="1007"/>
      <c r="Z209" s="1071"/>
    </row>
    <row r="210" spans="2:26" s="1008" customFormat="1" ht="16.5" customHeight="1">
      <c r="B210" s="1059"/>
      <c r="C210" s="1060"/>
      <c r="D210" s="1066"/>
      <c r="E210" s="1051"/>
      <c r="F210" s="1067"/>
      <c r="G210" s="1051"/>
      <c r="H210" s="1051"/>
      <c r="I210" s="1053"/>
      <c r="J210" s="1054"/>
      <c r="K210" s="1054"/>
      <c r="L210" s="1046"/>
      <c r="M210" s="1046"/>
      <c r="N210" s="1055"/>
      <c r="O210" s="1041"/>
      <c r="P210" s="1016"/>
      <c r="Q210" s="1007"/>
      <c r="R210" s="1007"/>
      <c r="S210" s="1007"/>
      <c r="T210" s="1007"/>
      <c r="U210" s="1007"/>
      <c r="V210" s="1007"/>
      <c r="Z210" s="1071"/>
    </row>
    <row r="211" spans="2:26" s="1023" customFormat="1" ht="30.75" customHeight="1">
      <c r="B211" s="1064"/>
      <c r="C211" s="1065"/>
      <c r="D211" s="1058"/>
      <c r="E211" s="1042" t="s">
        <v>2572</v>
      </c>
      <c r="F211" s="1043" t="s">
        <v>2573</v>
      </c>
      <c r="G211" s="1956" t="s">
        <v>2628</v>
      </c>
      <c r="H211" s="1956"/>
      <c r="I211" s="1044">
        <f>SUM(I212:I214)</f>
        <v>1542255000</v>
      </c>
      <c r="J211" s="1045"/>
      <c r="K211" s="1045"/>
      <c r="L211" s="1046">
        <v>4</v>
      </c>
      <c r="M211" s="1046" t="s">
        <v>2629</v>
      </c>
      <c r="N211" s="1047">
        <f t="shared" si="4"/>
        <v>1542255000</v>
      </c>
      <c r="O211" s="1508" t="s">
        <v>2910</v>
      </c>
      <c r="P211" s="1016"/>
      <c r="S211" s="1023" t="s">
        <v>2628</v>
      </c>
      <c r="T211" s="1023" t="e">
        <f>SUM(#REF!)</f>
        <v>#REF!</v>
      </c>
      <c r="U211" s="1023">
        <v>1294280660</v>
      </c>
      <c r="V211" s="1023" t="e">
        <f>U211-T211</f>
        <v>#REF!</v>
      </c>
    </row>
    <row r="212" spans="2:26" ht="18.75" customHeight="1">
      <c r="B212" s="1059"/>
      <c r="C212" s="1060"/>
      <c r="D212" s="1066"/>
      <c r="E212" s="1051" t="s">
        <v>2576</v>
      </c>
      <c r="F212" s="1067"/>
      <c r="G212" s="1955" t="str">
        <f>'15 DISPORA'!D18</f>
        <v>Pembinaan Organisasi Kepemudaan</v>
      </c>
      <c r="H212" s="1955"/>
      <c r="I212" s="1053">
        <f>'15 DISPORA'!M18</f>
        <v>142540000</v>
      </c>
      <c r="J212" s="1054"/>
      <c r="K212" s="1054"/>
      <c r="L212" s="1046"/>
      <c r="M212" s="1046"/>
      <c r="N212" s="1055">
        <f t="shared" si="4"/>
        <v>142540000</v>
      </c>
      <c r="O212" s="1041"/>
      <c r="P212" s="1016"/>
      <c r="Q212" s="1007"/>
      <c r="R212" s="1007"/>
    </row>
    <row r="213" spans="2:26" ht="31.5" customHeight="1">
      <c r="B213" s="1059"/>
      <c r="C213" s="1060"/>
      <c r="D213" s="1066"/>
      <c r="E213" s="1051" t="s">
        <v>2576</v>
      </c>
      <c r="F213" s="1067"/>
      <c r="G213" s="1955" t="str">
        <f>'15 DISPORA'!D19</f>
        <v>Pendidikan dan Pelatihan Dasar Kepemimpinan</v>
      </c>
      <c r="H213" s="1955"/>
      <c r="I213" s="1053">
        <f>'15 DISPORA'!M19</f>
        <v>1113865000</v>
      </c>
      <c r="J213" s="1054"/>
      <c r="K213" s="1054"/>
      <c r="L213" s="1046"/>
      <c r="M213" s="1046"/>
      <c r="N213" s="1055">
        <f t="shared" si="4"/>
        <v>1113865000</v>
      </c>
      <c r="O213" s="1041"/>
      <c r="P213" s="1016"/>
      <c r="Q213" s="1007"/>
      <c r="R213" s="1007"/>
    </row>
    <row r="214" spans="2:26" ht="19.5" customHeight="1">
      <c r="B214" s="1059"/>
      <c r="C214" s="1060"/>
      <c r="D214" s="1066"/>
      <c r="E214" s="1051" t="s">
        <v>2576</v>
      </c>
      <c r="F214" s="1067"/>
      <c r="G214" s="1955" t="str">
        <f>'15 DISPORA'!D20</f>
        <v>Peningkatan Wawasan Kepemudaan</v>
      </c>
      <c r="H214" s="1955"/>
      <c r="I214" s="1053">
        <f>'15 DISPORA'!M20</f>
        <v>285850000</v>
      </c>
      <c r="J214" s="1054"/>
      <c r="K214" s="1054"/>
      <c r="L214" s="1046"/>
      <c r="M214" s="1046"/>
      <c r="N214" s="1055">
        <f t="shared" si="4"/>
        <v>285850000</v>
      </c>
      <c r="O214" s="1041"/>
      <c r="P214" s="1016"/>
      <c r="Q214" s="1007"/>
      <c r="R214" s="1007"/>
    </row>
    <row r="215" spans="2:26" ht="16.5" customHeight="1">
      <c r="B215" s="1059"/>
      <c r="C215" s="1060"/>
      <c r="D215" s="1066"/>
      <c r="E215" s="1051"/>
      <c r="F215" s="1067"/>
      <c r="G215" s="1051"/>
      <c r="H215" s="1051"/>
      <c r="I215" s="1053"/>
      <c r="J215" s="1054"/>
      <c r="K215" s="1054"/>
      <c r="L215" s="1046"/>
      <c r="M215" s="1046"/>
      <c r="N215" s="1055"/>
      <c r="O215" s="1041"/>
      <c r="P215" s="1016"/>
      <c r="Q215" s="1007"/>
      <c r="R215" s="1007"/>
    </row>
    <row r="216" spans="2:26" ht="39.75" customHeight="1">
      <c r="B216" s="1059"/>
      <c r="C216" s="1060"/>
      <c r="D216" s="1066"/>
      <c r="E216" s="1042" t="s">
        <v>2572</v>
      </c>
      <c r="F216" s="1043" t="s">
        <v>2573</v>
      </c>
      <c r="G216" s="1956" t="s">
        <v>2630</v>
      </c>
      <c r="H216" s="1956"/>
      <c r="I216" s="1044">
        <f>SUM(I217)</f>
        <v>62980000</v>
      </c>
      <c r="J216" s="1045"/>
      <c r="K216" s="1045"/>
      <c r="L216" s="1046">
        <v>4</v>
      </c>
      <c r="M216" s="1046" t="s">
        <v>2629</v>
      </c>
      <c r="N216" s="1047">
        <f t="shared" ref="N216:N217" si="7">+I216+K216</f>
        <v>62980000</v>
      </c>
      <c r="O216" s="1508" t="s">
        <v>2910</v>
      </c>
      <c r="P216" s="1016"/>
      <c r="Q216" s="1007"/>
      <c r="R216" s="1007"/>
    </row>
    <row r="217" spans="2:26" ht="30.75" customHeight="1">
      <c r="B217" s="1059"/>
      <c r="C217" s="1060"/>
      <c r="D217" s="1066"/>
      <c r="E217" s="1051" t="s">
        <v>2576</v>
      </c>
      <c r="F217" s="1067"/>
      <c r="G217" s="1955" t="str">
        <f>+'[23]15 DISPORA'!G23</f>
        <v>Pelatihan kewirausahaan bagi pemuda</v>
      </c>
      <c r="H217" s="1955"/>
      <c r="I217" s="1053">
        <f>'15 DISPORA'!M22</f>
        <v>62980000</v>
      </c>
      <c r="J217" s="1054"/>
      <c r="K217" s="1054"/>
      <c r="L217" s="1046"/>
      <c r="M217" s="1046"/>
      <c r="N217" s="1055">
        <f t="shared" si="7"/>
        <v>62980000</v>
      </c>
      <c r="O217" s="1041"/>
      <c r="P217" s="1016"/>
      <c r="Q217" s="1007"/>
      <c r="R217" s="1007"/>
    </row>
    <row r="218" spans="2:26" ht="16.5" customHeight="1">
      <c r="B218" s="1059"/>
      <c r="C218" s="1060"/>
      <c r="D218" s="1066"/>
      <c r="E218" s="1051"/>
      <c r="F218" s="1067"/>
      <c r="G218" s="1051"/>
      <c r="H218" s="1051"/>
      <c r="I218" s="1053"/>
      <c r="J218" s="1054"/>
      <c r="K218" s="1054"/>
      <c r="L218" s="1046"/>
      <c r="M218" s="1046"/>
      <c r="N218" s="1055"/>
      <c r="O218" s="1041"/>
      <c r="P218" s="1016"/>
      <c r="Q218" s="1007"/>
      <c r="R218" s="1007"/>
    </row>
    <row r="219" spans="2:26" s="1023" customFormat="1" ht="30.75" customHeight="1">
      <c r="B219" s="1064"/>
      <c r="C219" s="1065"/>
      <c r="D219" s="1061"/>
      <c r="E219" s="1042" t="s">
        <v>2572</v>
      </c>
      <c r="F219" s="1043" t="s">
        <v>2573</v>
      </c>
      <c r="G219" s="1956" t="s">
        <v>2631</v>
      </c>
      <c r="H219" s="1956"/>
      <c r="I219" s="1044">
        <f>SUM(I220:I222)</f>
        <v>714947500</v>
      </c>
      <c r="J219" s="1045"/>
      <c r="K219" s="1045"/>
      <c r="L219" s="1046">
        <v>4</v>
      </c>
      <c r="M219" s="1046" t="s">
        <v>2629</v>
      </c>
      <c r="N219" s="1047">
        <f t="shared" si="4"/>
        <v>714947500</v>
      </c>
      <c r="O219" s="1508" t="s">
        <v>2910</v>
      </c>
      <c r="P219" s="1016"/>
    </row>
    <row r="220" spans="2:26" ht="30.75" customHeight="1">
      <c r="B220" s="1059"/>
      <c r="C220" s="1060"/>
      <c r="D220" s="1061"/>
      <c r="E220" s="1051" t="s">
        <v>2576</v>
      </c>
      <c r="F220" s="1067"/>
      <c r="G220" s="1955" t="str">
        <f>'15 DISPORA'!D24</f>
        <v>Pembinaan Cabang Olah Raga Berprestasi di Tingkat Daerah</v>
      </c>
      <c r="H220" s="1955"/>
      <c r="I220" s="1053">
        <f>'15 DISPORA'!M24</f>
        <v>72100000</v>
      </c>
      <c r="J220" s="1054"/>
      <c r="K220" s="1054"/>
      <c r="L220" s="1046"/>
      <c r="M220" s="1046"/>
      <c r="N220" s="1055">
        <f t="shared" si="4"/>
        <v>72100000</v>
      </c>
      <c r="O220" s="1041"/>
      <c r="P220" s="1016"/>
      <c r="Q220" s="1007"/>
      <c r="R220" s="1007"/>
    </row>
    <row r="221" spans="2:26" ht="30.75" customHeight="1">
      <c r="B221" s="1059"/>
      <c r="C221" s="1060"/>
      <c r="D221" s="1061"/>
      <c r="E221" s="1051" t="s">
        <v>2576</v>
      </c>
      <c r="F221" s="1067"/>
      <c r="G221" s="1955" t="str">
        <f>'15 DISPORA'!D25</f>
        <v>Penyelenggaraan Kompetisi Olah Raga</v>
      </c>
      <c r="H221" s="1955"/>
      <c r="I221" s="1053">
        <f>'15 DISPORA'!M25</f>
        <v>603990000</v>
      </c>
      <c r="J221" s="1054"/>
      <c r="K221" s="1054"/>
      <c r="L221" s="1046"/>
      <c r="M221" s="1046"/>
      <c r="N221" s="1055">
        <f t="shared" si="4"/>
        <v>603990000</v>
      </c>
      <c r="O221" s="1041"/>
      <c r="P221" s="1016"/>
      <c r="Q221" s="1007"/>
      <c r="R221" s="1007"/>
    </row>
    <row r="222" spans="2:26" ht="39.75" customHeight="1">
      <c r="B222" s="1059"/>
      <c r="C222" s="1060"/>
      <c r="D222" s="1061"/>
      <c r="E222" s="1051" t="s">
        <v>2576</v>
      </c>
      <c r="F222" s="1067"/>
      <c r="G222" s="1955" t="str">
        <f>'15 DISPORA'!D26</f>
        <v>Peningkatan jumlah dan kualitas serta kompetensi pelatih, peneliti, praktisi, dan teknisi olahraga</v>
      </c>
      <c r="H222" s="1955"/>
      <c r="I222" s="1053">
        <f>'15 DISPORA'!M26</f>
        <v>38857500</v>
      </c>
      <c r="J222" s="1054"/>
      <c r="K222" s="1054"/>
      <c r="L222" s="1046"/>
      <c r="M222" s="1046"/>
      <c r="N222" s="1055">
        <f t="shared" si="4"/>
        <v>38857500</v>
      </c>
      <c r="O222" s="1041"/>
      <c r="P222" s="1016"/>
      <c r="Q222" s="1007"/>
      <c r="R222" s="1007"/>
    </row>
    <row r="223" spans="2:26" ht="16.5" customHeight="1">
      <c r="B223" s="1059"/>
      <c r="C223" s="1060"/>
      <c r="D223" s="1061"/>
      <c r="E223" s="1051"/>
      <c r="F223" s="1067"/>
      <c r="G223" s="1051"/>
      <c r="H223" s="1051"/>
      <c r="I223" s="1053"/>
      <c r="J223" s="1054"/>
      <c r="K223" s="1054"/>
      <c r="L223" s="1046"/>
      <c r="M223" s="1046"/>
      <c r="N223" s="1055"/>
      <c r="O223" s="1041"/>
    </row>
    <row r="224" spans="2:26" s="1023" customFormat="1" ht="30.75" customHeight="1">
      <c r="B224" s="1064"/>
      <c r="C224" s="1065"/>
      <c r="D224" s="1061"/>
      <c r="E224" s="1042" t="s">
        <v>2572</v>
      </c>
      <c r="F224" s="1043" t="s">
        <v>2573</v>
      </c>
      <c r="G224" s="1956" t="s">
        <v>2632</v>
      </c>
      <c r="H224" s="1956"/>
      <c r="I224" s="1044">
        <f>SUM(I225:I226)</f>
        <v>3148835500</v>
      </c>
      <c r="J224" s="1045"/>
      <c r="K224" s="1045"/>
      <c r="L224" s="1046">
        <v>4</v>
      </c>
      <c r="M224" s="1046" t="s">
        <v>2629</v>
      </c>
      <c r="N224" s="1047">
        <f t="shared" si="4"/>
        <v>3148835500</v>
      </c>
      <c r="O224" s="1508" t="s">
        <v>2910</v>
      </c>
      <c r="P224" s="1016"/>
    </row>
    <row r="225" spans="1:26" ht="30.75" customHeight="1">
      <c r="A225" s="1008"/>
      <c r="B225" s="1059"/>
      <c r="C225" s="1060"/>
      <c r="D225" s="1066"/>
      <c r="E225" s="1051" t="s">
        <v>2576</v>
      </c>
      <c r="F225" s="1067"/>
      <c r="G225" s="1955" t="str">
        <f>'15 DISPORA'!D28</f>
        <v>Peningkatan/Pembangunan Sarana dan Prasarana Olah Raga</v>
      </c>
      <c r="H225" s="1955"/>
      <c r="I225" s="1053">
        <f>'15 DISPORA'!M28</f>
        <v>3097729900</v>
      </c>
      <c r="J225" s="1054"/>
      <c r="K225" s="1054"/>
      <c r="L225" s="1046"/>
      <c r="M225" s="1046"/>
      <c r="N225" s="1055">
        <f t="shared" si="4"/>
        <v>3097729900</v>
      </c>
      <c r="O225" s="1041"/>
      <c r="Q225" s="1007"/>
      <c r="R225" s="1007"/>
    </row>
    <row r="226" spans="1:26" ht="39" customHeight="1">
      <c r="A226" s="1008"/>
      <c r="B226" s="1059"/>
      <c r="C226" s="1060"/>
      <c r="D226" s="1061"/>
      <c r="E226" s="1051" t="s">
        <v>2576</v>
      </c>
      <c r="F226" s="1067"/>
      <c r="G226" s="1955" t="str">
        <f>'15 DISPORA'!D29</f>
        <v>Pemantauan dan evaluasi pembangunan sarana dan prasarana olahraga</v>
      </c>
      <c r="H226" s="1955"/>
      <c r="I226" s="1053">
        <f>'15 DISPORA'!M29</f>
        <v>51105600</v>
      </c>
      <c r="J226" s="1068"/>
      <c r="K226" s="1068"/>
      <c r="L226" s="1069"/>
      <c r="M226" s="1046"/>
      <c r="N226" s="1055">
        <f t="shared" si="4"/>
        <v>51105600</v>
      </c>
      <c r="O226" s="1041"/>
      <c r="Q226" s="1007"/>
      <c r="R226" s="1007"/>
    </row>
    <row r="227" spans="1:26" ht="16.5" customHeight="1">
      <c r="A227" s="1008"/>
      <c r="B227" s="1059"/>
      <c r="C227" s="1060"/>
      <c r="D227" s="1061"/>
      <c r="E227" s="1051"/>
      <c r="F227" s="1067"/>
      <c r="G227" s="1051"/>
      <c r="H227" s="1051"/>
      <c r="I227" s="1053"/>
      <c r="J227" s="1068"/>
      <c r="K227" s="1068"/>
      <c r="L227" s="1069"/>
      <c r="M227" s="1046"/>
      <c r="N227" s="1055"/>
      <c r="O227" s="1041"/>
      <c r="Q227" s="1007"/>
      <c r="R227" s="1007"/>
    </row>
    <row r="228" spans="1:26" s="1023" customFormat="1" ht="30.75" customHeight="1">
      <c r="B228" s="1064"/>
      <c r="C228" s="1065"/>
      <c r="D228" s="1061"/>
      <c r="E228" s="1042" t="s">
        <v>2572</v>
      </c>
      <c r="F228" s="1043" t="s">
        <v>2573</v>
      </c>
      <c r="G228" s="1956" t="s">
        <v>2633</v>
      </c>
      <c r="H228" s="1956"/>
      <c r="I228" s="1044">
        <f>SUM(I229)</f>
        <v>612350625</v>
      </c>
      <c r="J228" s="1045"/>
      <c r="K228" s="1045"/>
      <c r="L228" s="1046">
        <v>3</v>
      </c>
      <c r="M228" s="1046" t="s">
        <v>2634</v>
      </c>
      <c r="N228" s="1047">
        <f t="shared" si="4"/>
        <v>612350625</v>
      </c>
      <c r="O228" s="1508" t="s">
        <v>2910</v>
      </c>
      <c r="P228" s="1016"/>
      <c r="S228" s="1023" t="s">
        <v>2635</v>
      </c>
      <c r="T228" s="1023" t="e">
        <f>SUM(#REF!)</f>
        <v>#REF!</v>
      </c>
      <c r="U228" s="1023">
        <v>631000000</v>
      </c>
      <c r="V228" s="1023" t="e">
        <f>+U228-T228</f>
        <v>#REF!</v>
      </c>
    </row>
    <row r="229" spans="1:26" ht="30.75" customHeight="1">
      <c r="A229" s="1008"/>
      <c r="B229" s="1059"/>
      <c r="C229" s="1060"/>
      <c r="D229" s="1066"/>
      <c r="E229" s="1955" t="s">
        <v>2576</v>
      </c>
      <c r="F229" s="1955"/>
      <c r="G229" s="1955" t="str">
        <f>'14 PARIWISATA'!D19</f>
        <v>Pelestarian dan Aktualisasi Adat Budaya Daerah</v>
      </c>
      <c r="H229" s="1955"/>
      <c r="I229" s="1053">
        <f>'14 PARIWISATA'!M19</f>
        <v>612350625</v>
      </c>
      <c r="J229" s="1054"/>
      <c r="K229" s="1054"/>
      <c r="L229" s="1046"/>
      <c r="M229" s="1046"/>
      <c r="N229" s="1055">
        <f t="shared" si="4"/>
        <v>612350625</v>
      </c>
      <c r="O229" s="1041"/>
      <c r="Q229" s="1007"/>
      <c r="R229" s="1007"/>
    </row>
    <row r="230" spans="1:26" ht="16.5" customHeight="1">
      <c r="A230" s="1008"/>
      <c r="B230" s="1059"/>
      <c r="C230" s="1060"/>
      <c r="D230" s="1066"/>
      <c r="E230" s="1051"/>
      <c r="F230" s="1051"/>
      <c r="G230" s="1051"/>
      <c r="H230" s="1051"/>
      <c r="I230" s="1053"/>
      <c r="J230" s="1054"/>
      <c r="K230" s="1054"/>
      <c r="L230" s="1046"/>
      <c r="M230" s="1046"/>
      <c r="N230" s="1055"/>
      <c r="O230" s="1041"/>
      <c r="Q230" s="1007"/>
      <c r="R230" s="1007"/>
    </row>
    <row r="231" spans="1:26" s="1023" customFormat="1" ht="30.75" customHeight="1">
      <c r="B231" s="1064"/>
      <c r="C231" s="1065"/>
      <c r="D231" s="1061"/>
      <c r="E231" s="1042" t="s">
        <v>2572</v>
      </c>
      <c r="F231" s="1043" t="s">
        <v>2573</v>
      </c>
      <c r="G231" s="1956" t="s">
        <v>2636</v>
      </c>
      <c r="H231" s="1956"/>
      <c r="I231" s="1044">
        <f>SUM(I232)</f>
        <v>152335000</v>
      </c>
      <c r="J231" s="1045"/>
      <c r="K231" s="1045"/>
      <c r="L231" s="1046">
        <v>3</v>
      </c>
      <c r="M231" s="1961" t="s">
        <v>2634</v>
      </c>
      <c r="N231" s="1047">
        <f t="shared" si="4"/>
        <v>152335000</v>
      </c>
      <c r="O231" s="1508" t="s">
        <v>2910</v>
      </c>
      <c r="P231" s="1016"/>
    </row>
    <row r="232" spans="1:26" s="1008" customFormat="1" ht="52.5" customHeight="1">
      <c r="B232" s="1059"/>
      <c r="C232" s="1060"/>
      <c r="D232" s="1066"/>
      <c r="E232" s="1955" t="s">
        <v>2576</v>
      </c>
      <c r="F232" s="1955"/>
      <c r="G232" s="1955" t="str">
        <f>'14 PARIWISATA'!D21</f>
        <v>Pengelolaan dan pengembangan pelestarian peninggalan sejarah purbakala, museum dan peninggalan bawah air</v>
      </c>
      <c r="H232" s="1955"/>
      <c r="I232" s="1053">
        <f>'14 PARIWISATA'!M21</f>
        <v>152335000</v>
      </c>
      <c r="J232" s="1054"/>
      <c r="K232" s="1054"/>
      <c r="L232" s="1046"/>
      <c r="M232" s="1961"/>
      <c r="N232" s="1055">
        <f t="shared" ref="N232:N320" si="8">+I232+K232</f>
        <v>152335000</v>
      </c>
      <c r="O232" s="1041"/>
      <c r="P232" s="1013"/>
      <c r="Q232" s="1014"/>
      <c r="R232" s="1014"/>
      <c r="S232" s="1007"/>
      <c r="T232" s="1007"/>
      <c r="U232" s="1007"/>
      <c r="V232" s="1007"/>
      <c r="Z232" s="1071"/>
    </row>
    <row r="233" spans="1:26" s="1008" customFormat="1" ht="16.5" customHeight="1">
      <c r="B233" s="1076"/>
      <c r="C233" s="1077"/>
      <c r="D233" s="1078"/>
      <c r="E233" s="1079"/>
      <c r="F233" s="1079"/>
      <c r="G233" s="1079"/>
      <c r="H233" s="1079"/>
      <c r="I233" s="1080"/>
      <c r="J233" s="1081"/>
      <c r="K233" s="1081"/>
      <c r="L233" s="1072"/>
      <c r="M233" s="1072"/>
      <c r="N233" s="1082"/>
      <c r="O233" s="1041"/>
      <c r="P233" s="1013"/>
      <c r="Q233" s="1014"/>
      <c r="R233" s="1014"/>
      <c r="S233" s="1007"/>
      <c r="T233" s="1007"/>
      <c r="U233" s="1007"/>
      <c r="V233" s="1007"/>
      <c r="Z233" s="1071"/>
    </row>
    <row r="234" spans="1:26" s="1023" customFormat="1" ht="30.75" customHeight="1">
      <c r="B234" s="1083"/>
      <c r="C234" s="1084"/>
      <c r="D234" s="1085"/>
      <c r="E234" s="1086" t="s">
        <v>2572</v>
      </c>
      <c r="F234" s="1087" t="s">
        <v>2573</v>
      </c>
      <c r="G234" s="2002" t="s">
        <v>2637</v>
      </c>
      <c r="H234" s="2002"/>
      <c r="I234" s="1088">
        <f>SUM(I235)</f>
        <v>292950000</v>
      </c>
      <c r="J234" s="1089"/>
      <c r="K234" s="1089"/>
      <c r="L234" s="1039">
        <v>3</v>
      </c>
      <c r="M234" s="1039" t="s">
        <v>2634</v>
      </c>
      <c r="N234" s="1090">
        <f t="shared" si="8"/>
        <v>292950000</v>
      </c>
      <c r="O234" s="1508" t="s">
        <v>2910</v>
      </c>
      <c r="P234" s="1016"/>
      <c r="T234" s="1023" t="e">
        <f>+#REF!-#REF!</f>
        <v>#REF!</v>
      </c>
    </row>
    <row r="235" spans="1:26" ht="43.5" customHeight="1">
      <c r="A235" s="1008"/>
      <c r="B235" s="1059"/>
      <c r="C235" s="1060"/>
      <c r="D235" s="1066"/>
      <c r="E235" s="1955" t="s">
        <v>2576</v>
      </c>
      <c r="F235" s="1955"/>
      <c r="G235" s="1955" t="str">
        <f>'14 PARIWISATA'!D25</f>
        <v>Pengembangan kerjasama pengelolaan kekayaan budaya (Nasana Ngata'ta)</v>
      </c>
      <c r="H235" s="1955"/>
      <c r="I235" s="1053">
        <f>'14 PARIWISATA'!M25</f>
        <v>292950000</v>
      </c>
      <c r="J235" s="1054"/>
      <c r="K235" s="1054"/>
      <c r="L235" s="1046"/>
      <c r="M235" s="1046"/>
      <c r="N235" s="1055">
        <f t="shared" si="8"/>
        <v>292950000</v>
      </c>
      <c r="O235" s="1041"/>
      <c r="P235" s="1016"/>
      <c r="Q235" s="1007"/>
      <c r="R235" s="1007"/>
    </row>
    <row r="236" spans="1:26" ht="16.5" customHeight="1">
      <c r="A236" s="1008"/>
      <c r="B236" s="1059"/>
      <c r="C236" s="1060"/>
      <c r="D236" s="1066"/>
      <c r="E236" s="1051"/>
      <c r="F236" s="1051"/>
      <c r="G236" s="1051"/>
      <c r="H236" s="1051"/>
      <c r="I236" s="1053"/>
      <c r="J236" s="1054"/>
      <c r="K236" s="1054"/>
      <c r="L236" s="1046"/>
      <c r="M236" s="1046"/>
      <c r="N236" s="1055"/>
      <c r="O236" s="1041"/>
      <c r="P236" s="1016"/>
      <c r="Q236" s="1007"/>
      <c r="R236" s="1007"/>
    </row>
    <row r="237" spans="1:26" s="1023" customFormat="1" ht="19.5" customHeight="1">
      <c r="B237" s="1064"/>
      <c r="C237" s="1065"/>
      <c r="D237" s="1061"/>
      <c r="E237" s="1042" t="s">
        <v>2572</v>
      </c>
      <c r="F237" s="1043" t="s">
        <v>2573</v>
      </c>
      <c r="G237" s="1956" t="s">
        <v>2638</v>
      </c>
      <c r="H237" s="1956"/>
      <c r="I237" s="1044">
        <f>SUM(I238)</f>
        <v>901354000</v>
      </c>
      <c r="J237" s="1045"/>
      <c r="K237" s="1045"/>
      <c r="L237" s="1046">
        <v>3</v>
      </c>
      <c r="M237" s="1958" t="s">
        <v>2634</v>
      </c>
      <c r="N237" s="1047">
        <f t="shared" si="8"/>
        <v>901354000</v>
      </c>
      <c r="O237" s="1508" t="s">
        <v>2910</v>
      </c>
      <c r="P237" s="1016"/>
      <c r="T237" s="1023">
        <v>153888000</v>
      </c>
    </row>
    <row r="238" spans="1:26" ht="31.5" customHeight="1">
      <c r="A238" s="1008"/>
      <c r="B238" s="1059"/>
      <c r="C238" s="1060"/>
      <c r="D238" s="1066"/>
      <c r="E238" s="1955" t="s">
        <v>2576</v>
      </c>
      <c r="F238" s="1955"/>
      <c r="G238" s="1955" t="str">
        <f>'14 PARIWISATA'!D23</f>
        <v>Pengembangan Kesenian dan Kebudayaan Daerah</v>
      </c>
      <c r="H238" s="1955"/>
      <c r="I238" s="1053">
        <f>'14 PARIWISATA'!M23</f>
        <v>901354000</v>
      </c>
      <c r="J238" s="1054"/>
      <c r="K238" s="1054"/>
      <c r="L238" s="1046"/>
      <c r="M238" s="1959"/>
      <c r="N238" s="1055">
        <f t="shared" si="8"/>
        <v>901354000</v>
      </c>
      <c r="O238" s="1041"/>
      <c r="Q238" s="1007"/>
      <c r="R238" s="1007"/>
      <c r="T238" s="1007">
        <v>180000000</v>
      </c>
    </row>
    <row r="239" spans="1:26" ht="15" customHeight="1">
      <c r="A239" s="1008"/>
      <c r="B239" s="1059"/>
      <c r="C239" s="1060"/>
      <c r="D239" s="1066"/>
      <c r="E239" s="1051"/>
      <c r="F239" s="1051"/>
      <c r="G239" s="1051"/>
      <c r="H239" s="1051"/>
      <c r="I239" s="1053"/>
      <c r="J239" s="1054"/>
      <c r="K239" s="1054"/>
      <c r="L239" s="1046"/>
      <c r="M239" s="1039"/>
      <c r="N239" s="1055"/>
      <c r="O239" s="1041"/>
      <c r="Q239" s="1007"/>
      <c r="R239" s="1007"/>
    </row>
    <row r="240" spans="1:26" s="1023" customFormat="1" ht="22.5" customHeight="1">
      <c r="B240" s="1064"/>
      <c r="C240" s="1065"/>
      <c r="D240" s="1061"/>
      <c r="E240" s="1042" t="s">
        <v>2572</v>
      </c>
      <c r="F240" s="1043" t="s">
        <v>2573</v>
      </c>
      <c r="G240" s="1956" t="s">
        <v>2639</v>
      </c>
      <c r="H240" s="1956"/>
      <c r="I240" s="1044">
        <f>SUM(I241:I242)</f>
        <v>795280910</v>
      </c>
      <c r="J240" s="1045"/>
      <c r="K240" s="1045"/>
      <c r="L240" s="1046">
        <v>3</v>
      </c>
      <c r="M240" s="1046" t="s">
        <v>2640</v>
      </c>
      <c r="N240" s="1047">
        <f t="shared" si="8"/>
        <v>795280910</v>
      </c>
      <c r="O240" s="1508" t="s">
        <v>2910</v>
      </c>
      <c r="P240" s="1016"/>
      <c r="S240" s="1023" t="s">
        <v>2641</v>
      </c>
      <c r="T240" s="1023">
        <f>SUM(I241:I242)</f>
        <v>795280910</v>
      </c>
      <c r="U240" s="1023">
        <v>985216610</v>
      </c>
      <c r="V240" s="1023">
        <f>U240-T240</f>
        <v>189935700</v>
      </c>
    </row>
    <row r="241" spans="1:22" ht="28.5" customHeight="1">
      <c r="B241" s="1059"/>
      <c r="C241" s="1060"/>
      <c r="D241" s="1062"/>
      <c r="E241" s="1051" t="s">
        <v>2576</v>
      </c>
      <c r="F241" s="1052"/>
      <c r="G241" s="1955" t="str">
        <f>+'[23]18 SETDA'!G49</f>
        <v>Tim Pemberangkatan Haji Kabupaten Donggala</v>
      </c>
      <c r="H241" s="1955"/>
      <c r="I241" s="1053">
        <f>'18 SETDA'!M52</f>
        <v>163650000</v>
      </c>
      <c r="J241" s="1068"/>
      <c r="K241" s="1068"/>
      <c r="L241" s="1069"/>
      <c r="M241" s="1046"/>
      <c r="N241" s="1055">
        <f t="shared" si="8"/>
        <v>163650000</v>
      </c>
      <c r="O241" s="1041"/>
      <c r="Q241" s="1007"/>
      <c r="R241" s="1007"/>
      <c r="S241" s="1007" t="s">
        <v>2642</v>
      </c>
      <c r="T241" s="1007">
        <f>SUM(I491:I493)</f>
        <v>556091000</v>
      </c>
      <c r="U241" s="1007">
        <v>955630860</v>
      </c>
      <c r="V241" s="1007">
        <f>U241-T241</f>
        <v>399539860</v>
      </c>
    </row>
    <row r="242" spans="1:22" ht="22.5" customHeight="1">
      <c r="B242" s="1059"/>
      <c r="C242" s="1060"/>
      <c r="D242" s="1058"/>
      <c r="E242" s="1051" t="s">
        <v>2576</v>
      </c>
      <c r="F242" s="1052"/>
      <c r="G242" s="1955" t="str">
        <f>+'[23]18 SETDA'!G50</f>
        <v>Perayaan Hari Besar Keagamaan</v>
      </c>
      <c r="H242" s="1955"/>
      <c r="I242" s="1053">
        <f>'18 SETDA'!M53</f>
        <v>631630910</v>
      </c>
      <c r="J242" s="1068"/>
      <c r="K242" s="1068"/>
      <c r="L242" s="1069"/>
      <c r="M242" s="1046"/>
      <c r="N242" s="1055">
        <f t="shared" si="8"/>
        <v>631630910</v>
      </c>
      <c r="O242" s="1041"/>
    </row>
    <row r="243" spans="1:22" ht="16.5" customHeight="1">
      <c r="B243" s="1059"/>
      <c r="C243" s="1060"/>
      <c r="D243" s="1058"/>
      <c r="E243" s="1051"/>
      <c r="F243" s="1052"/>
      <c r="G243" s="1051"/>
      <c r="H243" s="1051"/>
      <c r="I243" s="1053"/>
      <c r="J243" s="1068"/>
      <c r="K243" s="1068"/>
      <c r="L243" s="1069"/>
      <c r="M243" s="1046"/>
      <c r="N243" s="1055"/>
      <c r="O243" s="1041"/>
    </row>
    <row r="244" spans="1:22" s="1023" customFormat="1" ht="38.25" customHeight="1">
      <c r="B244" s="1064"/>
      <c r="C244" s="1065"/>
      <c r="D244" s="1058"/>
      <c r="E244" s="1042" t="s">
        <v>2572</v>
      </c>
      <c r="F244" s="1043" t="s">
        <v>2573</v>
      </c>
      <c r="G244" s="1956" t="s">
        <v>2643</v>
      </c>
      <c r="H244" s="1956"/>
      <c r="I244" s="1044">
        <f>SUM(I245:I250)</f>
        <v>1435941000</v>
      </c>
      <c r="J244" s="1045"/>
      <c r="K244" s="1045"/>
      <c r="L244" s="1046">
        <v>1</v>
      </c>
      <c r="M244" s="1046" t="s">
        <v>2615</v>
      </c>
      <c r="N244" s="1047">
        <f t="shared" ref="N244:N250" si="9">+I244+K244</f>
        <v>1435941000</v>
      </c>
      <c r="O244" s="1508" t="s">
        <v>2910</v>
      </c>
      <c r="P244" s="1016"/>
    </row>
    <row r="245" spans="1:22" ht="38.25" customHeight="1">
      <c r="B245" s="1059"/>
      <c r="C245" s="1060"/>
      <c r="D245" s="1062"/>
      <c r="E245" s="1051" t="s">
        <v>2644</v>
      </c>
      <c r="F245" s="1052" t="s">
        <v>2573</v>
      </c>
      <c r="G245" s="2010" t="str">
        <f>'27 BPMPD'!D25</f>
        <v>Fasilitasi peningkatan budaya gotong royong dan peran  lembaga adat.</v>
      </c>
      <c r="H245" s="2011"/>
      <c r="I245" s="1053">
        <f>'27 BPMPD'!M25</f>
        <v>300070000</v>
      </c>
      <c r="J245" s="1054"/>
      <c r="K245" s="1054"/>
      <c r="L245" s="1046"/>
      <c r="M245" s="1046"/>
      <c r="N245" s="1055">
        <f t="shared" si="9"/>
        <v>300070000</v>
      </c>
      <c r="O245" s="1041"/>
      <c r="P245" s="1016"/>
      <c r="Q245" s="1007"/>
      <c r="R245" s="1007"/>
    </row>
    <row r="246" spans="1:22" ht="42" customHeight="1">
      <c r="B246" s="1059"/>
      <c r="C246" s="1060"/>
      <c r="D246" s="1058"/>
      <c r="E246" s="1051" t="s">
        <v>2644</v>
      </c>
      <c r="F246" s="1052" t="s">
        <v>2573</v>
      </c>
      <c r="G246" s="2010" t="str">
        <f>'27 BPMPD'!D26</f>
        <v>Pelaksanaan Musyawarah Membangunan Desa (Musrembang Desa/Kel.)</v>
      </c>
      <c r="H246" s="2011"/>
      <c r="I246" s="1053">
        <f>'27 BPMPD'!M26</f>
        <v>135335000</v>
      </c>
      <c r="J246" s="1054"/>
      <c r="K246" s="1054"/>
      <c r="L246" s="1046"/>
      <c r="M246" s="1046"/>
      <c r="N246" s="1055">
        <f t="shared" si="9"/>
        <v>135335000</v>
      </c>
      <c r="O246" s="1041"/>
      <c r="P246" s="1016"/>
      <c r="Q246" s="1007"/>
      <c r="R246" s="1007"/>
    </row>
    <row r="247" spans="1:22" ht="30.75" customHeight="1">
      <c r="B247" s="1059"/>
      <c r="C247" s="1060"/>
      <c r="D247" s="1058"/>
      <c r="E247" s="1051" t="s">
        <v>2644</v>
      </c>
      <c r="F247" s="1052" t="s">
        <v>2573</v>
      </c>
      <c r="G247" s="2010" t="str">
        <f>'27 BPMPD'!D27</f>
        <v>Fasilitasi pemasyarakatan dan gelar TTG Kabupaten / Nasional.</v>
      </c>
      <c r="H247" s="2011"/>
      <c r="I247" s="1053">
        <f>'27 BPMPD'!M27</f>
        <v>241530000</v>
      </c>
      <c r="J247" s="1054"/>
      <c r="K247" s="1054"/>
      <c r="L247" s="1046"/>
      <c r="M247" s="1046"/>
      <c r="N247" s="1055">
        <f t="shared" si="9"/>
        <v>241530000</v>
      </c>
      <c r="O247" s="1041"/>
      <c r="P247" s="1016"/>
      <c r="Q247" s="1007"/>
      <c r="R247" s="1007"/>
    </row>
    <row r="248" spans="1:22" ht="35.25" customHeight="1">
      <c r="B248" s="1059"/>
      <c r="C248" s="1060"/>
      <c r="D248" s="1058"/>
      <c r="E248" s="1051" t="s">
        <v>2644</v>
      </c>
      <c r="F248" s="1052" t="s">
        <v>2573</v>
      </c>
      <c r="G248" s="2010" t="str">
        <f>'27 BPMPD'!D28</f>
        <v>Fasilitasi Pelaksanaan peni- laian perlombaan desa/kel.</v>
      </c>
      <c r="H248" s="2011"/>
      <c r="I248" s="1053">
        <f>'27 BPMPD'!M28</f>
        <v>306595000</v>
      </c>
      <c r="J248" s="1054"/>
      <c r="K248" s="1054"/>
      <c r="L248" s="1046"/>
      <c r="M248" s="1046"/>
      <c r="N248" s="1055">
        <f t="shared" si="9"/>
        <v>306595000</v>
      </c>
      <c r="O248" s="1041"/>
      <c r="P248" s="1016"/>
      <c r="Q248" s="1007"/>
      <c r="R248" s="1007"/>
    </row>
    <row r="249" spans="1:22" ht="29.25" customHeight="1">
      <c r="B249" s="1059"/>
      <c r="C249" s="1060"/>
      <c r="D249" s="1058"/>
      <c r="E249" s="1051" t="s">
        <v>2644</v>
      </c>
      <c r="F249" s="1052" t="s">
        <v>2573</v>
      </c>
      <c r="G249" s="2010" t="str">
        <f>'27 BPMPD'!D29</f>
        <v>Pengendalian Administrasi Pembangunan Kawasan Perdesaan</v>
      </c>
      <c r="H249" s="2011"/>
      <c r="I249" s="1053">
        <f>'27 BPMPD'!M29</f>
        <v>311831000</v>
      </c>
      <c r="J249" s="1054"/>
      <c r="K249" s="1054"/>
      <c r="L249" s="1046"/>
      <c r="M249" s="1046"/>
      <c r="N249" s="1055">
        <f t="shared" si="9"/>
        <v>311831000</v>
      </c>
      <c r="O249" s="1041"/>
      <c r="P249" s="1016"/>
      <c r="Q249" s="1007"/>
      <c r="R249" s="1007"/>
    </row>
    <row r="250" spans="1:22" ht="41.25" customHeight="1">
      <c r="B250" s="1059"/>
      <c r="C250" s="1060"/>
      <c r="D250" s="1058"/>
      <c r="E250" s="1051" t="s">
        <v>2644</v>
      </c>
      <c r="F250" s="1052" t="s">
        <v>2573</v>
      </c>
      <c r="G250" s="2010" t="str">
        <f>'27 BPMPD'!D30</f>
        <v>Pengendalian Pamsimas dan inventarisasi Data Base Infrastruktur Pedesaan</v>
      </c>
      <c r="H250" s="2011"/>
      <c r="I250" s="1053">
        <f>'27 BPMPD'!M30</f>
        <v>140580000</v>
      </c>
      <c r="J250" s="1054"/>
      <c r="K250" s="1054"/>
      <c r="L250" s="1046"/>
      <c r="M250" s="1046"/>
      <c r="N250" s="1055">
        <f t="shared" si="9"/>
        <v>140580000</v>
      </c>
      <c r="O250" s="1041"/>
      <c r="P250" s="1016"/>
      <c r="Q250" s="1007"/>
      <c r="R250" s="1007"/>
    </row>
    <row r="251" spans="1:22" ht="15.75" customHeight="1" thickBot="1">
      <c r="B251" s="1059"/>
      <c r="C251" s="1060"/>
      <c r="D251" s="1058"/>
      <c r="E251" s="1051"/>
      <c r="F251" s="1052"/>
      <c r="G251" s="2010"/>
      <c r="H251" s="2011"/>
      <c r="I251" s="1053"/>
      <c r="J251" s="1054"/>
      <c r="K251" s="1054"/>
      <c r="L251" s="1046"/>
      <c r="M251" s="1046"/>
      <c r="N251" s="1055"/>
      <c r="O251" s="1041"/>
      <c r="P251" s="1016"/>
      <c r="Q251" s="1007"/>
      <c r="R251" s="1007"/>
    </row>
    <row r="252" spans="1:22" ht="17.25" thickTop="1" thickBot="1">
      <c r="B252" s="1091"/>
      <c r="C252" s="1092"/>
      <c r="D252" s="1093"/>
      <c r="E252" s="1094"/>
      <c r="F252" s="1095"/>
      <c r="G252" s="1095"/>
      <c r="H252" s="1095"/>
      <c r="I252" s="1096">
        <f>I244+I240+I237+I234+I231+I228+I224+I219+I216+I211+I208+I205+I193+I189+I184+I181+I178+I172+I169+I160+I157+I154+I151+I147+I142+I139+I134+I130+I122+I119+I115+I112+I109+I106+I100+I95+I92+I85+I81+I78+I72+I67+I60+I54+I51+I43+I35+I29+I25+I17+I10+I197</f>
        <v>123131137993.28</v>
      </c>
      <c r="J252" s="1097"/>
      <c r="K252" s="1097"/>
      <c r="L252" s="1097"/>
      <c r="M252" s="1097"/>
      <c r="N252" s="1098">
        <f>+I252+K252</f>
        <v>123131137993.28</v>
      </c>
      <c r="O252" s="1099"/>
      <c r="P252" s="1100">
        <f>+N252</f>
        <v>123131137993.28</v>
      </c>
      <c r="Q252" s="1101" t="e">
        <f>+P252/P1344*100</f>
        <v>#REF!</v>
      </c>
      <c r="R252" s="1007"/>
    </row>
    <row r="253" spans="1:22" ht="15.75" thickTop="1">
      <c r="A253" s="1008"/>
      <c r="B253" s="1032"/>
      <c r="C253" s="1033"/>
      <c r="D253" s="1102"/>
      <c r="E253" s="1035"/>
      <c r="F253" s="1036"/>
      <c r="G253" s="1036"/>
      <c r="H253" s="1036"/>
      <c r="I253" s="1037"/>
      <c r="J253" s="1103"/>
      <c r="K253" s="1103"/>
      <c r="L253" s="1039"/>
      <c r="M253" s="1039"/>
      <c r="N253" s="1040"/>
      <c r="O253" s="1041"/>
    </row>
    <row r="254" spans="1:22" s="1023" customFormat="1" ht="27" customHeight="1">
      <c r="A254" s="1063"/>
      <c r="B254" s="1973">
        <v>2</v>
      </c>
      <c r="C254" s="1974"/>
      <c r="D254" s="1104" t="s">
        <v>2645</v>
      </c>
      <c r="E254" s="1042" t="s">
        <v>2572</v>
      </c>
      <c r="F254" s="1043" t="s">
        <v>2573</v>
      </c>
      <c r="G254" s="1956" t="s">
        <v>2646</v>
      </c>
      <c r="H254" s="1956"/>
      <c r="I254" s="1044">
        <f>SUM(I255:I257)</f>
        <v>1205835000</v>
      </c>
      <c r="J254" s="1045"/>
      <c r="K254" s="1045"/>
      <c r="L254" s="1046">
        <v>6</v>
      </c>
      <c r="M254" s="1046" t="s">
        <v>2647</v>
      </c>
      <c r="N254" s="1047">
        <f t="shared" si="8"/>
        <v>1205835000</v>
      </c>
      <c r="O254" s="1508" t="s">
        <v>2910</v>
      </c>
      <c r="P254" s="1016"/>
      <c r="S254" s="1023" t="s">
        <v>470</v>
      </c>
      <c r="T254" s="1023">
        <f>SUM(I255:I257)</f>
        <v>1205835000</v>
      </c>
      <c r="U254" s="1023">
        <v>1291703140</v>
      </c>
      <c r="V254" s="1023">
        <f>+U254-T254</f>
        <v>85868140</v>
      </c>
    </row>
    <row r="255" spans="1:22" ht="27" customHeight="1">
      <c r="A255" s="1008"/>
      <c r="B255" s="1059"/>
      <c r="C255" s="1060"/>
      <c r="D255" s="1045"/>
      <c r="E255" s="1955" t="s">
        <v>2576</v>
      </c>
      <c r="F255" s="1955"/>
      <c r="G255" s="1955" t="str">
        <f>'13 NAKERTRANS'!D19</f>
        <v>Pendidikan dan pelatihan ketrampilan bagi pencari kerja</v>
      </c>
      <c r="H255" s="1955"/>
      <c r="I255" s="1053">
        <f>'13 NAKERTRANS'!M19</f>
        <v>911460000</v>
      </c>
      <c r="J255" s="1054"/>
      <c r="K255" s="1054"/>
      <c r="L255" s="1046"/>
      <c r="M255" s="1046"/>
      <c r="N255" s="1055">
        <f t="shared" si="8"/>
        <v>911460000</v>
      </c>
      <c r="O255" s="1041"/>
      <c r="Q255" s="1007"/>
      <c r="R255" s="1007"/>
      <c r="S255" s="1007" t="s">
        <v>2648</v>
      </c>
      <c r="T255" s="1007" t="e">
        <f>SUM(#REF!)</f>
        <v>#REF!</v>
      </c>
      <c r="U255" s="1007">
        <v>1454515140</v>
      </c>
      <c r="V255" s="1007" t="e">
        <f>+U255-T255</f>
        <v>#REF!</v>
      </c>
    </row>
    <row r="256" spans="1:22" ht="30" customHeight="1">
      <c r="B256" s="1059"/>
      <c r="C256" s="1060"/>
      <c r="D256" s="1045"/>
      <c r="E256" s="1955" t="s">
        <v>2576</v>
      </c>
      <c r="F256" s="1955"/>
      <c r="G256" s="1955" t="str">
        <f>'13 NAKERTRANS'!D20</f>
        <v>Pemeliharaan rutin/berkala sarana dan prasarana LLK</v>
      </c>
      <c r="H256" s="1955"/>
      <c r="I256" s="1053">
        <f>'13 NAKERTRANS'!M20</f>
        <v>31975000</v>
      </c>
      <c r="J256" s="1054"/>
      <c r="K256" s="1054"/>
      <c r="L256" s="1046"/>
      <c r="M256" s="1046"/>
      <c r="N256" s="1055">
        <f t="shared" si="8"/>
        <v>31975000</v>
      </c>
      <c r="O256" s="1041"/>
      <c r="Q256" s="1007"/>
      <c r="R256" s="1007"/>
      <c r="S256" s="1007" t="s">
        <v>2649</v>
      </c>
      <c r="T256" s="1007">
        <f>SUM(I727)</f>
        <v>22000000</v>
      </c>
      <c r="U256" s="1007">
        <v>414554500</v>
      </c>
      <c r="V256" s="1007">
        <f>+U256-T256</f>
        <v>392554500</v>
      </c>
    </row>
    <row r="257" spans="1:26" ht="24" customHeight="1">
      <c r="A257" s="1008"/>
      <c r="B257" s="1059"/>
      <c r="C257" s="1060"/>
      <c r="D257" s="1089"/>
      <c r="E257" s="1955" t="s">
        <v>2576</v>
      </c>
      <c r="F257" s="1955"/>
      <c r="G257" s="1955" t="str">
        <f>'13 NAKERTRANS'!D21</f>
        <v>Pembangunan  LLK</v>
      </c>
      <c r="H257" s="1955"/>
      <c r="I257" s="1053">
        <f>'13 NAKERTRANS'!M21</f>
        <v>262400000</v>
      </c>
      <c r="J257" s="1054"/>
      <c r="K257" s="1054"/>
      <c r="L257" s="1046"/>
      <c r="M257" s="1046"/>
      <c r="N257" s="1055">
        <f t="shared" si="8"/>
        <v>262400000</v>
      </c>
      <c r="O257" s="1041"/>
      <c r="Q257" s="1007"/>
      <c r="R257" s="1007"/>
      <c r="S257" s="1007" t="s">
        <v>2650</v>
      </c>
      <c r="T257" s="1007">
        <f>SUM(I269:I270)</f>
        <v>2112659000</v>
      </c>
      <c r="U257" s="1007">
        <v>1714585319</v>
      </c>
      <c r="V257" s="1007">
        <f>+U257-T257</f>
        <v>-398073681</v>
      </c>
    </row>
    <row r="258" spans="1:26" s="1073" customFormat="1" ht="14.25" customHeight="1">
      <c r="A258" s="1008"/>
      <c r="B258" s="1059"/>
      <c r="C258" s="1060"/>
      <c r="D258" s="1058"/>
      <c r="E258" s="1051"/>
      <c r="F258" s="1052"/>
      <c r="G258" s="1052"/>
      <c r="H258" s="1051"/>
      <c r="I258" s="1053"/>
      <c r="J258" s="1054"/>
      <c r="K258" s="1054"/>
      <c r="L258" s="1046"/>
      <c r="M258" s="1046"/>
      <c r="N258" s="1055"/>
      <c r="O258" s="1041"/>
      <c r="P258" s="1016"/>
      <c r="Q258" s="1007"/>
      <c r="R258" s="1007"/>
      <c r="S258" s="1007"/>
      <c r="T258" s="1007"/>
      <c r="U258" s="1007"/>
      <c r="V258" s="1007"/>
      <c r="Z258" s="1074"/>
    </row>
    <row r="259" spans="1:26" s="1023" customFormat="1" ht="27" customHeight="1">
      <c r="A259" s="1063"/>
      <c r="B259" s="1982"/>
      <c r="C259" s="1983"/>
      <c r="D259" s="1061"/>
      <c r="E259" s="1042" t="s">
        <v>2572</v>
      </c>
      <c r="F259" s="1043" t="s">
        <v>2573</v>
      </c>
      <c r="G259" s="1956" t="s">
        <v>2648</v>
      </c>
      <c r="H259" s="1956"/>
      <c r="I259" s="1044">
        <f>SUM(I260:I261)</f>
        <v>3267620000</v>
      </c>
      <c r="J259" s="1045"/>
      <c r="K259" s="1045"/>
      <c r="L259" s="1046">
        <v>6</v>
      </c>
      <c r="M259" s="1046" t="s">
        <v>2647</v>
      </c>
      <c r="N259" s="1047">
        <f t="shared" si="8"/>
        <v>3267620000</v>
      </c>
      <c r="O259" s="1508" t="s">
        <v>2910</v>
      </c>
      <c r="P259" s="1016"/>
    </row>
    <row r="260" spans="1:26" ht="27" customHeight="1">
      <c r="A260" s="1008"/>
      <c r="B260" s="1059"/>
      <c r="C260" s="1060"/>
      <c r="D260" s="1058"/>
      <c r="E260" s="1955" t="s">
        <v>2576</v>
      </c>
      <c r="F260" s="1955"/>
      <c r="G260" s="1955" t="str">
        <f>'13 NAKERTRANS'!D24</f>
        <v>Penyebarluasan informasi bursa tenaga kerja</v>
      </c>
      <c r="H260" s="1955"/>
      <c r="I260" s="1053">
        <f>'13 NAKERTRANS'!M24</f>
        <v>291400000</v>
      </c>
      <c r="J260" s="1054"/>
      <c r="K260" s="1054"/>
      <c r="L260" s="1046"/>
      <c r="M260" s="1046"/>
      <c r="N260" s="1055">
        <f t="shared" si="8"/>
        <v>291400000</v>
      </c>
      <c r="O260" s="1041"/>
      <c r="Q260" s="1007"/>
      <c r="R260" s="1007"/>
    </row>
    <row r="261" spans="1:26" ht="39" customHeight="1">
      <c r="A261" s="1008"/>
      <c r="B261" s="1059"/>
      <c r="C261" s="1060"/>
      <c r="D261" s="1058"/>
      <c r="E261" s="1955" t="s">
        <v>2576</v>
      </c>
      <c r="F261" s="1955"/>
      <c r="G261" s="1955" t="str">
        <f>'13 NAKERTRANS'!D25</f>
        <v>Pengembangan Kelembagaan Produktifitas dan Peletihan Kewirausahaan</v>
      </c>
      <c r="H261" s="1955"/>
      <c r="I261" s="1053">
        <f>'13 NAKERTRANS'!M25</f>
        <v>2976220000</v>
      </c>
      <c r="J261" s="1054"/>
      <c r="K261" s="1054"/>
      <c r="L261" s="1046"/>
      <c r="M261" s="1046"/>
      <c r="N261" s="1055">
        <f t="shared" si="8"/>
        <v>2976220000</v>
      </c>
      <c r="O261" s="1041"/>
      <c r="Q261" s="1007"/>
      <c r="R261" s="1007"/>
    </row>
    <row r="262" spans="1:26" ht="14.25" customHeight="1">
      <c r="A262" s="1008"/>
      <c r="B262" s="1059"/>
      <c r="C262" s="1060"/>
      <c r="D262" s="1058"/>
      <c r="E262" s="1051"/>
      <c r="F262" s="1052"/>
      <c r="G262" s="1052"/>
      <c r="H262" s="1052"/>
      <c r="I262" s="1053"/>
      <c r="J262" s="1054"/>
      <c r="K262" s="1054"/>
      <c r="L262" s="1046"/>
      <c r="M262" s="1046"/>
      <c r="N262" s="1055"/>
      <c r="O262" s="1041"/>
      <c r="P262" s="1016"/>
      <c r="Q262" s="1007"/>
      <c r="R262" s="1007"/>
    </row>
    <row r="263" spans="1:26" s="1023" customFormat="1" ht="39" customHeight="1">
      <c r="A263" s="1063"/>
      <c r="B263" s="1982"/>
      <c r="C263" s="1983"/>
      <c r="D263" s="1058"/>
      <c r="E263" s="1042" t="s">
        <v>2572</v>
      </c>
      <c r="F263" s="1043" t="s">
        <v>2573</v>
      </c>
      <c r="G263" s="1956" t="s">
        <v>2651</v>
      </c>
      <c r="H263" s="1956"/>
      <c r="I263" s="1044">
        <f>SUM(I264:I266)</f>
        <v>338950000</v>
      </c>
      <c r="J263" s="1045"/>
      <c r="K263" s="1045"/>
      <c r="L263" s="1046">
        <v>6</v>
      </c>
      <c r="M263" s="1046" t="s">
        <v>2647</v>
      </c>
      <c r="N263" s="1047">
        <f t="shared" si="8"/>
        <v>338950000</v>
      </c>
      <c r="O263" s="1508" t="s">
        <v>2910</v>
      </c>
      <c r="P263" s="1016"/>
    </row>
    <row r="264" spans="1:26" ht="39" customHeight="1">
      <c r="A264" s="1008"/>
      <c r="B264" s="1059"/>
      <c r="C264" s="1060"/>
      <c r="D264" s="1066"/>
      <c r="E264" s="1955" t="s">
        <v>2576</v>
      </c>
      <c r="F264" s="1955"/>
      <c r="G264" s="1955" t="str">
        <f>'13 NAKERTRANS'!D30</f>
        <v>Pengendalian dan pembinaan lembaga penyalur tenaga kerja</v>
      </c>
      <c r="H264" s="1955"/>
      <c r="I264" s="1053">
        <f>'13 NAKERTRANS'!M30</f>
        <v>101300000</v>
      </c>
      <c r="J264" s="1054"/>
      <c r="K264" s="1054"/>
      <c r="L264" s="1046"/>
      <c r="M264" s="1046"/>
      <c r="N264" s="1055">
        <f t="shared" si="8"/>
        <v>101300000</v>
      </c>
      <c r="O264" s="1041"/>
      <c r="Q264" s="1007"/>
      <c r="R264" s="1007"/>
    </row>
    <row r="265" spans="1:26" ht="43.5" customHeight="1">
      <c r="A265" s="1008"/>
      <c r="B265" s="1059"/>
      <c r="C265" s="1060"/>
      <c r="D265" s="1061"/>
      <c r="E265" s="1955" t="s">
        <v>2576</v>
      </c>
      <c r="F265" s="1955"/>
      <c r="G265" s="1955" t="str">
        <f>'13 NAKERTRANS'!D31</f>
        <v>Fasilitasi penyelesaian prosedur, penyelesaian perselisihan hubungan industrial</v>
      </c>
      <c r="H265" s="1955"/>
      <c r="I265" s="1053">
        <f>'13 NAKERTRANS'!M31</f>
        <v>117250000</v>
      </c>
      <c r="J265" s="1054"/>
      <c r="K265" s="1054"/>
      <c r="L265" s="1046"/>
      <c r="M265" s="1046"/>
      <c r="N265" s="1055">
        <f t="shared" si="8"/>
        <v>117250000</v>
      </c>
      <c r="O265" s="1041"/>
      <c r="Q265" s="1007"/>
      <c r="R265" s="1007"/>
    </row>
    <row r="266" spans="1:26" ht="52.5" customHeight="1">
      <c r="A266" s="1008"/>
      <c r="B266" s="1059"/>
      <c r="C266" s="1060"/>
      <c r="D266" s="1061"/>
      <c r="E266" s="1955" t="s">
        <v>2576</v>
      </c>
      <c r="F266" s="1955"/>
      <c r="G266" s="1955" t="str">
        <f>'13 NAKERTRANS'!D32</f>
        <v>Peningkatan pengawasan, perlindungan dan penegakkan hukum terhadap keselamatan dan kesehatan kerja</v>
      </c>
      <c r="H266" s="1955"/>
      <c r="I266" s="1053">
        <f>'13 NAKERTRANS'!M32</f>
        <v>120400000</v>
      </c>
      <c r="J266" s="1054"/>
      <c r="K266" s="1054"/>
      <c r="L266" s="1046"/>
      <c r="M266" s="1046"/>
      <c r="N266" s="1055">
        <f t="shared" si="8"/>
        <v>120400000</v>
      </c>
      <c r="O266" s="1041"/>
      <c r="Q266" s="1007"/>
      <c r="R266" s="1007"/>
    </row>
    <row r="267" spans="1:26" ht="15.75" customHeight="1">
      <c r="A267" s="1008"/>
      <c r="B267" s="1059"/>
      <c r="C267" s="1060"/>
      <c r="D267" s="1061"/>
      <c r="E267" s="1051"/>
      <c r="F267" s="1051"/>
      <c r="G267" s="1051"/>
      <c r="H267" s="1051"/>
      <c r="I267" s="1053"/>
      <c r="J267" s="1054"/>
      <c r="K267" s="1054"/>
      <c r="L267" s="1046"/>
      <c r="M267" s="1046"/>
      <c r="N267" s="1055"/>
      <c r="O267" s="1041"/>
      <c r="Q267" s="1007"/>
      <c r="R267" s="1007"/>
    </row>
    <row r="268" spans="1:26" s="1023" customFormat="1" ht="27" customHeight="1">
      <c r="B268" s="1982"/>
      <c r="C268" s="1983"/>
      <c r="D268" s="1061"/>
      <c r="E268" s="1042" t="s">
        <v>2572</v>
      </c>
      <c r="F268" s="1043" t="s">
        <v>2573</v>
      </c>
      <c r="G268" s="1956" t="s">
        <v>2650</v>
      </c>
      <c r="H268" s="1956"/>
      <c r="I268" s="1044">
        <f>SUM(I269:I270)</f>
        <v>2112659000</v>
      </c>
      <c r="J268" s="1045"/>
      <c r="K268" s="1045"/>
      <c r="L268" s="1046">
        <v>6</v>
      </c>
      <c r="M268" s="1046" t="s">
        <v>2647</v>
      </c>
      <c r="N268" s="1047">
        <f t="shared" si="8"/>
        <v>2112659000</v>
      </c>
      <c r="O268" s="1508" t="s">
        <v>2910</v>
      </c>
      <c r="P268" s="1016"/>
    </row>
    <row r="269" spans="1:26" ht="42" customHeight="1">
      <c r="A269" s="1008"/>
      <c r="B269" s="1059"/>
      <c r="C269" s="1060"/>
      <c r="D269" s="1062"/>
      <c r="E269" s="1051" t="s">
        <v>2576</v>
      </c>
      <c r="F269" s="1067"/>
      <c r="G269" s="1955" t="str">
        <f>'13 NAKERTRANS'!D38</f>
        <v>Penguatan SDM Pemda dan Masyarakat Transmigrasi di kawasan Transmigrasi</v>
      </c>
      <c r="H269" s="1955"/>
      <c r="I269" s="1053">
        <f>'13 NAKERTRANS'!M38</f>
        <v>771884000</v>
      </c>
      <c r="J269" s="1054"/>
      <c r="K269" s="1054"/>
      <c r="L269" s="1046"/>
      <c r="M269" s="1046"/>
      <c r="N269" s="1055">
        <f t="shared" si="8"/>
        <v>771884000</v>
      </c>
      <c r="O269" s="1041"/>
      <c r="Q269" s="1007"/>
      <c r="R269" s="1007"/>
    </row>
    <row r="270" spans="1:26" ht="43.5" customHeight="1">
      <c r="A270" s="1008"/>
      <c r="B270" s="1059"/>
      <c r="C270" s="1060"/>
      <c r="D270" s="1061"/>
      <c r="E270" s="1051" t="s">
        <v>2576</v>
      </c>
      <c r="F270" s="1052"/>
      <c r="G270" s="1955" t="str">
        <f>'13 NAKERTRANS'!D39</f>
        <v>Penyediaan dan Pengelolaan Prasarana dan sarana Sosial dan Ekonomi di Kawasan Transmigrasi</v>
      </c>
      <c r="H270" s="1955"/>
      <c r="I270" s="1053">
        <f>'13 NAKERTRANS'!M39</f>
        <v>1340775000</v>
      </c>
      <c r="J270" s="1054"/>
      <c r="K270" s="1054"/>
      <c r="L270" s="1046"/>
      <c r="M270" s="1046"/>
      <c r="N270" s="1055">
        <f t="shared" si="8"/>
        <v>1340775000</v>
      </c>
      <c r="O270" s="1041"/>
      <c r="Q270" s="1007"/>
      <c r="R270" s="1007"/>
      <c r="T270" s="1007">
        <v>1158280800</v>
      </c>
      <c r="V270" s="1007">
        <v>500000000</v>
      </c>
    </row>
    <row r="271" spans="1:26" ht="16.5" customHeight="1">
      <c r="A271" s="1008"/>
      <c r="B271" s="1059"/>
      <c r="C271" s="1060"/>
      <c r="D271" s="1058"/>
      <c r="E271" s="1051"/>
      <c r="F271" s="1052"/>
      <c r="G271" s="1052"/>
      <c r="H271" s="1052"/>
      <c r="I271" s="1053"/>
      <c r="J271" s="1054"/>
      <c r="K271" s="1054"/>
      <c r="L271" s="1046"/>
      <c r="M271" s="1046"/>
      <c r="N271" s="1055"/>
      <c r="O271" s="1041"/>
      <c r="P271" s="1016"/>
      <c r="Q271" s="1007"/>
      <c r="R271" s="1007"/>
    </row>
    <row r="272" spans="1:26" s="1023" customFormat="1" ht="39" customHeight="1">
      <c r="B272" s="1982"/>
      <c r="C272" s="1983"/>
      <c r="D272" s="1058"/>
      <c r="E272" s="1960" t="s">
        <v>970</v>
      </c>
      <c r="F272" s="1960"/>
      <c r="G272" s="1960"/>
      <c r="H272" s="1960"/>
      <c r="I272" s="1044">
        <f>SUM(I273:I275)</f>
        <v>1246910000</v>
      </c>
      <c r="J272" s="1045"/>
      <c r="K272" s="1045"/>
      <c r="L272" s="1046">
        <v>7</v>
      </c>
      <c r="M272" s="1046" t="s">
        <v>2652</v>
      </c>
      <c r="N272" s="1047">
        <f t="shared" si="8"/>
        <v>1246910000</v>
      </c>
      <c r="O272" s="1508" t="s">
        <v>2910</v>
      </c>
      <c r="P272" s="1016"/>
    </row>
    <row r="273" spans="2:26" ht="27" customHeight="1">
      <c r="B273" s="1059"/>
      <c r="C273" s="1060"/>
      <c r="D273" s="1062"/>
      <c r="E273" s="1051" t="s">
        <v>2576</v>
      </c>
      <c r="F273" s="1052"/>
      <c r="G273" s="1962" t="str">
        <f>'28 PERTANIAN'!D60</f>
        <v>Pengembangan produksi tanaman pangan</v>
      </c>
      <c r="H273" s="1962"/>
      <c r="I273" s="1053">
        <f>'28 PERTANIAN'!M60</f>
        <v>329370000</v>
      </c>
      <c r="J273" s="1054"/>
      <c r="K273" s="1054"/>
      <c r="L273" s="1046"/>
      <c r="M273" s="1046"/>
      <c r="N273" s="1055">
        <f t="shared" si="8"/>
        <v>329370000</v>
      </c>
      <c r="O273" s="1041"/>
      <c r="P273" s="1016"/>
      <c r="Q273" s="1007"/>
      <c r="R273" s="1007"/>
    </row>
    <row r="274" spans="2:26" ht="27" customHeight="1">
      <c r="B274" s="1970"/>
      <c r="C274" s="1971"/>
      <c r="D274" s="1058"/>
      <c r="E274" s="1051" t="s">
        <v>2576</v>
      </c>
      <c r="F274" s="1052"/>
      <c r="G274" s="1962" t="str">
        <f>'28 PERTANIAN'!D61</f>
        <v>Penanganan pasca panen tanaman pangan</v>
      </c>
      <c r="H274" s="1962"/>
      <c r="I274" s="1053">
        <f>'28 PERTANIAN'!M61</f>
        <v>572040000</v>
      </c>
      <c r="J274" s="1054"/>
      <c r="K274" s="1054"/>
      <c r="L274" s="1046"/>
      <c r="M274" s="1046"/>
      <c r="N274" s="1055">
        <f t="shared" si="8"/>
        <v>572040000</v>
      </c>
      <c r="O274" s="1041"/>
      <c r="P274" s="1016"/>
      <c r="Q274" s="1007"/>
      <c r="R274" s="1007"/>
    </row>
    <row r="275" spans="2:26" ht="27" customHeight="1">
      <c r="B275" s="1059"/>
      <c r="C275" s="1060"/>
      <c r="D275" s="1058"/>
      <c r="E275" s="1051" t="s">
        <v>2576</v>
      </c>
      <c r="F275" s="1052"/>
      <c r="G275" s="1962" t="str">
        <f>'28 PERTANIAN'!D62</f>
        <v>Penguatan perlindungan tanaman pangan dan gangguan OPT dan DPI</v>
      </c>
      <c r="H275" s="1962"/>
      <c r="I275" s="1053">
        <f>'28 PERTANIAN'!M62</f>
        <v>345500000</v>
      </c>
      <c r="J275" s="1054"/>
      <c r="K275" s="1054"/>
      <c r="L275" s="1046"/>
      <c r="M275" s="1046"/>
      <c r="N275" s="1055">
        <f t="shared" si="8"/>
        <v>345500000</v>
      </c>
      <c r="O275" s="1041"/>
      <c r="P275" s="1016"/>
      <c r="Q275" s="1007"/>
      <c r="R275" s="1007"/>
    </row>
    <row r="276" spans="2:26" s="1008" customFormat="1" ht="17.25" customHeight="1">
      <c r="B276" s="1059"/>
      <c r="C276" s="1060"/>
      <c r="D276" s="1058"/>
      <c r="E276" s="1051"/>
      <c r="F276" s="1067"/>
      <c r="G276" s="1051"/>
      <c r="H276" s="1051"/>
      <c r="I276" s="1053"/>
      <c r="J276" s="1054"/>
      <c r="K276" s="1054"/>
      <c r="L276" s="1046"/>
      <c r="M276" s="1046"/>
      <c r="N276" s="1055"/>
      <c r="O276" s="1041"/>
      <c r="P276" s="1013"/>
      <c r="Q276" s="1014"/>
      <c r="R276" s="1014"/>
      <c r="S276" s="1007"/>
      <c r="T276" s="1007"/>
      <c r="U276" s="1007"/>
      <c r="V276" s="1007"/>
      <c r="Z276" s="1071"/>
    </row>
    <row r="277" spans="2:26" s="1023" customFormat="1" ht="39" customHeight="1">
      <c r="B277" s="1982"/>
      <c r="C277" s="1983"/>
      <c r="D277" s="1061"/>
      <c r="E277" s="1960" t="s">
        <v>922</v>
      </c>
      <c r="F277" s="1960"/>
      <c r="G277" s="1960"/>
      <c r="H277" s="1960"/>
      <c r="I277" s="1044">
        <f>SUM(I278:I282)</f>
        <v>4835191400</v>
      </c>
      <c r="J277" s="1045"/>
      <c r="K277" s="1045"/>
      <c r="L277" s="1046">
        <v>7</v>
      </c>
      <c r="M277" s="1046" t="s">
        <v>2652</v>
      </c>
      <c r="N277" s="1047">
        <f t="shared" si="8"/>
        <v>4835191400</v>
      </c>
      <c r="O277" s="1508" t="s">
        <v>2910</v>
      </c>
      <c r="P277" s="1016"/>
    </row>
    <row r="278" spans="2:26" ht="27" customHeight="1">
      <c r="B278" s="1059"/>
      <c r="C278" s="1060"/>
      <c r="D278" s="1062"/>
      <c r="E278" s="1051" t="s">
        <v>2576</v>
      </c>
      <c r="F278" s="1052"/>
      <c r="G278" s="1962" t="str">
        <f>'28 PERTANIAN'!D29</f>
        <v>Pengembangan agribisnis peternakan</v>
      </c>
      <c r="H278" s="1962"/>
      <c r="I278" s="1053">
        <f>'28 PERTANIAN'!M29</f>
        <v>3880586400</v>
      </c>
      <c r="J278" s="1054"/>
      <c r="K278" s="1054"/>
      <c r="L278" s="1046"/>
      <c r="M278" s="1046"/>
      <c r="N278" s="1055">
        <f t="shared" si="8"/>
        <v>3880586400</v>
      </c>
      <c r="O278" s="1041"/>
      <c r="P278" s="1016"/>
      <c r="Q278" s="1007"/>
      <c r="R278" s="1007"/>
    </row>
    <row r="279" spans="2:26" ht="39" customHeight="1">
      <c r="B279" s="1059"/>
      <c r="C279" s="1060"/>
      <c r="D279" s="1058"/>
      <c r="E279" s="1051" t="s">
        <v>2576</v>
      </c>
      <c r="F279" s="1052"/>
      <c r="G279" s="1962" t="str">
        <f>'28 PERTANIAN'!D30</f>
        <v>Pemeliharaan Kesehatan dan pencegahan penyakit menular ternak dan zoonosis</v>
      </c>
      <c r="H279" s="1962"/>
      <c r="I279" s="1053">
        <f>'28 PERTANIAN'!M30</f>
        <v>461755000</v>
      </c>
      <c r="J279" s="1054"/>
      <c r="K279" s="1054"/>
      <c r="L279" s="1046"/>
      <c r="M279" s="1046"/>
      <c r="N279" s="1055">
        <f t="shared" si="8"/>
        <v>461755000</v>
      </c>
      <c r="O279" s="1041"/>
      <c r="P279" s="1016"/>
      <c r="Q279" s="1007"/>
      <c r="R279" s="1007"/>
    </row>
    <row r="280" spans="2:26" ht="19.5" customHeight="1">
      <c r="B280" s="1059"/>
      <c r="C280" s="1060"/>
      <c r="D280" s="1058"/>
      <c r="E280" s="1051" t="s">
        <v>2576</v>
      </c>
      <c r="F280" s="1052"/>
      <c r="G280" s="1962" t="str">
        <f>'28 PERTANIAN'!D31</f>
        <v>Pengembangan Insiminasi Buatan</v>
      </c>
      <c r="H280" s="1962"/>
      <c r="I280" s="1053">
        <f>'28 PERTANIAN'!M31</f>
        <v>282125000</v>
      </c>
      <c r="J280" s="1054"/>
      <c r="K280" s="1054"/>
      <c r="L280" s="1046"/>
      <c r="M280" s="1046"/>
      <c r="N280" s="1055">
        <f t="shared" si="8"/>
        <v>282125000</v>
      </c>
      <c r="O280" s="1041"/>
      <c r="P280" s="1016"/>
      <c r="Q280" s="1007"/>
      <c r="R280" s="1007"/>
    </row>
    <row r="281" spans="2:26" ht="54" customHeight="1">
      <c r="B281" s="1059"/>
      <c r="C281" s="1060"/>
      <c r="D281" s="1058"/>
      <c r="E281" s="1051" t="s">
        <v>2576</v>
      </c>
      <c r="F281" s="1052"/>
      <c r="G281" s="1962" t="str">
        <f>'28 PERTANIAN'!D32</f>
        <v>Penjamin pangan asal hewanyang aman dan halal serta pemenuhan persaratan produk hewan non pangan</v>
      </c>
      <c r="H281" s="1962"/>
      <c r="I281" s="1053">
        <f>'28 PERTANIAN'!M32</f>
        <v>137225000</v>
      </c>
      <c r="J281" s="1054"/>
      <c r="K281" s="1054"/>
      <c r="L281" s="1046"/>
      <c r="M281" s="1046"/>
      <c r="N281" s="1055">
        <f t="shared" si="8"/>
        <v>137225000</v>
      </c>
      <c r="O281" s="1041"/>
      <c r="P281" s="1016"/>
      <c r="Q281" s="1007"/>
      <c r="R281" s="1007"/>
    </row>
    <row r="282" spans="2:26" ht="27" customHeight="1">
      <c r="B282" s="1970"/>
      <c r="C282" s="1971"/>
      <c r="D282" s="1058"/>
      <c r="E282" s="1051" t="s">
        <v>2576</v>
      </c>
      <c r="F282" s="1052"/>
      <c r="G282" s="1962" t="str">
        <f>'28 PERTANIAN'!D33</f>
        <v>Penguatan Kelembagaan Kelompok Peternakan</v>
      </c>
      <c r="H282" s="1962"/>
      <c r="I282" s="1053">
        <f>'28 PERTANIAN'!M33</f>
        <v>73500000</v>
      </c>
      <c r="J282" s="1054"/>
      <c r="K282" s="1054"/>
      <c r="L282" s="1046"/>
      <c r="M282" s="1046"/>
      <c r="N282" s="1055">
        <f t="shared" si="8"/>
        <v>73500000</v>
      </c>
      <c r="O282" s="1041"/>
      <c r="P282" s="1016"/>
      <c r="Q282" s="1007"/>
      <c r="R282" s="1007"/>
    </row>
    <row r="283" spans="2:26" s="1008" customFormat="1" ht="17.25" customHeight="1">
      <c r="B283" s="1059"/>
      <c r="C283" s="1060"/>
      <c r="D283" s="1058"/>
      <c r="E283" s="1051"/>
      <c r="F283" s="1067"/>
      <c r="G283" s="1051"/>
      <c r="H283" s="1051"/>
      <c r="I283" s="1053"/>
      <c r="J283" s="1054"/>
      <c r="K283" s="1054"/>
      <c r="L283" s="1046"/>
      <c r="M283" s="1046"/>
      <c r="N283" s="1055"/>
      <c r="O283" s="1041"/>
      <c r="P283" s="1013"/>
      <c r="Q283" s="1014"/>
      <c r="R283" s="1014"/>
      <c r="S283" s="1007"/>
      <c r="T283" s="1007"/>
      <c r="U283" s="1007"/>
      <c r="V283" s="1007"/>
      <c r="Z283" s="1071"/>
    </row>
    <row r="284" spans="2:26" s="1023" customFormat="1" ht="39" customHeight="1">
      <c r="B284" s="1982"/>
      <c r="C284" s="1983"/>
      <c r="D284" s="1061"/>
      <c r="E284" s="1960" t="s">
        <v>2653</v>
      </c>
      <c r="F284" s="1960"/>
      <c r="G284" s="1960"/>
      <c r="H284" s="1960"/>
      <c r="I284" s="1044">
        <f>SUM(I285:I287)</f>
        <v>491014150</v>
      </c>
      <c r="J284" s="1045"/>
      <c r="K284" s="1045"/>
      <c r="L284" s="1046">
        <v>7</v>
      </c>
      <c r="M284" s="1046" t="s">
        <v>2652</v>
      </c>
      <c r="N284" s="1047">
        <f t="shared" si="8"/>
        <v>491014150</v>
      </c>
      <c r="O284" s="1048"/>
      <c r="P284" s="1016"/>
    </row>
    <row r="285" spans="2:26" ht="39" customHeight="1">
      <c r="B285" s="1970"/>
      <c r="C285" s="1971"/>
      <c r="D285" s="1062"/>
      <c r="E285" s="1051" t="s">
        <v>2576</v>
      </c>
      <c r="F285" s="1052"/>
      <c r="G285" s="1962" t="str">
        <f>'28 PERTANIAN'!D55</f>
        <v>Pengembangan sarana pengolahan dan pemasaran hasil pertanian (P2HP) peternakan</v>
      </c>
      <c r="H285" s="1962"/>
      <c r="I285" s="1053">
        <f>'28 PERTANIAN'!M55</f>
        <v>239700000</v>
      </c>
      <c r="J285" s="1054"/>
      <c r="K285" s="1054"/>
      <c r="L285" s="1046"/>
      <c r="M285" s="1046"/>
      <c r="N285" s="1055">
        <f t="shared" si="8"/>
        <v>239700000</v>
      </c>
      <c r="O285" s="1041"/>
      <c r="P285" s="1016"/>
      <c r="Q285" s="1007"/>
      <c r="R285" s="1007"/>
    </row>
    <row r="286" spans="2:26" ht="42" customHeight="1">
      <c r="B286" s="1970"/>
      <c r="C286" s="1971"/>
      <c r="D286" s="1058"/>
      <c r="E286" s="1051" t="s">
        <v>2576</v>
      </c>
      <c r="F286" s="1052"/>
      <c r="G286" s="1962" t="str">
        <f>'28 PERTANIAN'!D56</f>
        <v>Pengembangan Sarana Pengolahan dan Pemasaran Hasil Pertanian (P2HP) Tanaman Pangan</v>
      </c>
      <c r="H286" s="1962"/>
      <c r="I286" s="1053">
        <f>'28 PERTANIAN'!M56</f>
        <v>155300000</v>
      </c>
      <c r="J286" s="1054"/>
      <c r="K286" s="1054"/>
      <c r="L286" s="1046"/>
      <c r="M286" s="1046"/>
      <c r="N286" s="1055">
        <f t="shared" si="8"/>
        <v>155300000</v>
      </c>
      <c r="O286" s="1041"/>
      <c r="P286" s="1016"/>
      <c r="Q286" s="1007"/>
      <c r="R286" s="1007"/>
    </row>
    <row r="287" spans="2:26" ht="39" customHeight="1">
      <c r="B287" s="1059"/>
      <c r="C287" s="1060"/>
      <c r="D287" s="1058"/>
      <c r="E287" s="1051" t="s">
        <v>2576</v>
      </c>
      <c r="F287" s="1052"/>
      <c r="G287" s="1962" t="str">
        <f>'28 PERTANIAN'!D57</f>
        <v>Pengembangan sarana pengolahan dan pemasaran hasil pertanian (P2HP) hortikultura</v>
      </c>
      <c r="H287" s="1962"/>
      <c r="I287" s="1053">
        <f>'28 PERTANIAN'!M57</f>
        <v>96014150</v>
      </c>
      <c r="J287" s="1054"/>
      <c r="K287" s="1054"/>
      <c r="L287" s="1046"/>
      <c r="M287" s="1046"/>
      <c r="N287" s="1055">
        <f t="shared" si="8"/>
        <v>96014150</v>
      </c>
      <c r="O287" s="1041"/>
      <c r="P287" s="1016"/>
      <c r="Q287" s="1007"/>
      <c r="R287" s="1007"/>
    </row>
    <row r="288" spans="2:26" ht="16.5" customHeight="1">
      <c r="B288" s="1059"/>
      <c r="C288" s="1060"/>
      <c r="D288" s="1058"/>
      <c r="E288" s="1051"/>
      <c r="F288" s="1052"/>
      <c r="G288" s="1052"/>
      <c r="H288" s="1052"/>
      <c r="I288" s="1053"/>
      <c r="J288" s="1054"/>
      <c r="K288" s="1054"/>
      <c r="L288" s="1046"/>
      <c r="M288" s="1046"/>
      <c r="N288" s="1055"/>
      <c r="O288" s="1041"/>
      <c r="P288" s="1016"/>
      <c r="Q288" s="1007"/>
      <c r="R288" s="1007"/>
    </row>
    <row r="289" spans="2:18" s="1023" customFormat="1" ht="27" customHeight="1">
      <c r="B289" s="1982"/>
      <c r="C289" s="1983"/>
      <c r="D289" s="1058"/>
      <c r="E289" s="1960" t="s">
        <v>2654</v>
      </c>
      <c r="F289" s="1960"/>
      <c r="G289" s="1960"/>
      <c r="H289" s="1960"/>
      <c r="I289" s="1044">
        <f>SUM(I290:I291)</f>
        <v>1130390000</v>
      </c>
      <c r="J289" s="1045"/>
      <c r="K289" s="1045"/>
      <c r="L289" s="1046">
        <v>7</v>
      </c>
      <c r="M289" s="1958" t="s">
        <v>2652</v>
      </c>
      <c r="N289" s="1047">
        <f t="shared" si="8"/>
        <v>1130390000</v>
      </c>
      <c r="O289" s="1508" t="s">
        <v>2910</v>
      </c>
      <c r="P289" s="1016"/>
    </row>
    <row r="290" spans="2:18" ht="41.25" customHeight="1">
      <c r="B290" s="1059"/>
      <c r="C290" s="1060"/>
      <c r="D290" s="1062"/>
      <c r="E290" s="1051" t="s">
        <v>2576</v>
      </c>
      <c r="F290" s="1052"/>
      <c r="G290" s="1962" t="str">
        <f>'28 PERTANIAN'!D37</f>
        <v xml:space="preserve">Produksi Pengembangan	 Perlindungan dan pasca panen Buah dan Tanaman Hias	 </v>
      </c>
      <c r="H290" s="1962"/>
      <c r="I290" s="1053">
        <f>'28 PERTANIAN'!M37</f>
        <v>466520000</v>
      </c>
      <c r="J290" s="1054"/>
      <c r="K290" s="1054"/>
      <c r="L290" s="1046"/>
      <c r="M290" s="1959"/>
      <c r="N290" s="1055">
        <f t="shared" si="8"/>
        <v>466520000</v>
      </c>
      <c r="O290" s="1041"/>
      <c r="P290" s="1016"/>
      <c r="Q290" s="1007"/>
      <c r="R290" s="1007"/>
    </row>
    <row r="291" spans="2:18" ht="42" customHeight="1">
      <c r="B291" s="1970"/>
      <c r="C291" s="1971"/>
      <c r="D291" s="1058"/>
      <c r="E291" s="1051" t="s">
        <v>2576</v>
      </c>
      <c r="F291" s="1052"/>
      <c r="G291" s="1962" t="str">
        <f>'28 PERTANIAN'!D38</f>
        <v>Produksi Pengembangan Perlindungan dan Pasca Panen Sayuran dan Biofarmaka</v>
      </c>
      <c r="H291" s="1962"/>
      <c r="I291" s="1053">
        <f>'28 PERTANIAN'!M38</f>
        <v>663870000</v>
      </c>
      <c r="J291" s="1054"/>
      <c r="K291" s="1054"/>
      <c r="L291" s="1046"/>
      <c r="M291" s="1046"/>
      <c r="N291" s="1055">
        <f t="shared" si="8"/>
        <v>663870000</v>
      </c>
      <c r="O291" s="1041"/>
      <c r="P291" s="1016"/>
      <c r="Q291" s="1007"/>
      <c r="R291" s="1007"/>
    </row>
    <row r="292" spans="2:18" ht="15" customHeight="1">
      <c r="B292" s="1059"/>
      <c r="C292" s="1060"/>
      <c r="D292" s="1058"/>
      <c r="E292" s="1051"/>
      <c r="F292" s="1052"/>
      <c r="G292" s="1052"/>
      <c r="H292" s="1052"/>
      <c r="I292" s="1053"/>
      <c r="J292" s="1054"/>
      <c r="K292" s="1054"/>
      <c r="L292" s="1046"/>
      <c r="M292" s="1046"/>
      <c r="N292" s="1055"/>
      <c r="O292" s="1041"/>
      <c r="P292" s="1016"/>
      <c r="Q292" s="1007"/>
      <c r="R292" s="1007"/>
    </row>
    <row r="293" spans="2:18" ht="27" customHeight="1">
      <c r="B293" s="1059"/>
      <c r="C293" s="1060"/>
      <c r="D293" s="1058"/>
      <c r="E293" s="2009" t="s">
        <v>944</v>
      </c>
      <c r="F293" s="1956"/>
      <c r="G293" s="1956"/>
      <c r="H293" s="1972"/>
      <c r="I293" s="1044">
        <f>SUM(I294:I301)</f>
        <v>14610833068</v>
      </c>
      <c r="J293" s="1054"/>
      <c r="K293" s="1054"/>
      <c r="L293" s="1046">
        <v>7</v>
      </c>
      <c r="M293" s="1958" t="s">
        <v>2652</v>
      </c>
      <c r="N293" s="1047">
        <f t="shared" si="8"/>
        <v>14610833068</v>
      </c>
      <c r="O293" s="1508" t="s">
        <v>2910</v>
      </c>
      <c r="P293" s="1016"/>
      <c r="Q293" s="1007"/>
      <c r="R293" s="1007"/>
    </row>
    <row r="294" spans="2:18" ht="27" customHeight="1">
      <c r="B294" s="1059"/>
      <c r="C294" s="1060"/>
      <c r="D294" s="1058"/>
      <c r="E294" s="1051" t="s">
        <v>2576</v>
      </c>
      <c r="F294" s="1052"/>
      <c r="G294" s="1962" t="str">
        <f>'28 PERTANIAN'!D44</f>
        <v>Penguatan irigasi partisipatif (HIBAH WISMP II)</v>
      </c>
      <c r="H294" s="1962"/>
      <c r="I294" s="1053">
        <f>'28 PERTANIAN'!M44</f>
        <v>467913101</v>
      </c>
      <c r="J294" s="1054"/>
      <c r="K294" s="1054"/>
      <c r="L294" s="1046"/>
      <c r="M294" s="1959"/>
      <c r="N294" s="1055">
        <f t="shared" si="8"/>
        <v>467913101</v>
      </c>
      <c r="O294" s="1041"/>
      <c r="P294" s="1016"/>
      <c r="Q294" s="1007"/>
      <c r="R294" s="1007"/>
    </row>
    <row r="295" spans="2:18" ht="27" customHeight="1">
      <c r="B295" s="1059"/>
      <c r="C295" s="1060"/>
      <c r="D295" s="1058"/>
      <c r="E295" s="1051" t="s">
        <v>2576</v>
      </c>
      <c r="F295" s="1052"/>
      <c r="G295" s="1962" t="str">
        <f>'28 PERTANIAN'!D45</f>
        <v>Pengembangan alat dan mesin pertanian</v>
      </c>
      <c r="H295" s="1962"/>
      <c r="I295" s="1053">
        <f>'28 PERTANIAN'!M45</f>
        <v>1170150000</v>
      </c>
      <c r="J295" s="1054"/>
      <c r="K295" s="1054"/>
      <c r="L295" s="1046"/>
      <c r="M295" s="1046"/>
      <c r="N295" s="1055">
        <f t="shared" si="8"/>
        <v>1170150000</v>
      </c>
      <c r="O295" s="1041"/>
      <c r="P295" s="1016"/>
      <c r="Q295" s="1007"/>
      <c r="R295" s="1007"/>
    </row>
    <row r="296" spans="2:18" ht="27" customHeight="1">
      <c r="B296" s="1059"/>
      <c r="C296" s="1060"/>
      <c r="D296" s="1058"/>
      <c r="E296" s="1051" t="s">
        <v>2576</v>
      </c>
      <c r="F296" s="1052"/>
      <c r="G296" s="1962" t="str">
        <f>'28 PERTANIAN'!D46</f>
        <v>Pengembangan pertanian (DAU)</v>
      </c>
      <c r="H296" s="1962"/>
      <c r="I296" s="1053">
        <f>'28 PERTANIAN'!M46</f>
        <v>4339677967</v>
      </c>
      <c r="J296" s="1054"/>
      <c r="K296" s="1054"/>
      <c r="L296" s="1046"/>
      <c r="M296" s="1046"/>
      <c r="N296" s="1055">
        <f t="shared" si="8"/>
        <v>4339677967</v>
      </c>
      <c r="O296" s="1041"/>
      <c r="P296" s="1016"/>
      <c r="Q296" s="1007"/>
      <c r="R296" s="1007"/>
    </row>
    <row r="297" spans="2:18" ht="27" customHeight="1">
      <c r="B297" s="1059"/>
      <c r="C297" s="1060"/>
      <c r="D297" s="1058"/>
      <c r="E297" s="1051" t="s">
        <v>2576</v>
      </c>
      <c r="F297" s="1052"/>
      <c r="G297" s="1962" t="str">
        <f>'28 PERTANIAN'!D47</f>
        <v>Pembinaan dan pengelolaan irigasi</v>
      </c>
      <c r="H297" s="1962"/>
      <c r="I297" s="1053">
        <f>'28 PERTANIAN'!M47</f>
        <v>139215000</v>
      </c>
      <c r="J297" s="1054"/>
      <c r="K297" s="1054"/>
      <c r="L297" s="1046"/>
      <c r="M297" s="1046"/>
      <c r="N297" s="1055">
        <f t="shared" si="8"/>
        <v>139215000</v>
      </c>
      <c r="O297" s="1041"/>
      <c r="P297" s="1016"/>
      <c r="Q297" s="1007"/>
      <c r="R297" s="1007"/>
    </row>
    <row r="298" spans="2:18" ht="27" customHeight="1">
      <c r="B298" s="1059"/>
      <c r="C298" s="1060"/>
      <c r="D298" s="1058"/>
      <c r="E298" s="1051" t="s">
        <v>2576</v>
      </c>
      <c r="F298" s="1052"/>
      <c r="G298" s="1962" t="str">
        <f>'28 PERTANIAN'!D48</f>
        <v>Pendampingan petani dan pelaku agribisnis (PUAP)</v>
      </c>
      <c r="H298" s="1962"/>
      <c r="I298" s="1053">
        <f>'28 PERTANIAN'!M48</f>
        <v>126650000</v>
      </c>
      <c r="J298" s="1054"/>
      <c r="K298" s="1054"/>
      <c r="L298" s="1046"/>
      <c r="M298" s="1046"/>
      <c r="N298" s="1055">
        <f t="shared" si="8"/>
        <v>126650000</v>
      </c>
      <c r="O298" s="1041"/>
      <c r="P298" s="1016"/>
      <c r="Q298" s="1007"/>
      <c r="R298" s="1007"/>
    </row>
    <row r="299" spans="2:18" ht="27" customHeight="1">
      <c r="B299" s="1059"/>
      <c r="C299" s="1060"/>
      <c r="D299" s="1058"/>
      <c r="E299" s="1051" t="s">
        <v>2576</v>
      </c>
      <c r="F299" s="1052"/>
      <c r="G299" s="1962" t="str">
        <f>'28 PERTANIAN'!D49</f>
        <v>Pembinaan dan Pengendalian Pupuk dan Pestisida</v>
      </c>
      <c r="H299" s="1962"/>
      <c r="I299" s="1053">
        <f>'28 PERTANIAN'!M49</f>
        <v>131620000</v>
      </c>
      <c r="J299" s="1054"/>
      <c r="K299" s="1054"/>
      <c r="L299" s="1046"/>
      <c r="M299" s="1046"/>
      <c r="N299" s="1055">
        <f t="shared" si="8"/>
        <v>131620000</v>
      </c>
      <c r="O299" s="1041"/>
      <c r="P299" s="1016"/>
      <c r="Q299" s="1007"/>
      <c r="R299" s="1007"/>
    </row>
    <row r="300" spans="2:18" ht="27" customHeight="1">
      <c r="B300" s="1059"/>
      <c r="C300" s="1060"/>
      <c r="D300" s="1058"/>
      <c r="E300" s="1051" t="s">
        <v>2576</v>
      </c>
      <c r="F300" s="1052"/>
      <c r="G300" s="1962" t="str">
        <f>'28 PERTANIAN'!D50</f>
        <v>Pengembangan pertanian (DAK)</v>
      </c>
      <c r="H300" s="1962"/>
      <c r="I300" s="1053">
        <f>'28 PERTANIAN'!M50</f>
        <v>8105967000</v>
      </c>
      <c r="J300" s="1054"/>
      <c r="K300" s="1054"/>
      <c r="L300" s="1046"/>
      <c r="M300" s="1046"/>
      <c r="N300" s="1055">
        <f t="shared" si="8"/>
        <v>8105967000</v>
      </c>
      <c r="O300" s="1041"/>
      <c r="P300" s="1016"/>
      <c r="Q300" s="1007"/>
      <c r="R300" s="1007"/>
    </row>
    <row r="301" spans="2:18" ht="27" customHeight="1">
      <c r="B301" s="1059"/>
      <c r="C301" s="1060"/>
      <c r="D301" s="1058"/>
      <c r="E301" s="1051" t="s">
        <v>2576</v>
      </c>
      <c r="F301" s="1052"/>
      <c r="G301" s="1962" t="str">
        <f>'28 PERTANIAN'!D51</f>
        <v>Pengolahan lahan dan air</v>
      </c>
      <c r="H301" s="1962"/>
      <c r="I301" s="1053">
        <f>'28 PERTANIAN'!M51</f>
        <v>129640000</v>
      </c>
      <c r="J301" s="1054"/>
      <c r="K301" s="1054"/>
      <c r="L301" s="1046"/>
      <c r="M301" s="1046"/>
      <c r="N301" s="1055">
        <f t="shared" si="8"/>
        <v>129640000</v>
      </c>
      <c r="O301" s="1041"/>
      <c r="P301" s="1016"/>
      <c r="Q301" s="1007"/>
      <c r="R301" s="1007"/>
    </row>
    <row r="302" spans="2:18" ht="12.75" customHeight="1">
      <c r="B302" s="1059"/>
      <c r="C302" s="1060"/>
      <c r="D302" s="1058"/>
      <c r="E302" s="1051"/>
      <c r="F302" s="1052"/>
      <c r="G302" s="1052"/>
      <c r="H302" s="1052"/>
      <c r="I302" s="1053"/>
      <c r="J302" s="1054"/>
      <c r="K302" s="1054"/>
      <c r="L302" s="1046"/>
      <c r="M302" s="1046"/>
      <c r="N302" s="1055"/>
      <c r="O302" s="1041"/>
      <c r="P302" s="1016"/>
      <c r="Q302" s="1007"/>
      <c r="R302" s="1007"/>
    </row>
    <row r="303" spans="2:18" s="1023" customFormat="1" ht="17.25" customHeight="1">
      <c r="B303" s="1064"/>
      <c r="C303" s="1065"/>
      <c r="D303" s="1058"/>
      <c r="E303" s="1960" t="s">
        <v>2655</v>
      </c>
      <c r="F303" s="1960"/>
      <c r="G303" s="1960"/>
      <c r="H303" s="1960"/>
      <c r="I303" s="1044">
        <f>SUM(I304:I306)</f>
        <v>434685000</v>
      </c>
      <c r="J303" s="1045"/>
      <c r="K303" s="1045"/>
      <c r="L303" s="1046">
        <v>7</v>
      </c>
      <c r="M303" s="1046" t="s">
        <v>2656</v>
      </c>
      <c r="N303" s="1047">
        <f t="shared" si="8"/>
        <v>434685000</v>
      </c>
      <c r="O303" s="1508" t="s">
        <v>2910</v>
      </c>
      <c r="P303" s="1016"/>
    </row>
    <row r="304" spans="2:18" ht="39" customHeight="1">
      <c r="B304" s="1059"/>
      <c r="C304" s="1060"/>
      <c r="D304" s="1062"/>
      <c r="E304" s="1051" t="s">
        <v>2576</v>
      </c>
      <c r="F304" s="1052"/>
      <c r="G304" s="1962" t="str">
        <f>'29 BP4K'!D20</f>
        <v xml:space="preserve">Pembinaan dan pengawasan sistem penyuluhan pertanian,m perikanan dan kehutanan	</v>
      </c>
      <c r="H304" s="1962"/>
      <c r="I304" s="1053">
        <f>'29 BP4K'!M20</f>
        <v>127700000</v>
      </c>
      <c r="J304" s="1054"/>
      <c r="K304" s="1054"/>
      <c r="L304" s="1046"/>
      <c r="M304" s="1046"/>
      <c r="N304" s="1055">
        <f t="shared" si="8"/>
        <v>127700000</v>
      </c>
      <c r="O304" s="1041"/>
      <c r="P304" s="1016"/>
      <c r="Q304" s="1007"/>
      <c r="R304" s="1007"/>
    </row>
    <row r="305" spans="2:21" ht="29.25" customHeight="1">
      <c r="B305" s="1059"/>
      <c r="C305" s="1060"/>
      <c r="D305" s="1058"/>
      <c r="E305" s="1051" t="s">
        <v>2576</v>
      </c>
      <c r="F305" s="1052"/>
      <c r="G305" s="1962" t="str">
        <f>'29 BP4K'!D21</f>
        <v xml:space="preserve">Peningkatan kapasitas kelembagaan tani dan nelayan	</v>
      </c>
      <c r="H305" s="1962"/>
      <c r="I305" s="1053">
        <f>'29 BP4K'!M21</f>
        <v>101633000</v>
      </c>
      <c r="J305" s="1054"/>
      <c r="K305" s="1054"/>
      <c r="L305" s="1046"/>
      <c r="M305" s="1046"/>
      <c r="N305" s="1055">
        <f t="shared" si="8"/>
        <v>101633000</v>
      </c>
      <c r="O305" s="1041"/>
      <c r="P305" s="1016"/>
      <c r="Q305" s="1007"/>
      <c r="R305" s="1007"/>
    </row>
    <row r="306" spans="2:21" ht="39.75" customHeight="1">
      <c r="B306" s="1513"/>
      <c r="C306" s="1060"/>
      <c r="D306" s="1058"/>
      <c r="E306" s="1510" t="s">
        <v>2576</v>
      </c>
      <c r="F306" s="1509"/>
      <c r="G306" s="1955" t="str">
        <f>'29 BP4K'!D22</f>
        <v xml:space="preserve">Peningkatan kapasitas 	 dan kompetensi tenaga penyuluh	 pertanian, perikanan dan kehutanan	</v>
      </c>
      <c r="H306" s="1957"/>
      <c r="I306" s="1053">
        <f>'29 BP4K'!M22</f>
        <v>205352000</v>
      </c>
      <c r="J306" s="1054"/>
      <c r="K306" s="1054"/>
      <c r="L306" s="1514"/>
      <c r="M306" s="1514"/>
      <c r="N306" s="1055">
        <f>I306</f>
        <v>205352000</v>
      </c>
      <c r="O306" s="1041"/>
      <c r="P306" s="1016"/>
      <c r="Q306" s="1007"/>
      <c r="R306" s="1007"/>
    </row>
    <row r="307" spans="2:21" ht="15" customHeight="1">
      <c r="B307" s="1059"/>
      <c r="C307" s="1060"/>
      <c r="D307" s="1058"/>
      <c r="E307" s="1051"/>
      <c r="F307" s="1052"/>
      <c r="G307" s="1052"/>
      <c r="H307" s="1052"/>
      <c r="I307" s="1053"/>
      <c r="J307" s="1054"/>
      <c r="K307" s="1054"/>
      <c r="L307" s="1046"/>
      <c r="M307" s="1046"/>
      <c r="N307" s="1055"/>
      <c r="O307" s="1041"/>
      <c r="Q307" s="1007"/>
      <c r="R307" s="1007"/>
    </row>
    <row r="308" spans="2:21" s="1023" customFormat="1" ht="27" customHeight="1">
      <c r="B308" s="1064"/>
      <c r="C308" s="1065"/>
      <c r="D308" s="1058"/>
      <c r="E308" s="1960" t="s">
        <v>2657</v>
      </c>
      <c r="F308" s="1960"/>
      <c r="G308" s="1960"/>
      <c r="H308" s="1960"/>
      <c r="I308" s="1044">
        <f>SUM(I309)</f>
        <v>244980000</v>
      </c>
      <c r="J308" s="1045"/>
      <c r="K308" s="1045"/>
      <c r="L308" s="1046">
        <v>7</v>
      </c>
      <c r="M308" s="1046" t="s">
        <v>2656</v>
      </c>
      <c r="N308" s="1047">
        <f t="shared" si="8"/>
        <v>244980000</v>
      </c>
      <c r="O308" s="1508" t="s">
        <v>2910</v>
      </c>
      <c r="P308" s="1016"/>
    </row>
    <row r="309" spans="2:21" ht="27" customHeight="1">
      <c r="B309" s="1059"/>
      <c r="C309" s="1060"/>
      <c r="D309" s="1058"/>
      <c r="E309" s="1051" t="s">
        <v>2576</v>
      </c>
      <c r="F309" s="1052"/>
      <c r="G309" s="1962" t="str">
        <f>+'[23]29 BP4K'!G28</f>
        <v xml:space="preserve">Penyuluhan penerapan teknologi tepat	 guna	</v>
      </c>
      <c r="H309" s="1962"/>
      <c r="I309" s="1053">
        <f>'29 BP4K'!M25</f>
        <v>244980000</v>
      </c>
      <c r="J309" s="1054"/>
      <c r="K309" s="1054"/>
      <c r="L309" s="1046"/>
      <c r="M309" s="1046"/>
      <c r="N309" s="1055">
        <f t="shared" si="8"/>
        <v>244980000</v>
      </c>
      <c r="O309" s="1041"/>
      <c r="P309" s="1016"/>
      <c r="Q309" s="1007"/>
      <c r="R309" s="1007"/>
    </row>
    <row r="310" spans="2:21" ht="17.25" customHeight="1">
      <c r="B310" s="1059"/>
      <c r="C310" s="1060"/>
      <c r="D310" s="1058"/>
      <c r="E310" s="1051"/>
      <c r="F310" s="1052"/>
      <c r="G310" s="1052"/>
      <c r="H310" s="1052"/>
      <c r="I310" s="1053"/>
      <c r="J310" s="1054"/>
      <c r="K310" s="1054"/>
      <c r="L310" s="1046"/>
      <c r="M310" s="1046"/>
      <c r="N310" s="1055"/>
      <c r="O310" s="1041"/>
      <c r="Q310" s="1007"/>
      <c r="R310" s="1007"/>
    </row>
    <row r="311" spans="2:21" s="1023" customFormat="1" ht="30.75" customHeight="1">
      <c r="B311" s="1064"/>
      <c r="C311" s="1065"/>
      <c r="D311" s="1058"/>
      <c r="E311" s="1960" t="s">
        <v>2658</v>
      </c>
      <c r="F311" s="1960"/>
      <c r="G311" s="1960"/>
      <c r="H311" s="1960"/>
      <c r="I311" s="1044">
        <f>SUM(I312:I314)</f>
        <v>1352753506</v>
      </c>
      <c r="J311" s="1045"/>
      <c r="K311" s="1045"/>
      <c r="L311" s="1046">
        <v>7</v>
      </c>
      <c r="M311" s="1046" t="s">
        <v>2656</v>
      </c>
      <c r="N311" s="1047">
        <f t="shared" si="8"/>
        <v>1352753506</v>
      </c>
      <c r="O311" s="1508" t="s">
        <v>2910</v>
      </c>
      <c r="P311" s="1016"/>
    </row>
    <row r="312" spans="2:21" ht="27" customHeight="1">
      <c r="B312" s="1059"/>
      <c r="C312" s="1060"/>
      <c r="D312" s="1062"/>
      <c r="E312" s="1051" t="s">
        <v>2576</v>
      </c>
      <c r="F312" s="1052"/>
      <c r="G312" s="1962" t="str">
        <f>'29 BP4K'!D27</f>
        <v xml:space="preserve">Pengembangan metode penyuluhan  pertanian dan kehutanan	</v>
      </c>
      <c r="H312" s="1962"/>
      <c r="I312" s="1053">
        <f>'29 BP4K'!M27</f>
        <v>0</v>
      </c>
      <c r="J312" s="1054"/>
      <c r="K312" s="1054"/>
      <c r="L312" s="1046"/>
      <c r="M312" s="1046"/>
      <c r="N312" s="1055">
        <f t="shared" si="8"/>
        <v>0</v>
      </c>
      <c r="O312" s="1041"/>
      <c r="P312" s="1016"/>
      <c r="Q312" s="1007"/>
      <c r="R312" s="1007"/>
    </row>
    <row r="313" spans="2:21" ht="39" customHeight="1">
      <c r="B313" s="1059"/>
      <c r="C313" s="1060"/>
      <c r="D313" s="1058"/>
      <c r="E313" s="1051" t="s">
        <v>2576</v>
      </c>
      <c r="F313" s="1052"/>
      <c r="G313" s="1962" t="str">
        <f>'29 BP4K'!D28</f>
        <v xml:space="preserve">Penyusunan program dan penyelenggaraan programa pertanian	 perikanan dan kehutanan	</v>
      </c>
      <c r="H313" s="1962"/>
      <c r="I313" s="1053">
        <f>'29 BP4K'!M28</f>
        <v>393705000</v>
      </c>
      <c r="J313" s="1054"/>
      <c r="K313" s="1054"/>
      <c r="L313" s="1046"/>
      <c r="M313" s="1046"/>
      <c r="N313" s="1055">
        <f t="shared" si="8"/>
        <v>393705000</v>
      </c>
      <c r="O313" s="1041"/>
      <c r="P313" s="1016"/>
      <c r="Q313" s="1007"/>
      <c r="R313" s="1007"/>
    </row>
    <row r="314" spans="2:21" ht="51.75" customHeight="1">
      <c r="B314" s="1059"/>
      <c r="C314" s="1060"/>
      <c r="D314" s="1058"/>
      <c r="E314" s="1051" t="s">
        <v>2576</v>
      </c>
      <c r="F314" s="1052"/>
      <c r="G314" s="1962" t="str">
        <f>'29 BP4K'!D29</f>
        <v xml:space="preserve">Peningkatan kerjasama dan kemitraan 	 penyelenggaraan penyuluhan pertanian, perikanan dan kehutanan	</v>
      </c>
      <c r="H314" s="1962"/>
      <c r="I314" s="1053">
        <f>'29 BP4K'!M29</f>
        <v>959048506</v>
      </c>
      <c r="J314" s="1054"/>
      <c r="K314" s="1054"/>
      <c r="L314" s="1046"/>
      <c r="M314" s="1046"/>
      <c r="N314" s="1055">
        <f t="shared" si="8"/>
        <v>959048506</v>
      </c>
      <c r="O314" s="1041"/>
      <c r="P314" s="1016"/>
      <c r="Q314" s="1007"/>
      <c r="R314" s="1007"/>
    </row>
    <row r="315" spans="2:21" ht="17.25" customHeight="1">
      <c r="B315" s="1059"/>
      <c r="C315" s="1060"/>
      <c r="D315" s="1058"/>
      <c r="E315" s="1051"/>
      <c r="F315" s="1052"/>
      <c r="G315" s="1052"/>
      <c r="H315" s="1052"/>
      <c r="I315" s="1053"/>
      <c r="J315" s="1054"/>
      <c r="K315" s="1054"/>
      <c r="L315" s="1046"/>
      <c r="M315" s="1046"/>
      <c r="N315" s="1055"/>
      <c r="O315" s="1041"/>
      <c r="P315" s="1016"/>
      <c r="Q315" s="1007"/>
      <c r="R315" s="1007"/>
    </row>
    <row r="316" spans="2:21" s="1023" customFormat="1" ht="27" customHeight="1">
      <c r="B316" s="1064"/>
      <c r="C316" s="1065"/>
      <c r="D316" s="1058"/>
      <c r="E316" s="1960" t="s">
        <v>2659</v>
      </c>
      <c r="F316" s="1960"/>
      <c r="G316" s="1960"/>
      <c r="H316" s="1960"/>
      <c r="I316" s="1044">
        <f>SUM(I317:I320)</f>
        <v>2195077000</v>
      </c>
      <c r="J316" s="1045"/>
      <c r="K316" s="1045"/>
      <c r="L316" s="1046">
        <v>7</v>
      </c>
      <c r="M316" s="1046" t="s">
        <v>2660</v>
      </c>
      <c r="N316" s="1047">
        <f t="shared" si="8"/>
        <v>2195077000</v>
      </c>
      <c r="O316" s="1508" t="s">
        <v>2910</v>
      </c>
      <c r="P316" s="1016"/>
      <c r="S316" s="1023" t="s">
        <v>2661</v>
      </c>
      <c r="U316" s="1023">
        <v>110000000</v>
      </c>
    </row>
    <row r="317" spans="2:21" ht="27" customHeight="1">
      <c r="B317" s="1059"/>
      <c r="C317" s="1060"/>
      <c r="D317" s="1062"/>
      <c r="E317" s="1051" t="s">
        <v>2662</v>
      </c>
      <c r="F317" s="1962" t="str">
        <f>'30 HUTBUN'!D29</f>
        <v>Peningkatan Produksi, Produktifitas Dan Mutu Perkebunan</v>
      </c>
      <c r="G317" s="1962"/>
      <c r="H317" s="1962"/>
      <c r="I317" s="1053">
        <f>'30 HUTBUN'!M29</f>
        <v>939100000</v>
      </c>
      <c r="J317" s="1054"/>
      <c r="K317" s="1054"/>
      <c r="L317" s="1046"/>
      <c r="M317" s="1046"/>
      <c r="N317" s="1055">
        <f t="shared" si="8"/>
        <v>939100000</v>
      </c>
      <c r="O317" s="1041"/>
      <c r="P317" s="1016"/>
      <c r="Q317" s="1007"/>
      <c r="R317" s="1007"/>
      <c r="S317" s="1007" t="s">
        <v>2663</v>
      </c>
      <c r="U317" s="1007">
        <v>35000000</v>
      </c>
    </row>
    <row r="318" spans="2:21" ht="27" customHeight="1">
      <c r="B318" s="1059"/>
      <c r="C318" s="1060"/>
      <c r="D318" s="1058"/>
      <c r="E318" s="1051" t="s">
        <v>2662</v>
      </c>
      <c r="F318" s="1962" t="str">
        <f>'30 HUTBUN'!D30</f>
        <v>Penyediaan Sarana Dan Prasarana Pertanian</v>
      </c>
      <c r="G318" s="1962"/>
      <c r="H318" s="1962"/>
      <c r="I318" s="1053">
        <f>'30 HUTBUN'!M30</f>
        <v>276950000</v>
      </c>
      <c r="J318" s="1054"/>
      <c r="K318" s="1054"/>
      <c r="L318" s="1046"/>
      <c r="M318" s="1046"/>
      <c r="N318" s="1055">
        <f t="shared" si="8"/>
        <v>276950000</v>
      </c>
      <c r="O318" s="1041"/>
      <c r="P318" s="1016"/>
      <c r="Q318" s="1007"/>
      <c r="R318" s="1007"/>
    </row>
    <row r="319" spans="2:21" ht="27" customHeight="1">
      <c r="B319" s="1059"/>
      <c r="C319" s="1060"/>
      <c r="D319" s="1058"/>
      <c r="E319" s="1051" t="s">
        <v>2662</v>
      </c>
      <c r="F319" s="1962" t="str">
        <f>'30 HUTBUN'!D31</f>
        <v>Pembinaan Pasca Panen , Pengolahan Dan Pemasaran Hasil Perkebunan</v>
      </c>
      <c r="G319" s="1962"/>
      <c r="H319" s="1962"/>
      <c r="I319" s="1053">
        <f>'30 HUTBUN'!M31</f>
        <v>330830000</v>
      </c>
      <c r="J319" s="1054"/>
      <c r="K319" s="1054"/>
      <c r="L319" s="1046"/>
      <c r="M319" s="1046"/>
      <c r="N319" s="1055">
        <f t="shared" si="8"/>
        <v>330830000</v>
      </c>
      <c r="O319" s="1041"/>
      <c r="P319" s="1016"/>
      <c r="Q319" s="1007"/>
      <c r="R319" s="1007"/>
    </row>
    <row r="320" spans="2:21" ht="27" customHeight="1">
      <c r="B320" s="1059"/>
      <c r="C320" s="1060"/>
      <c r="D320" s="1058"/>
      <c r="E320" s="1051" t="s">
        <v>2662</v>
      </c>
      <c r="F320" s="1962" t="str">
        <f>'30 HUTBUN'!D32</f>
        <v>Pengembangan Pertanian</v>
      </c>
      <c r="G320" s="1962"/>
      <c r="H320" s="1962"/>
      <c r="I320" s="1053">
        <f>'30 HUTBUN'!M32</f>
        <v>648197000</v>
      </c>
      <c r="J320" s="1054"/>
      <c r="K320" s="1054"/>
      <c r="L320" s="1046"/>
      <c r="M320" s="1046"/>
      <c r="N320" s="1055">
        <f t="shared" si="8"/>
        <v>648197000</v>
      </c>
      <c r="O320" s="1041"/>
      <c r="P320" s="1016"/>
      <c r="Q320" s="1007"/>
      <c r="R320" s="1007"/>
    </row>
    <row r="321" spans="1:18" ht="14.25" customHeight="1">
      <c r="B321" s="1059"/>
      <c r="C321" s="1060"/>
      <c r="D321" s="1058"/>
      <c r="E321" s="1051"/>
      <c r="F321" s="1052"/>
      <c r="G321" s="1052"/>
      <c r="H321" s="1052"/>
      <c r="I321" s="1053"/>
      <c r="J321" s="1054"/>
      <c r="K321" s="1054"/>
      <c r="L321" s="1046"/>
      <c r="M321" s="1046"/>
      <c r="N321" s="1055"/>
      <c r="O321" s="1041"/>
      <c r="P321" s="1016"/>
      <c r="Q321" s="1007"/>
      <c r="R321" s="1007"/>
    </row>
    <row r="322" spans="1:18" s="1023" customFormat="1" ht="27" customHeight="1">
      <c r="B322" s="1064"/>
      <c r="C322" s="1065"/>
      <c r="D322" s="1058"/>
      <c r="E322" s="1960" t="s">
        <v>2664</v>
      </c>
      <c r="F322" s="1960"/>
      <c r="G322" s="1960"/>
      <c r="H322" s="1960"/>
      <c r="I322" s="1044">
        <f>SUM(I323:I326)</f>
        <v>631586843</v>
      </c>
      <c r="J322" s="1045"/>
      <c r="K322" s="1045"/>
      <c r="L322" s="1046">
        <v>7</v>
      </c>
      <c r="M322" s="1046" t="s">
        <v>2660</v>
      </c>
      <c r="N322" s="1047">
        <f t="shared" ref="N322:N394" si="10">+I322+K322</f>
        <v>631586843</v>
      </c>
      <c r="O322" s="1508" t="s">
        <v>2910</v>
      </c>
      <c r="P322" s="1016"/>
    </row>
    <row r="323" spans="1:18" ht="18.75" customHeight="1">
      <c r="B323" s="1970"/>
      <c r="C323" s="1971"/>
      <c r="D323" s="1058"/>
      <c r="E323" s="1051" t="s">
        <v>2662</v>
      </c>
      <c r="F323" s="1962" t="str">
        <f>'30 HUTBUN'!D35</f>
        <v>Inventarisasi Potensi Hutan</v>
      </c>
      <c r="G323" s="1962"/>
      <c r="H323" s="1962"/>
      <c r="I323" s="1053">
        <f>'30 HUTBUN'!M35</f>
        <v>140625000</v>
      </c>
      <c r="J323" s="1054"/>
      <c r="K323" s="1054"/>
      <c r="L323" s="1046"/>
      <c r="M323" s="1046"/>
      <c r="N323" s="1055">
        <f t="shared" si="10"/>
        <v>140625000</v>
      </c>
      <c r="O323" s="1041"/>
      <c r="P323" s="1016"/>
      <c r="Q323" s="1007"/>
      <c r="R323" s="1007"/>
    </row>
    <row r="324" spans="1:18" ht="27" customHeight="1">
      <c r="B324" s="1970"/>
      <c r="C324" s="1971"/>
      <c r="D324" s="1058"/>
      <c r="E324" s="1051" t="s">
        <v>2662</v>
      </c>
      <c r="F324" s="1962" t="str">
        <f>'30 HUTBUN'!D36</f>
        <v>Pengelolaan dan pemanfaatan hutan ( Kesatuan pemangkuan Hutan)</v>
      </c>
      <c r="G324" s="1962"/>
      <c r="H324" s="1962"/>
      <c r="I324" s="1053">
        <f>'30 HUTBUN'!M36</f>
        <v>138500000</v>
      </c>
      <c r="J324" s="1054"/>
      <c r="K324" s="1054"/>
      <c r="L324" s="1046"/>
      <c r="M324" s="1046"/>
      <c r="N324" s="1055">
        <f t="shared" si="10"/>
        <v>138500000</v>
      </c>
      <c r="O324" s="1041"/>
      <c r="P324" s="1016"/>
      <c r="Q324" s="1007"/>
      <c r="R324" s="1007"/>
    </row>
    <row r="325" spans="1:18" ht="27" customHeight="1">
      <c r="B325" s="1059"/>
      <c r="C325" s="1060"/>
      <c r="D325" s="1058"/>
      <c r="E325" s="1051" t="s">
        <v>2662</v>
      </c>
      <c r="F325" s="1962" t="str">
        <f>'30 HUTBUN'!D37</f>
        <v>Pengembangan Pengujian Dan Pengendalian Kehutanan</v>
      </c>
      <c r="G325" s="1962"/>
      <c r="H325" s="1962"/>
      <c r="I325" s="1053">
        <f>'30 HUTBUN'!M37</f>
        <v>98675000</v>
      </c>
      <c r="J325" s="1054"/>
      <c r="K325" s="1054"/>
      <c r="L325" s="1046"/>
      <c r="M325" s="1046"/>
      <c r="N325" s="1055">
        <f t="shared" si="10"/>
        <v>98675000</v>
      </c>
      <c r="O325" s="1041"/>
      <c r="P325" s="1016"/>
      <c r="Q325" s="1007"/>
      <c r="R325" s="1007"/>
    </row>
    <row r="326" spans="1:18" ht="27" customHeight="1">
      <c r="B326" s="1059"/>
      <c r="C326" s="1060"/>
      <c r="D326" s="1058"/>
      <c r="E326" s="1051" t="s">
        <v>2662</v>
      </c>
      <c r="F326" s="1962" t="str">
        <f>'30 HUTBUN'!D38</f>
        <v>Penyusunan Database Kehutanan Dan Perkebunan</v>
      </c>
      <c r="G326" s="1962"/>
      <c r="H326" s="1962"/>
      <c r="I326" s="1053">
        <f>'30 HUTBUN'!M38</f>
        <v>253786843</v>
      </c>
      <c r="J326" s="1054"/>
      <c r="K326" s="1054"/>
      <c r="L326" s="1046"/>
      <c r="M326" s="1046"/>
      <c r="N326" s="1055">
        <f t="shared" si="10"/>
        <v>253786843</v>
      </c>
      <c r="O326" s="1041"/>
      <c r="P326" s="1016"/>
      <c r="Q326" s="1007"/>
      <c r="R326" s="1007"/>
    </row>
    <row r="327" spans="1:18" ht="12.75" customHeight="1">
      <c r="B327" s="1059"/>
      <c r="C327" s="1060"/>
      <c r="D327" s="1058"/>
      <c r="E327" s="1051"/>
      <c r="F327" s="1962"/>
      <c r="G327" s="1962"/>
      <c r="H327" s="1962"/>
      <c r="I327" s="1053"/>
      <c r="J327" s="1054"/>
      <c r="K327" s="1054"/>
      <c r="L327" s="1046"/>
      <c r="M327" s="1046"/>
      <c r="N327" s="1055"/>
      <c r="O327" s="1041"/>
      <c r="P327" s="1016"/>
      <c r="Q327" s="1007"/>
      <c r="R327" s="1007"/>
    </row>
    <row r="328" spans="1:18" ht="27" customHeight="1">
      <c r="B328" s="1059"/>
      <c r="C328" s="1060"/>
      <c r="D328" s="1058"/>
      <c r="E328" s="2009" t="s">
        <v>845</v>
      </c>
      <c r="F328" s="1956"/>
      <c r="G328" s="1956"/>
      <c r="H328" s="1972"/>
      <c r="I328" s="1044">
        <f>SUM(I329)</f>
        <v>194872000</v>
      </c>
      <c r="J328" s="1054"/>
      <c r="K328" s="1054"/>
      <c r="L328" s="1046">
        <v>7</v>
      </c>
      <c r="M328" s="1046" t="s">
        <v>2660</v>
      </c>
      <c r="N328" s="1047">
        <f t="shared" ref="N328:N329" si="11">+I328+K328</f>
        <v>194872000</v>
      </c>
      <c r="O328" s="1508" t="s">
        <v>2910</v>
      </c>
      <c r="P328" s="1016"/>
      <c r="Q328" s="1007"/>
      <c r="R328" s="1007"/>
    </row>
    <row r="329" spans="1:18" ht="27" customHeight="1">
      <c r="B329" s="1059"/>
      <c r="C329" s="1060"/>
      <c r="D329" s="1058"/>
      <c r="E329" s="1051" t="s">
        <v>2662</v>
      </c>
      <c r="F329" s="1955" t="str">
        <f>'30 HUTBUN'!D27</f>
        <v>Peningkatan Mutu SDM Dan Teknologi Perkebunan</v>
      </c>
      <c r="G329" s="1955"/>
      <c r="H329" s="1957"/>
      <c r="I329" s="1053">
        <f>'30 HUTBUN'!M27</f>
        <v>194872000</v>
      </c>
      <c r="J329" s="1054"/>
      <c r="K329" s="1054"/>
      <c r="L329" s="1046"/>
      <c r="M329" s="1046"/>
      <c r="N329" s="1055">
        <f t="shared" si="11"/>
        <v>194872000</v>
      </c>
      <c r="O329" s="1041"/>
      <c r="P329" s="1016"/>
      <c r="Q329" s="1007"/>
      <c r="R329" s="1007"/>
    </row>
    <row r="330" spans="1:18" ht="17.25" customHeight="1">
      <c r="B330" s="1059"/>
      <c r="C330" s="1060"/>
      <c r="D330" s="1058"/>
      <c r="E330" s="1051"/>
      <c r="F330" s="1052"/>
      <c r="G330" s="1052"/>
      <c r="H330" s="1052"/>
      <c r="I330" s="1053"/>
      <c r="J330" s="1054"/>
      <c r="K330" s="1054"/>
      <c r="L330" s="1046"/>
      <c r="M330" s="1046"/>
      <c r="N330" s="1055"/>
      <c r="O330" s="1041"/>
      <c r="P330" s="1016"/>
      <c r="Q330" s="1007"/>
      <c r="R330" s="1007"/>
    </row>
    <row r="331" spans="1:18" s="1023" customFormat="1" ht="28.5" customHeight="1">
      <c r="B331" s="1064"/>
      <c r="C331" s="1065"/>
      <c r="D331" s="1058"/>
      <c r="E331" s="1042" t="s">
        <v>2665</v>
      </c>
      <c r="F331" s="1956" t="s">
        <v>2666</v>
      </c>
      <c r="G331" s="1956"/>
      <c r="H331" s="1956"/>
      <c r="I331" s="1044">
        <f>SUM(I332:I334)</f>
        <v>795860000</v>
      </c>
      <c r="J331" s="1045"/>
      <c r="K331" s="1045"/>
      <c r="L331" s="1046">
        <v>7</v>
      </c>
      <c r="M331" s="1046" t="s">
        <v>2667</v>
      </c>
      <c r="N331" s="1047">
        <f t="shared" si="10"/>
        <v>795860000</v>
      </c>
      <c r="O331" s="1508" t="s">
        <v>2910</v>
      </c>
      <c r="P331" s="1016"/>
    </row>
    <row r="332" spans="1:18" ht="27.75" customHeight="1">
      <c r="A332" s="1008"/>
      <c r="B332" s="1059"/>
      <c r="C332" s="1060"/>
      <c r="D332" s="1058"/>
      <c r="E332" s="1051" t="s">
        <v>2662</v>
      </c>
      <c r="F332" s="1962" t="str">
        <f>'32 PERIKANAN'!D28</f>
        <v>Pengembangan Sistem Kesehatan Ikan dan Lingkungan</v>
      </c>
      <c r="G332" s="1962"/>
      <c r="H332" s="1962"/>
      <c r="I332" s="1053">
        <f>'32 PERIKANAN'!M28</f>
        <v>176580000</v>
      </c>
      <c r="J332" s="1068"/>
      <c r="K332" s="1068"/>
      <c r="L332" s="1069"/>
      <c r="M332" s="1046"/>
      <c r="N332" s="1055">
        <f t="shared" si="10"/>
        <v>176580000</v>
      </c>
      <c r="O332" s="1041"/>
    </row>
    <row r="333" spans="1:18" ht="27.75" customHeight="1">
      <c r="A333" s="1008"/>
      <c r="B333" s="1059"/>
      <c r="C333" s="1060"/>
      <c r="D333" s="1058"/>
      <c r="E333" s="1051" t="s">
        <v>2662</v>
      </c>
      <c r="F333" s="1962" t="str">
        <f>'32 PERIKANAN'!D29</f>
        <v>Pengembangan dan Pengelolaan Budidaya Perikanan</v>
      </c>
      <c r="G333" s="1962"/>
      <c r="H333" s="1962"/>
      <c r="I333" s="1053">
        <f>'32 PERIKANAN'!M29</f>
        <v>256960000</v>
      </c>
      <c r="J333" s="1068"/>
      <c r="K333" s="1068"/>
      <c r="L333" s="1069"/>
      <c r="M333" s="1046"/>
      <c r="N333" s="1055">
        <f t="shared" si="10"/>
        <v>256960000</v>
      </c>
      <c r="O333" s="1041"/>
    </row>
    <row r="334" spans="1:18" ht="27.75" customHeight="1">
      <c r="A334" s="1008"/>
      <c r="B334" s="1471"/>
      <c r="C334" s="1060"/>
      <c r="D334" s="1058"/>
      <c r="E334" s="1470" t="s">
        <v>2662</v>
      </c>
      <c r="F334" s="1955" t="str">
        <f>'32 PERIKANAN'!D30</f>
        <v>Pengembangan Sistem Sarana dan Prasarana Budidaya</v>
      </c>
      <c r="G334" s="1955"/>
      <c r="H334" s="1957"/>
      <c r="I334" s="1053">
        <f>'32 PERIKANAN'!M30</f>
        <v>362320000</v>
      </c>
      <c r="J334" s="1068"/>
      <c r="K334" s="1068"/>
      <c r="L334" s="1069"/>
      <c r="M334" s="1473"/>
      <c r="N334" s="1055">
        <f>I334</f>
        <v>362320000</v>
      </c>
      <c r="O334" s="1041"/>
    </row>
    <row r="335" spans="1:18" ht="17.25" customHeight="1">
      <c r="B335" s="1059"/>
      <c r="C335" s="1060"/>
      <c r="D335" s="1061"/>
      <c r="E335" s="1051"/>
      <c r="F335" s="1052"/>
      <c r="G335" s="1052"/>
      <c r="H335" s="1052"/>
      <c r="I335" s="1053"/>
      <c r="J335" s="1054"/>
      <c r="K335" s="1054"/>
      <c r="L335" s="1046"/>
      <c r="M335" s="1046"/>
      <c r="N335" s="1055"/>
      <c r="O335" s="1041"/>
    </row>
    <row r="336" spans="1:18" s="1023" customFormat="1" ht="27" customHeight="1">
      <c r="B336" s="1064"/>
      <c r="C336" s="1065"/>
      <c r="D336" s="1058"/>
      <c r="E336" s="1042" t="s">
        <v>2665</v>
      </c>
      <c r="F336" s="1956" t="s">
        <v>2668</v>
      </c>
      <c r="G336" s="1956"/>
      <c r="H336" s="1956"/>
      <c r="I336" s="1044">
        <f>SUM(I337:I339)</f>
        <v>3102190000</v>
      </c>
      <c r="J336" s="1045"/>
      <c r="K336" s="1045"/>
      <c r="L336" s="1046">
        <v>7</v>
      </c>
      <c r="M336" s="1958" t="s">
        <v>2667</v>
      </c>
      <c r="N336" s="1047">
        <f t="shared" si="10"/>
        <v>3102190000</v>
      </c>
      <c r="O336" s="1508" t="s">
        <v>2910</v>
      </c>
      <c r="P336" s="1016"/>
    </row>
    <row r="337" spans="1:18" ht="20.25" customHeight="1">
      <c r="B337" s="1059"/>
      <c r="C337" s="1060"/>
      <c r="D337" s="1066"/>
      <c r="E337" s="1470" t="s">
        <v>2662</v>
      </c>
      <c r="F337" s="1962" t="str">
        <f>'32 PERIKANAN'!D43</f>
        <v>Pengelolaan Sumber Daya Ikan</v>
      </c>
      <c r="G337" s="1962"/>
      <c r="H337" s="1962"/>
      <c r="I337" s="1053">
        <f>'32 PERIKANAN'!M43</f>
        <v>887050000</v>
      </c>
      <c r="J337" s="1054"/>
      <c r="K337" s="1054"/>
      <c r="L337" s="1046"/>
      <c r="M337" s="1959"/>
      <c r="N337" s="1055">
        <f t="shared" si="10"/>
        <v>887050000</v>
      </c>
      <c r="O337" s="1041"/>
      <c r="P337" s="1016"/>
      <c r="Q337" s="1007"/>
      <c r="R337" s="1007"/>
    </row>
    <row r="338" spans="1:18" ht="27.75" customHeight="1">
      <c r="B338" s="1059"/>
      <c r="C338" s="1060"/>
      <c r="D338" s="1061"/>
      <c r="E338" s="1470" t="s">
        <v>2662</v>
      </c>
      <c r="F338" s="1962" t="str">
        <f>'32 PERIKANAN'!D44</f>
        <v>Pengelolaan dan Pengembangan Usaha Produksi Penangkapan</v>
      </c>
      <c r="G338" s="1962"/>
      <c r="H338" s="1962"/>
      <c r="I338" s="1053">
        <f>'32 PERIKANAN'!M44</f>
        <v>1065550000</v>
      </c>
      <c r="J338" s="1054"/>
      <c r="K338" s="1054"/>
      <c r="L338" s="1046"/>
      <c r="M338" s="1046"/>
      <c r="N338" s="1055">
        <f t="shared" si="10"/>
        <v>1065550000</v>
      </c>
      <c r="O338" s="1041"/>
      <c r="P338" s="1016"/>
      <c r="Q338" s="1007"/>
      <c r="R338" s="1007"/>
    </row>
    <row r="339" spans="1:18" ht="27.75" customHeight="1">
      <c r="B339" s="1059"/>
      <c r="C339" s="1060"/>
      <c r="D339" s="1061"/>
      <c r="E339" s="1470" t="s">
        <v>2662</v>
      </c>
      <c r="F339" s="1962" t="str">
        <f>'32 PERIKANAN'!D45</f>
        <v>Prasarana Perikanan Tangkap (Peningkatan Produksi Penangkapan Ikan)</v>
      </c>
      <c r="G339" s="1962"/>
      <c r="H339" s="1962"/>
      <c r="I339" s="1053">
        <f>'32 PERIKANAN'!M45</f>
        <v>1149590000</v>
      </c>
      <c r="J339" s="1054"/>
      <c r="K339" s="1054"/>
      <c r="L339" s="1046"/>
      <c r="M339" s="1046"/>
      <c r="N339" s="1055">
        <f t="shared" si="10"/>
        <v>1149590000</v>
      </c>
      <c r="O339" s="1041"/>
      <c r="P339" s="1016"/>
      <c r="Q339" s="1007"/>
      <c r="R339" s="1007"/>
    </row>
    <row r="340" spans="1:18" ht="16.5" customHeight="1">
      <c r="B340" s="1059"/>
      <c r="C340" s="1060"/>
      <c r="D340" s="1058"/>
      <c r="E340" s="1051"/>
      <c r="F340" s="1052"/>
      <c r="G340" s="1052"/>
      <c r="H340" s="1052"/>
      <c r="I340" s="1053"/>
      <c r="J340" s="1054"/>
      <c r="K340" s="1054"/>
      <c r="L340" s="1046"/>
      <c r="M340" s="1046"/>
      <c r="N340" s="1055"/>
      <c r="O340" s="1041"/>
    </row>
    <row r="341" spans="1:18" s="1023" customFormat="1" ht="27.75" customHeight="1">
      <c r="B341" s="1064"/>
      <c r="C341" s="1065"/>
      <c r="D341" s="1058"/>
      <c r="E341" s="1042" t="s">
        <v>2665</v>
      </c>
      <c r="F341" s="1960" t="s">
        <v>2669</v>
      </c>
      <c r="G341" s="1960"/>
      <c r="H341" s="1960"/>
      <c r="I341" s="1044">
        <f>SUM(I342:I344)</f>
        <v>928350000</v>
      </c>
      <c r="J341" s="1045"/>
      <c r="K341" s="1045"/>
      <c r="L341" s="1046">
        <v>7</v>
      </c>
      <c r="M341" s="1046" t="s">
        <v>2667</v>
      </c>
      <c r="N341" s="1047">
        <f t="shared" si="10"/>
        <v>928350000</v>
      </c>
      <c r="O341" s="1508" t="s">
        <v>2910</v>
      </c>
      <c r="P341" s="1016"/>
    </row>
    <row r="342" spans="1:18" ht="27.75" customHeight="1">
      <c r="A342" s="1008"/>
      <c r="B342" s="1059"/>
      <c r="C342" s="1060"/>
      <c r="D342" s="1066"/>
      <c r="E342" s="1470" t="s">
        <v>2662</v>
      </c>
      <c r="F342" s="1962" t="str">
        <f>'32 PERIKANAN'!D32</f>
        <v>Peningkatan dan Pengembangan Usaha Perikanan</v>
      </c>
      <c r="G342" s="1962"/>
      <c r="H342" s="1962"/>
      <c r="I342" s="1053">
        <f>'32 PERIKANAN'!M32</f>
        <v>187210000</v>
      </c>
      <c r="J342" s="1068"/>
      <c r="K342" s="1068"/>
      <c r="L342" s="1069"/>
      <c r="M342" s="1046"/>
      <c r="N342" s="1055">
        <f t="shared" si="10"/>
        <v>187210000</v>
      </c>
      <c r="O342" s="1041"/>
    </row>
    <row r="343" spans="1:18" ht="27.75" customHeight="1">
      <c r="A343" s="1008"/>
      <c r="B343" s="1059"/>
      <c r="C343" s="1060"/>
      <c r="D343" s="1061"/>
      <c r="E343" s="1470" t="s">
        <v>2662</v>
      </c>
      <c r="F343" s="1962" t="str">
        <f>'32 PERIKANAN'!D33</f>
        <v>Pembinaan dan Pengembangan Mutu Hasil Perikanan</v>
      </c>
      <c r="G343" s="1962"/>
      <c r="H343" s="1962"/>
      <c r="I343" s="1053">
        <f>'32 PERIKANAN'!M33</f>
        <v>70100000</v>
      </c>
      <c r="J343" s="1068"/>
      <c r="K343" s="1068"/>
      <c r="L343" s="1069"/>
      <c r="M343" s="1046"/>
      <c r="N343" s="1055">
        <f t="shared" si="10"/>
        <v>70100000</v>
      </c>
      <c r="O343" s="1041"/>
    </row>
    <row r="344" spans="1:18" ht="27.75" customHeight="1">
      <c r="A344" s="1008"/>
      <c r="B344" s="1059"/>
      <c r="C344" s="1060"/>
      <c r="D344" s="1061"/>
      <c r="E344" s="1470" t="s">
        <v>2662</v>
      </c>
      <c r="F344" s="1962" t="str">
        <f>'32 PERIKANAN'!D34</f>
        <v>Pengololaan Dan Pemasaran Hasil Perikanan</v>
      </c>
      <c r="G344" s="1962"/>
      <c r="H344" s="1962"/>
      <c r="I344" s="1053">
        <f>'32 PERIKANAN'!M34</f>
        <v>671040000</v>
      </c>
      <c r="J344" s="1068"/>
      <c r="K344" s="1068"/>
      <c r="L344" s="1069"/>
      <c r="M344" s="1046"/>
      <c r="N344" s="1055">
        <f t="shared" si="10"/>
        <v>671040000</v>
      </c>
      <c r="O344" s="1041"/>
    </row>
    <row r="345" spans="1:18" ht="14.25" customHeight="1">
      <c r="B345" s="1059"/>
      <c r="C345" s="1060"/>
      <c r="D345" s="1058"/>
      <c r="E345" s="1051"/>
      <c r="F345" s="1052"/>
      <c r="G345" s="1052"/>
      <c r="H345" s="1052"/>
      <c r="I345" s="1053"/>
      <c r="J345" s="1054"/>
      <c r="K345" s="1054"/>
      <c r="L345" s="1046"/>
      <c r="M345" s="1046"/>
      <c r="N345" s="1055"/>
      <c r="O345" s="1041"/>
    </row>
    <row r="346" spans="1:18" s="1023" customFormat="1" ht="42" customHeight="1">
      <c r="B346" s="1064"/>
      <c r="C346" s="1065"/>
      <c r="D346" s="1058"/>
      <c r="E346" s="1042" t="s">
        <v>2665</v>
      </c>
      <c r="F346" s="1960" t="s">
        <v>2670</v>
      </c>
      <c r="G346" s="1960"/>
      <c r="H346" s="1960"/>
      <c r="I346" s="1044">
        <f>SUM(I347:I348)</f>
        <v>5426214714</v>
      </c>
      <c r="J346" s="1045"/>
      <c r="K346" s="1045"/>
      <c r="L346" s="1046">
        <v>7</v>
      </c>
      <c r="M346" s="1046" t="s">
        <v>2667</v>
      </c>
      <c r="N346" s="1047">
        <f t="shared" si="10"/>
        <v>5426214714</v>
      </c>
      <c r="O346" s="1508" t="s">
        <v>2910</v>
      </c>
      <c r="P346" s="1016"/>
    </row>
    <row r="347" spans="1:18" ht="39" customHeight="1">
      <c r="B347" s="1059"/>
      <c r="C347" s="1060"/>
      <c r="D347" s="1062"/>
      <c r="E347" s="1051" t="s">
        <v>2662</v>
      </c>
      <c r="F347" s="1955" t="str">
        <f>'32 PERIKANAN'!D36</f>
        <v>Pendamping Peningkatan dan Pengmbangan Sarana dan Prasarana Perikanan dan Kelautan (DAU)</v>
      </c>
      <c r="G347" s="1955"/>
      <c r="H347" s="1955"/>
      <c r="I347" s="1053">
        <f>'32 PERIKANAN'!M36</f>
        <v>1760699714</v>
      </c>
      <c r="J347" s="1054"/>
      <c r="K347" s="1054"/>
      <c r="L347" s="1069"/>
      <c r="M347" s="1046"/>
      <c r="N347" s="1055">
        <f t="shared" si="10"/>
        <v>1760699714</v>
      </c>
      <c r="O347" s="1041"/>
      <c r="P347" s="1016"/>
      <c r="Q347" s="1007"/>
      <c r="R347" s="1007"/>
    </row>
    <row r="348" spans="1:18" ht="39" customHeight="1">
      <c r="B348" s="1059"/>
      <c r="C348" s="1060"/>
      <c r="D348" s="1058"/>
      <c r="E348" s="1051" t="str">
        <f>E347</f>
        <v>Kegiatan :</v>
      </c>
      <c r="F348" s="1955" t="str">
        <f>'32 PERIKANAN'!D37</f>
        <v>Peningkatan dan Pengembangan Sarana dan Prasarana Perikanan dan Kelautan (DAK)</v>
      </c>
      <c r="G348" s="1955"/>
      <c r="H348" s="1955"/>
      <c r="I348" s="1053">
        <f>'32 PERIKANAN'!M37</f>
        <v>3665515000</v>
      </c>
      <c r="J348" s="1068"/>
      <c r="K348" s="1068"/>
      <c r="L348" s="1046"/>
      <c r="M348" s="1046"/>
      <c r="N348" s="1055">
        <f t="shared" si="10"/>
        <v>3665515000</v>
      </c>
      <c r="O348" s="1041"/>
    </row>
    <row r="349" spans="1:18" ht="16.5" customHeight="1">
      <c r="B349" s="1059"/>
      <c r="C349" s="1060"/>
      <c r="D349" s="1058"/>
      <c r="E349" s="1051"/>
      <c r="F349" s="1051"/>
      <c r="G349" s="1051"/>
      <c r="H349" s="1051"/>
      <c r="I349" s="1053"/>
      <c r="J349" s="1068"/>
      <c r="K349" s="1068"/>
      <c r="L349" s="1069"/>
      <c r="M349" s="1046"/>
      <c r="N349" s="1055"/>
      <c r="O349" s="1041"/>
    </row>
    <row r="350" spans="1:18" ht="32.25" customHeight="1">
      <c r="B350" s="1536"/>
      <c r="C350" s="1060"/>
      <c r="D350" s="1058"/>
      <c r="E350" s="1532" t="s">
        <v>2665</v>
      </c>
      <c r="F350" s="1534"/>
      <c r="G350" s="1960" t="str">
        <f>+'32 PERIKANAN'!D38</f>
        <v>Program Pemberdayaan Ekonomi Masyarakat Pesisir</v>
      </c>
      <c r="H350" s="1964"/>
      <c r="I350" s="1044">
        <f>+I351</f>
        <v>116660000</v>
      </c>
      <c r="J350" s="1068"/>
      <c r="K350" s="1068"/>
      <c r="L350" s="1069"/>
      <c r="M350" s="1537"/>
      <c r="N350" s="1055">
        <f t="shared" si="10"/>
        <v>116660000</v>
      </c>
      <c r="O350" s="1041"/>
    </row>
    <row r="351" spans="1:18" ht="42" customHeight="1">
      <c r="B351" s="1536"/>
      <c r="C351" s="1060"/>
      <c r="D351" s="1058"/>
      <c r="E351" s="1533" t="s">
        <v>2662</v>
      </c>
      <c r="F351" s="1534"/>
      <c r="G351" s="1962" t="str">
        <f>+'32 PERIKANAN'!D39</f>
        <v>Pembinaan Dan Pengelolaan Sumber Daya Pesisir Dan Pulau-pulau Kecil</v>
      </c>
      <c r="H351" s="1978"/>
      <c r="I351" s="1053">
        <f>'32 PERIKANAN'!M39</f>
        <v>116660000</v>
      </c>
      <c r="J351" s="1068"/>
      <c r="K351" s="1068"/>
      <c r="L351" s="1069"/>
      <c r="M351" s="1537"/>
      <c r="N351" s="1055">
        <f t="shared" si="10"/>
        <v>116660000</v>
      </c>
      <c r="O351" s="1041"/>
    </row>
    <row r="352" spans="1:18" ht="16.5" customHeight="1">
      <c r="B352" s="1536"/>
      <c r="C352" s="1060"/>
      <c r="D352" s="1058"/>
      <c r="E352" s="1533"/>
      <c r="F352" s="1533"/>
      <c r="G352" s="1533"/>
      <c r="H352" s="1533"/>
      <c r="I352" s="1053"/>
      <c r="J352" s="1068"/>
      <c r="K352" s="1068"/>
      <c r="L352" s="1069"/>
      <c r="M352" s="1537"/>
      <c r="N352" s="1055"/>
      <c r="O352" s="1041"/>
    </row>
    <row r="353" spans="2:21" s="1023" customFormat="1" ht="27" customHeight="1">
      <c r="B353" s="1982"/>
      <c r="C353" s="1983"/>
      <c r="D353" s="1058"/>
      <c r="E353" s="1042" t="s">
        <v>2671</v>
      </c>
      <c r="F353" s="1043" t="s">
        <v>2573</v>
      </c>
      <c r="G353" s="1960" t="s">
        <v>2123</v>
      </c>
      <c r="H353" s="1960"/>
      <c r="I353" s="1044">
        <f>SUM(I354:I357)</f>
        <v>1304855000</v>
      </c>
      <c r="J353" s="1045"/>
      <c r="K353" s="1045"/>
      <c r="L353" s="1046">
        <v>7</v>
      </c>
      <c r="M353" s="1046" t="s">
        <v>2672</v>
      </c>
      <c r="N353" s="1047">
        <f t="shared" si="10"/>
        <v>1304855000</v>
      </c>
      <c r="O353" s="1508" t="s">
        <v>2910</v>
      </c>
      <c r="P353" s="1016"/>
      <c r="U353" s="1023">
        <v>498730000</v>
      </c>
    </row>
    <row r="354" spans="2:21" ht="27.75" customHeight="1">
      <c r="B354" s="1059"/>
      <c r="C354" s="1060"/>
      <c r="D354" s="1062"/>
      <c r="E354" s="1470" t="s">
        <v>2662</v>
      </c>
      <c r="F354" s="1955" t="str">
        <f>'26 BKP ok'!D21</f>
        <v>Pelaksanaan Hari Pangan Sedunia (HPS) Tkt. Propinsi dan Nasional</v>
      </c>
      <c r="G354" s="1955"/>
      <c r="H354" s="1957"/>
      <c r="I354" s="1053">
        <f>'26 BKP ok'!M21</f>
        <v>101700000</v>
      </c>
      <c r="J354" s="1068"/>
      <c r="K354" s="1068"/>
      <c r="L354" s="1069"/>
      <c r="M354" s="1046"/>
      <c r="N354" s="1055">
        <f>+I354+K354</f>
        <v>101700000</v>
      </c>
      <c r="O354" s="1041"/>
      <c r="S354" s="1007" t="s">
        <v>2673</v>
      </c>
    </row>
    <row r="355" spans="2:21" ht="27.75" customHeight="1">
      <c r="B355" s="1059"/>
      <c r="C355" s="1060"/>
      <c r="D355" s="1058"/>
      <c r="E355" s="1470" t="s">
        <v>2662</v>
      </c>
      <c r="F355" s="1955" t="str">
        <f>'26 BKP ok'!D22</f>
        <v>Koordinasi Dewan Ketahanan Pangan Kabupaten dan Kecamatan</v>
      </c>
      <c r="G355" s="1955"/>
      <c r="H355" s="1957"/>
      <c r="I355" s="1053">
        <f>'26 BKP ok'!M22</f>
        <v>228405000</v>
      </c>
      <c r="J355" s="1068"/>
      <c r="K355" s="1068"/>
      <c r="L355" s="1069"/>
      <c r="M355" s="1046"/>
      <c r="N355" s="1055">
        <f t="shared" si="10"/>
        <v>228405000</v>
      </c>
      <c r="O355" s="1041"/>
      <c r="U355" s="1007">
        <v>960028974</v>
      </c>
    </row>
    <row r="356" spans="2:21" ht="27.75" customHeight="1">
      <c r="B356" s="1059"/>
      <c r="C356" s="1060"/>
      <c r="D356" s="1058"/>
      <c r="E356" s="1470" t="s">
        <v>2662</v>
      </c>
      <c r="F356" s="1955" t="str">
        <f>'26 BKP ok'!D23</f>
        <v>Pembangunan Gudang Lumbung Pangan dan Lantai Jemur (DAK)</v>
      </c>
      <c r="G356" s="1955"/>
      <c r="H356" s="1957"/>
      <c r="I356" s="1053">
        <f>'26 BKP ok'!M23</f>
        <v>900000000</v>
      </c>
      <c r="J356" s="1068"/>
      <c r="K356" s="1068"/>
      <c r="L356" s="1069"/>
      <c r="M356" s="1046"/>
      <c r="N356" s="1055">
        <f t="shared" si="10"/>
        <v>900000000</v>
      </c>
      <c r="O356" s="1041"/>
    </row>
    <row r="357" spans="2:21" ht="27.75" customHeight="1">
      <c r="B357" s="1059"/>
      <c r="C357" s="1060"/>
      <c r="D357" s="1058"/>
      <c r="E357" s="1470" t="s">
        <v>2662</v>
      </c>
      <c r="F357" s="1955" t="str">
        <f>'26 BKP ok'!D24</f>
        <v>Pembangunan Gudang Lumbung Pangan dan Lantai Jemur Masyarakat</v>
      </c>
      <c r="G357" s="1955"/>
      <c r="H357" s="1957"/>
      <c r="I357" s="1053">
        <f>'26 BKP ok'!M24</f>
        <v>74750000</v>
      </c>
      <c r="J357" s="1068"/>
      <c r="K357" s="1068"/>
      <c r="L357" s="1069"/>
      <c r="M357" s="1046"/>
      <c r="N357" s="1055">
        <f t="shared" si="10"/>
        <v>74750000</v>
      </c>
      <c r="O357" s="1041"/>
    </row>
    <row r="358" spans="2:21" ht="13.5" customHeight="1">
      <c r="B358" s="1059"/>
      <c r="C358" s="1060"/>
      <c r="D358" s="1058"/>
      <c r="E358" s="1051"/>
      <c r="F358" s="1052"/>
      <c r="G358" s="1052"/>
      <c r="H358" s="1052"/>
      <c r="I358" s="1053"/>
      <c r="J358" s="1068"/>
      <c r="K358" s="1068"/>
      <c r="L358" s="1046"/>
      <c r="M358" s="1046"/>
      <c r="N358" s="1055"/>
      <c r="O358" s="1041"/>
    </row>
    <row r="359" spans="2:21" s="1023" customFormat="1" ht="32.25" customHeight="1">
      <c r="B359" s="1064"/>
      <c r="C359" s="1065"/>
      <c r="D359" s="1058"/>
      <c r="E359" s="1042" t="s">
        <v>2671</v>
      </c>
      <c r="F359" s="1043" t="s">
        <v>2573</v>
      </c>
      <c r="G359" s="1960" t="s">
        <v>2674</v>
      </c>
      <c r="H359" s="1960"/>
      <c r="I359" s="1044">
        <f>SUM(I360:I368)</f>
        <v>1167421500</v>
      </c>
      <c r="J359" s="1045"/>
      <c r="K359" s="1045"/>
      <c r="L359" s="1046">
        <v>7</v>
      </c>
      <c r="M359" s="1046" t="s">
        <v>2672</v>
      </c>
      <c r="N359" s="1047">
        <f t="shared" si="10"/>
        <v>1167421500</v>
      </c>
      <c r="O359" s="1508" t="s">
        <v>2910</v>
      </c>
      <c r="P359" s="1016"/>
    </row>
    <row r="360" spans="2:21" ht="43.5" customHeight="1">
      <c r="B360" s="1059"/>
      <c r="C360" s="1060"/>
      <c r="D360" s="1062"/>
      <c r="E360" s="1470" t="s">
        <v>2662</v>
      </c>
      <c r="F360" s="1955" t="str">
        <f>'26 BKP ok'!D32</f>
        <v>Intervensi Daerah Rawan Pangan dan Pembinaan Cadangan Pangan Masyarakat/Pemerintah Daerah</v>
      </c>
      <c r="G360" s="1955"/>
      <c r="H360" s="1957"/>
      <c r="I360" s="1053">
        <f>'26 BKP ok'!M32</f>
        <v>232350000</v>
      </c>
      <c r="J360" s="1068"/>
      <c r="K360" s="1068"/>
      <c r="L360" s="1069"/>
      <c r="M360" s="1046"/>
      <c r="N360" s="1055">
        <f t="shared" si="10"/>
        <v>232350000</v>
      </c>
      <c r="O360" s="1041"/>
    </row>
    <row r="361" spans="2:21" ht="25.5" customHeight="1">
      <c r="B361" s="1059"/>
      <c r="C361" s="1060"/>
      <c r="D361" s="1058"/>
      <c r="E361" s="1470" t="s">
        <v>2662</v>
      </c>
      <c r="F361" s="1955" t="str">
        <f>'26 BKP ok'!D33</f>
        <v>Pengujian Pangan Segar dan Olahan</v>
      </c>
      <c r="G361" s="1955"/>
      <c r="H361" s="1957"/>
      <c r="I361" s="1053">
        <f>'26 BKP ok'!M33</f>
        <v>74185000</v>
      </c>
      <c r="J361" s="1068"/>
      <c r="K361" s="1068"/>
      <c r="L361" s="1069"/>
      <c r="M361" s="1046"/>
      <c r="N361" s="1055">
        <f t="shared" si="10"/>
        <v>74185000</v>
      </c>
      <c r="O361" s="1041"/>
    </row>
    <row r="362" spans="2:21" ht="25.5" customHeight="1">
      <c r="B362" s="1059"/>
      <c r="C362" s="1060"/>
      <c r="D362" s="1058"/>
      <c r="E362" s="1470" t="s">
        <v>2662</v>
      </c>
      <c r="F362" s="1955" t="str">
        <f>'26 BKP ok'!D34</f>
        <v>Pemantauan Harga Pangan Masyarakat</v>
      </c>
      <c r="G362" s="1955"/>
      <c r="H362" s="1957"/>
      <c r="I362" s="1053">
        <f>'26 BKP ok'!M34</f>
        <v>102690000</v>
      </c>
      <c r="J362" s="1068"/>
      <c r="K362" s="1068"/>
      <c r="L362" s="1069"/>
      <c r="M362" s="1046"/>
      <c r="N362" s="1055">
        <f t="shared" si="10"/>
        <v>102690000</v>
      </c>
      <c r="O362" s="1041"/>
    </row>
    <row r="363" spans="2:21" ht="30" customHeight="1">
      <c r="B363" s="1059"/>
      <c r="C363" s="1060"/>
      <c r="D363" s="1058"/>
      <c r="E363" s="1470" t="s">
        <v>2662</v>
      </c>
      <c r="F363" s="2007" t="str">
        <f>'26 BKP ok'!D35</f>
        <v>Lomba Cipta Menu B2SA Tkt Kab dan Prov.</v>
      </c>
      <c r="G363" s="2007"/>
      <c r="H363" s="2008"/>
      <c r="I363" s="1053">
        <f>'26 BKP ok'!M35</f>
        <v>60450000</v>
      </c>
      <c r="J363" s="1068"/>
      <c r="K363" s="1068"/>
      <c r="L363" s="1069"/>
      <c r="M363" s="1046"/>
      <c r="N363" s="1055">
        <f t="shared" si="10"/>
        <v>60450000</v>
      </c>
      <c r="O363" s="1041"/>
    </row>
    <row r="364" spans="2:21" ht="32.25" customHeight="1">
      <c r="B364" s="1059"/>
      <c r="C364" s="1060"/>
      <c r="D364" s="1058"/>
      <c r="E364" s="1470" t="s">
        <v>2662</v>
      </c>
      <c r="F364" s="1955" t="str">
        <f>'26 BKP ok'!D36</f>
        <v>Pengembangan Kawasan Rumah Pangan Lestari (KRPL)</v>
      </c>
      <c r="G364" s="1955"/>
      <c r="H364" s="1957"/>
      <c r="I364" s="1053">
        <f>'26 BKP ok'!M36</f>
        <v>226418000</v>
      </c>
      <c r="J364" s="1068"/>
      <c r="K364" s="1068"/>
      <c r="L364" s="1069"/>
      <c r="M364" s="1046"/>
      <c r="N364" s="1055">
        <f t="shared" si="10"/>
        <v>226418000</v>
      </c>
      <c r="O364" s="1041"/>
    </row>
    <row r="365" spans="2:21" ht="32.25" customHeight="1">
      <c r="B365" s="1059"/>
      <c r="C365" s="1060"/>
      <c r="D365" s="1058"/>
      <c r="E365" s="1470" t="s">
        <v>2662</v>
      </c>
      <c r="F365" s="1955" t="str">
        <f>'26 BKP ok'!D37</f>
        <v>Pembinaan lembaga distribusi pangan  masyarakat (LDPM)</v>
      </c>
      <c r="G365" s="1955"/>
      <c r="H365" s="1957"/>
      <c r="I365" s="1053">
        <f>'26 BKP ok'!M37</f>
        <v>123620500</v>
      </c>
      <c r="J365" s="1068"/>
      <c r="K365" s="1068"/>
      <c r="L365" s="1069"/>
      <c r="M365" s="1046"/>
      <c r="N365" s="1055">
        <f t="shared" si="10"/>
        <v>123620500</v>
      </c>
      <c r="O365" s="1041"/>
    </row>
    <row r="366" spans="2:21" ht="32.25" customHeight="1">
      <c r="B366" s="1059"/>
      <c r="C366" s="1060"/>
      <c r="D366" s="1058"/>
      <c r="E366" s="1470" t="s">
        <v>2662</v>
      </c>
      <c r="F366" s="1955" t="str">
        <f>'26 BKP ok'!D38</f>
        <v>Pembinaan Pangan Olahan Berbasis Sumberdaya Lokal</v>
      </c>
      <c r="G366" s="1955"/>
      <c r="H366" s="1957"/>
      <c r="I366" s="1053">
        <f>'26 BKP ok'!M38</f>
        <v>228358000</v>
      </c>
      <c r="J366" s="1068"/>
      <c r="K366" s="1068"/>
      <c r="L366" s="1069"/>
      <c r="M366" s="1046"/>
      <c r="N366" s="1055">
        <f t="shared" si="10"/>
        <v>228358000</v>
      </c>
      <c r="O366" s="1041"/>
    </row>
    <row r="367" spans="2:21" ht="32.25" customHeight="1">
      <c r="B367" s="1059"/>
      <c r="C367" s="1060"/>
      <c r="D367" s="1058"/>
      <c r="E367" s="1470" t="s">
        <v>2662</v>
      </c>
      <c r="F367" s="1955" t="str">
        <f>'26 BKP ok'!D39</f>
        <v>Survey Pola Konsumsi Masyarakat</v>
      </c>
      <c r="G367" s="1955"/>
      <c r="H367" s="1957"/>
      <c r="I367" s="1053">
        <f>'26 BKP ok'!M39</f>
        <v>39900000</v>
      </c>
      <c r="J367" s="1068"/>
      <c r="K367" s="1068"/>
      <c r="L367" s="1069"/>
      <c r="M367" s="1046"/>
      <c r="N367" s="1055">
        <f t="shared" si="10"/>
        <v>39900000</v>
      </c>
      <c r="O367" s="1041"/>
    </row>
    <row r="368" spans="2:21" ht="32.25" customHeight="1">
      <c r="B368" s="1059"/>
      <c r="C368" s="1060"/>
      <c r="D368" s="1058"/>
      <c r="E368" s="1470" t="s">
        <v>2662</v>
      </c>
      <c r="F368" s="1955" t="str">
        <f>'26 BKP ok'!D40</f>
        <v>Pengembangan Keamanan Pangan Segar</v>
      </c>
      <c r="G368" s="1955"/>
      <c r="H368" s="1957"/>
      <c r="I368" s="1053">
        <f>'26 BKP ok'!M40</f>
        <v>79450000</v>
      </c>
      <c r="J368" s="1068"/>
      <c r="K368" s="1068"/>
      <c r="L368" s="1069"/>
      <c r="M368" s="1046"/>
      <c r="N368" s="1055">
        <f t="shared" si="10"/>
        <v>79450000</v>
      </c>
      <c r="O368" s="1041"/>
    </row>
    <row r="369" spans="2:21" ht="17.25" customHeight="1">
      <c r="B369" s="1059"/>
      <c r="C369" s="1060"/>
      <c r="D369" s="1058"/>
      <c r="E369" s="1051"/>
      <c r="F369" s="1472"/>
      <c r="G369" s="1472"/>
      <c r="H369" s="1472"/>
      <c r="I369" s="1053"/>
      <c r="J369" s="1054"/>
      <c r="K369" s="1054"/>
      <c r="L369" s="1046"/>
      <c r="M369" s="1046"/>
      <c r="N369" s="1055"/>
      <c r="O369" s="1041"/>
    </row>
    <row r="370" spans="2:21" s="1023" customFormat="1" ht="27" customHeight="1">
      <c r="B370" s="1064"/>
      <c r="C370" s="1065"/>
      <c r="D370" s="1058"/>
      <c r="E370" s="1042" t="s">
        <v>2675</v>
      </c>
      <c r="F370" s="1960" t="s">
        <v>2676</v>
      </c>
      <c r="G370" s="1960"/>
      <c r="H370" s="1960"/>
      <c r="I370" s="1044">
        <f>SUM(I371)</f>
        <v>191169000</v>
      </c>
      <c r="J370" s="1045"/>
      <c r="K370" s="1045"/>
      <c r="L370" s="1046">
        <v>8</v>
      </c>
      <c r="M370" s="1046" t="s">
        <v>2677</v>
      </c>
      <c r="N370" s="1047">
        <f t="shared" si="10"/>
        <v>191169000</v>
      </c>
      <c r="O370" s="1508" t="s">
        <v>2910</v>
      </c>
      <c r="P370" s="1016"/>
    </row>
    <row r="371" spans="2:21" ht="39" customHeight="1">
      <c r="B371" s="1059"/>
      <c r="C371" s="1060"/>
      <c r="D371" s="1105"/>
      <c r="E371" s="1470" t="s">
        <v>2662</v>
      </c>
      <c r="F371" s="1955" t="str">
        <f>'23 PERIZINAN'!D26</f>
        <v>Pengembangan Sistem Informasi Managemen Perizinan dan Non Perizinan</v>
      </c>
      <c r="G371" s="1955"/>
      <c r="H371" s="1957"/>
      <c r="I371" s="1053">
        <f>'23 PERIZINAN'!M26</f>
        <v>191169000</v>
      </c>
      <c r="J371" s="1054"/>
      <c r="K371" s="1054"/>
      <c r="L371" s="1046"/>
      <c r="M371" s="1046"/>
      <c r="N371" s="1055">
        <f t="shared" si="10"/>
        <v>191169000</v>
      </c>
      <c r="O371" s="1041"/>
      <c r="P371" s="1016"/>
      <c r="Q371" s="1007"/>
      <c r="R371" s="1007"/>
    </row>
    <row r="372" spans="2:21" ht="17.25" customHeight="1">
      <c r="B372" s="1059"/>
      <c r="C372" s="1060"/>
      <c r="D372" s="1058"/>
      <c r="E372" s="1051"/>
      <c r="F372" s="1052"/>
      <c r="G372" s="1052"/>
      <c r="H372" s="1052"/>
      <c r="I372" s="1053"/>
      <c r="J372" s="1054"/>
      <c r="K372" s="1054"/>
      <c r="L372" s="1046"/>
      <c r="M372" s="1046"/>
      <c r="N372" s="1055"/>
      <c r="O372" s="1041"/>
      <c r="P372" s="1016"/>
      <c r="Q372" s="1007"/>
      <c r="R372" s="1007"/>
      <c r="S372" s="1007" t="s">
        <v>710</v>
      </c>
      <c r="T372" s="1007">
        <f>SUM(I378)</f>
        <v>56400000</v>
      </c>
      <c r="U372" s="1007">
        <v>244064905</v>
      </c>
    </row>
    <row r="373" spans="2:21" s="1023" customFormat="1" ht="32.25" customHeight="1">
      <c r="B373" s="1064"/>
      <c r="C373" s="1065"/>
      <c r="D373" s="1058"/>
      <c r="E373" s="1042" t="s">
        <v>2675</v>
      </c>
      <c r="F373" s="1960" t="s">
        <v>2678</v>
      </c>
      <c r="G373" s="1960"/>
      <c r="H373" s="1960"/>
      <c r="I373" s="1044">
        <f>SUM(I374:I375)</f>
        <v>507550000</v>
      </c>
      <c r="J373" s="1045"/>
      <c r="K373" s="1045"/>
      <c r="L373" s="1046">
        <v>8</v>
      </c>
      <c r="M373" s="1046" t="s">
        <v>2677</v>
      </c>
      <c r="N373" s="1047">
        <f t="shared" si="10"/>
        <v>507550000</v>
      </c>
      <c r="O373" s="1508" t="s">
        <v>2910</v>
      </c>
      <c r="P373" s="1016"/>
    </row>
    <row r="374" spans="2:21" ht="18" customHeight="1">
      <c r="B374" s="1059"/>
      <c r="C374" s="1060"/>
      <c r="D374" s="1062"/>
      <c r="E374" s="1470" t="s">
        <v>2662</v>
      </c>
      <c r="F374" s="1955" t="str">
        <f>'23 PERIZINAN'!D20</f>
        <v>Promosi Potensi Daerah</v>
      </c>
      <c r="G374" s="1955"/>
      <c r="H374" s="1957"/>
      <c r="I374" s="1053">
        <f>'23 PERIZINAN'!M20</f>
        <v>358020000</v>
      </c>
      <c r="J374" s="1054"/>
      <c r="K374" s="1054"/>
      <c r="L374" s="1046"/>
      <c r="M374" s="1046"/>
      <c r="N374" s="1055">
        <f t="shared" si="10"/>
        <v>358020000</v>
      </c>
      <c r="O374" s="1041"/>
      <c r="P374" s="1016"/>
      <c r="Q374" s="1007"/>
      <c r="R374" s="1007"/>
    </row>
    <row r="375" spans="2:21" ht="39" customHeight="1">
      <c r="B375" s="1059"/>
      <c r="C375" s="1060"/>
      <c r="D375" s="1058"/>
      <c r="E375" s="1470" t="s">
        <v>2662</v>
      </c>
      <c r="F375" s="1955" t="str">
        <f>'23 PERIZINAN'!D21</f>
        <v>Peningkatan Kegiatan Pemantauan, Pembinaan dan Pengawasan Pelaksanaan Penanaman Modal</v>
      </c>
      <c r="G375" s="1955"/>
      <c r="H375" s="1957"/>
      <c r="I375" s="1053">
        <f>'23 PERIZINAN'!M21</f>
        <v>149530000</v>
      </c>
      <c r="J375" s="1054"/>
      <c r="K375" s="1054"/>
      <c r="L375" s="1046"/>
      <c r="M375" s="1046"/>
      <c r="N375" s="1055">
        <f t="shared" si="10"/>
        <v>149530000</v>
      </c>
      <c r="O375" s="1041"/>
      <c r="P375" s="1016"/>
      <c r="Q375" s="1007"/>
      <c r="R375" s="1007"/>
    </row>
    <row r="376" spans="2:21" ht="12.75" customHeight="1">
      <c r="B376" s="1059"/>
      <c r="C376" s="1060"/>
      <c r="D376" s="1058"/>
      <c r="E376" s="1051"/>
      <c r="F376" s="1052"/>
      <c r="G376" s="1052"/>
      <c r="H376" s="1052"/>
      <c r="I376" s="1053"/>
      <c r="J376" s="1054"/>
      <c r="K376" s="1054"/>
      <c r="L376" s="1046"/>
      <c r="M376" s="1046"/>
      <c r="N376" s="1055"/>
      <c r="O376" s="1041"/>
      <c r="P376" s="1016"/>
      <c r="Q376" s="1007"/>
      <c r="R376" s="1007"/>
    </row>
    <row r="377" spans="2:21" s="1023" customFormat="1" ht="32.25" customHeight="1">
      <c r="B377" s="1064"/>
      <c r="C377" s="1065"/>
      <c r="D377" s="1058"/>
      <c r="E377" s="1042" t="s">
        <v>2675</v>
      </c>
      <c r="F377" s="1960" t="s">
        <v>2679</v>
      </c>
      <c r="G377" s="1960"/>
      <c r="H377" s="1960"/>
      <c r="I377" s="1044">
        <f>SUM(I378)</f>
        <v>56400000</v>
      </c>
      <c r="J377" s="1045"/>
      <c r="K377" s="1045"/>
      <c r="L377" s="1046">
        <v>8</v>
      </c>
      <c r="M377" s="1046" t="s">
        <v>2677</v>
      </c>
      <c r="N377" s="1047">
        <f t="shared" si="10"/>
        <v>56400000</v>
      </c>
      <c r="O377" s="1508" t="s">
        <v>2910</v>
      </c>
      <c r="P377" s="1016"/>
    </row>
    <row r="378" spans="2:21" ht="39" customHeight="1">
      <c r="B378" s="1059"/>
      <c r="C378" s="1060"/>
      <c r="D378" s="1062"/>
      <c r="E378" s="1051" t="s">
        <v>2576</v>
      </c>
      <c r="F378" s="1955" t="str">
        <f>'23 PERIZINAN'!D23</f>
        <v>Kegiatan Peningkatan Koordinasi dan Kerjasama Bidang Penanaman Modal Dengan Dunia Usaha</v>
      </c>
      <c r="G378" s="1955"/>
      <c r="H378" s="1957"/>
      <c r="I378" s="1053">
        <f>'23 PERIZINAN'!M23</f>
        <v>56400000</v>
      </c>
      <c r="J378" s="1054"/>
      <c r="K378" s="1054"/>
      <c r="L378" s="1046"/>
      <c r="M378" s="1046"/>
      <c r="N378" s="1055">
        <f t="shared" si="10"/>
        <v>56400000</v>
      </c>
      <c r="O378" s="1041"/>
      <c r="P378" s="1016"/>
      <c r="Q378" s="1007"/>
      <c r="R378" s="1007"/>
    </row>
    <row r="379" spans="2:21" ht="13.5" customHeight="1">
      <c r="B379" s="1059"/>
      <c r="C379" s="1060"/>
      <c r="D379" s="1058"/>
      <c r="E379" s="1051"/>
      <c r="F379" s="1052"/>
      <c r="G379" s="1052"/>
      <c r="H379" s="1052"/>
      <c r="I379" s="1053"/>
      <c r="J379" s="1054"/>
      <c r="K379" s="1054"/>
      <c r="L379" s="1046"/>
      <c r="M379" s="1046"/>
      <c r="N379" s="1055"/>
      <c r="O379" s="1041"/>
      <c r="P379" s="1016"/>
      <c r="Q379" s="1007"/>
      <c r="R379" s="1007"/>
    </row>
    <row r="380" spans="2:21" ht="32.25" customHeight="1">
      <c r="B380" s="1059"/>
      <c r="C380" s="1060"/>
      <c r="D380" s="1058"/>
      <c r="E380" s="1042" t="s">
        <v>2675</v>
      </c>
      <c r="F380" s="1960" t="s">
        <v>2680</v>
      </c>
      <c r="G380" s="1960"/>
      <c r="H380" s="1960"/>
      <c r="I380" s="1044">
        <f>SUM(I381)</f>
        <v>332752000</v>
      </c>
      <c r="J380" s="1054"/>
      <c r="K380" s="1054"/>
      <c r="L380" s="1046">
        <v>8</v>
      </c>
      <c r="M380" s="1046" t="s">
        <v>2677</v>
      </c>
      <c r="N380" s="1047">
        <f>I380</f>
        <v>332752000</v>
      </c>
      <c r="O380" s="1508" t="s">
        <v>2910</v>
      </c>
      <c r="P380" s="1016"/>
      <c r="Q380" s="1007"/>
      <c r="R380" s="1007"/>
    </row>
    <row r="381" spans="2:21" ht="32.25" customHeight="1">
      <c r="B381" s="1059"/>
      <c r="C381" s="1060"/>
      <c r="D381" s="1058"/>
      <c r="E381" s="1051" t="s">
        <v>2576</v>
      </c>
      <c r="F381" s="1052"/>
      <c r="G381" s="1955" t="str">
        <f>'23 PERIZINAN'!D30</f>
        <v>Fasilitas Kemudahan Perizinan Pengembangan Usaha</v>
      </c>
      <c r="H381" s="1957"/>
      <c r="I381" s="1053">
        <f>'23 PERIZINAN'!M30</f>
        <v>332752000</v>
      </c>
      <c r="J381" s="1054"/>
      <c r="K381" s="1054"/>
      <c r="L381" s="1007"/>
      <c r="M381" s="1058"/>
      <c r="N381" s="1055">
        <f>+I381+K381</f>
        <v>332752000</v>
      </c>
      <c r="O381" s="1041"/>
      <c r="P381" s="1016"/>
      <c r="Q381" s="1007"/>
      <c r="R381" s="1007"/>
    </row>
    <row r="382" spans="2:21" ht="14.25" customHeight="1">
      <c r="B382" s="1059"/>
      <c r="C382" s="1060"/>
      <c r="D382" s="1058"/>
      <c r="E382" s="1051"/>
      <c r="F382" s="1052"/>
      <c r="G382" s="1052"/>
      <c r="H382" s="1052"/>
      <c r="I382" s="1053"/>
      <c r="J382" s="1054"/>
      <c r="K382" s="1054"/>
      <c r="L382" s="1046"/>
      <c r="M382" s="1046"/>
      <c r="N382" s="1055"/>
      <c r="O382" s="1041"/>
      <c r="P382" s="1016"/>
      <c r="Q382" s="1007"/>
      <c r="R382" s="1007"/>
    </row>
    <row r="383" spans="2:21" ht="29.25" customHeight="1">
      <c r="B383" s="1536"/>
      <c r="C383" s="1060"/>
      <c r="D383" s="1058"/>
      <c r="E383" s="1532" t="s">
        <v>2675</v>
      </c>
      <c r="F383" s="1534"/>
      <c r="G383" s="1956" t="str">
        <f>+'18 SETDA'!D48</f>
        <v>Program Peningkatan Promosi dan Kerjasama Investasi</v>
      </c>
      <c r="H383" s="1972"/>
      <c r="I383" s="1044">
        <f>+I384</f>
        <v>64770000</v>
      </c>
      <c r="J383" s="1054"/>
      <c r="K383" s="1054"/>
      <c r="L383" s="1537">
        <v>8</v>
      </c>
      <c r="M383" s="1537" t="s">
        <v>2640</v>
      </c>
      <c r="N383" s="1047">
        <f>+N384</f>
        <v>64770000</v>
      </c>
      <c r="O383" s="1041"/>
      <c r="P383" s="1016"/>
      <c r="Q383" s="1007"/>
      <c r="R383" s="1007"/>
    </row>
    <row r="384" spans="2:21" ht="36.75" customHeight="1">
      <c r="B384" s="1536"/>
      <c r="C384" s="1060"/>
      <c r="D384" s="1058"/>
      <c r="E384" s="1533" t="s">
        <v>2576</v>
      </c>
      <c r="F384" s="1534"/>
      <c r="G384" s="1955" t="str">
        <f>+'18 SETDA'!D49</f>
        <v>Koordinasi Perencanaan dan Pengembangan Penanaman Modal (Bag. Adm. Perekonomian)</v>
      </c>
      <c r="H384" s="1957"/>
      <c r="I384" s="1053">
        <f>+'18 SETDA'!M49</f>
        <v>64770000</v>
      </c>
      <c r="J384" s="1054"/>
      <c r="K384" s="1054"/>
      <c r="L384" s="1537"/>
      <c r="M384" s="1537"/>
      <c r="N384" s="1055">
        <f>+I384+K384</f>
        <v>64770000</v>
      </c>
      <c r="O384" s="1041"/>
      <c r="P384" s="1016"/>
      <c r="Q384" s="1007"/>
      <c r="R384" s="1007"/>
    </row>
    <row r="385" spans="1:22" ht="14.25" customHeight="1">
      <c r="B385" s="1536"/>
      <c r="C385" s="1060"/>
      <c r="D385" s="1058"/>
      <c r="E385" s="1533"/>
      <c r="F385" s="1534"/>
      <c r="G385" s="1534"/>
      <c r="H385" s="1534"/>
      <c r="I385" s="1053"/>
      <c r="J385" s="1054"/>
      <c r="K385" s="1054"/>
      <c r="L385" s="1537"/>
      <c r="M385" s="1537"/>
      <c r="N385" s="1055"/>
      <c r="O385" s="1041"/>
      <c r="P385" s="1016"/>
      <c r="Q385" s="1007"/>
      <c r="R385" s="1007"/>
    </row>
    <row r="386" spans="1:22" s="1023" customFormat="1" ht="32.25" customHeight="1">
      <c r="B386" s="1982"/>
      <c r="C386" s="1983"/>
      <c r="D386" s="1058"/>
      <c r="E386" s="1042" t="s">
        <v>2572</v>
      </c>
      <c r="F386" s="1043" t="s">
        <v>2573</v>
      </c>
      <c r="G386" s="1956" t="s">
        <v>2635</v>
      </c>
      <c r="H386" s="1956"/>
      <c r="I386" s="1044">
        <f>SUM(I387:I388)</f>
        <v>1806213760</v>
      </c>
      <c r="J386" s="1045"/>
      <c r="K386" s="1045"/>
      <c r="L386" s="1046">
        <v>8</v>
      </c>
      <c r="M386" s="1046" t="s">
        <v>2634</v>
      </c>
      <c r="N386" s="1047">
        <f t="shared" si="10"/>
        <v>1806213760</v>
      </c>
      <c r="O386" s="1508" t="s">
        <v>2910</v>
      </c>
      <c r="P386" s="1016"/>
    </row>
    <row r="387" spans="1:22" ht="42.75" customHeight="1">
      <c r="A387" s="1008"/>
      <c r="B387" s="1059"/>
      <c r="C387" s="1060"/>
      <c r="D387" s="1066"/>
      <c r="E387" s="1051" t="s">
        <v>2576</v>
      </c>
      <c r="F387" s="1067"/>
      <c r="G387" s="1955" t="str">
        <f>'14 PARIWISATA'!D30</f>
        <v xml:space="preserve">Pelaksanaan Promosi Pariwisata Nusantara di Dalam dan Luar Negeri </v>
      </c>
      <c r="H387" s="1955"/>
      <c r="I387" s="1053">
        <f>'14 PARIWISATA'!M30</f>
        <v>1473438760</v>
      </c>
      <c r="J387" s="1054"/>
      <c r="K387" s="1054"/>
      <c r="L387" s="1046"/>
      <c r="M387" s="1046"/>
      <c r="N387" s="1055">
        <f t="shared" si="10"/>
        <v>1473438760</v>
      </c>
      <c r="O387" s="1041"/>
      <c r="P387" s="1016"/>
      <c r="Q387" s="1007"/>
      <c r="R387" s="1007"/>
    </row>
    <row r="388" spans="1:22" ht="32.25" customHeight="1">
      <c r="A388" s="1008"/>
      <c r="B388" s="1059"/>
      <c r="C388" s="1060"/>
      <c r="D388" s="1061"/>
      <c r="E388" s="1051" t="s">
        <v>2576</v>
      </c>
      <c r="F388" s="1067"/>
      <c r="G388" s="1955" t="str">
        <f>'14 PARIWISATA'!D31</f>
        <v xml:space="preserve">Pengembangan jaringan kerjasama promosi pariwisata </v>
      </c>
      <c r="H388" s="1955"/>
      <c r="I388" s="1053">
        <f>'14 PARIWISATA'!M31</f>
        <v>332775000</v>
      </c>
      <c r="J388" s="1054"/>
      <c r="K388" s="1054"/>
      <c r="L388" s="1046"/>
      <c r="M388" s="1046"/>
      <c r="N388" s="1055">
        <f t="shared" si="10"/>
        <v>332775000</v>
      </c>
      <c r="O388" s="1041"/>
      <c r="P388" s="1016"/>
      <c r="Q388" s="1007"/>
      <c r="R388" s="1007"/>
    </row>
    <row r="389" spans="1:22" ht="17.25" customHeight="1">
      <c r="B389" s="1059"/>
      <c r="C389" s="1060"/>
      <c r="D389" s="1066"/>
      <c r="E389" s="1051"/>
      <c r="F389" s="1067"/>
      <c r="G389" s="1955"/>
      <c r="H389" s="1955"/>
      <c r="I389" s="1053"/>
      <c r="J389" s="1054"/>
      <c r="K389" s="1054"/>
      <c r="L389" s="1046"/>
      <c r="M389" s="1046"/>
      <c r="N389" s="1055"/>
      <c r="O389" s="1041"/>
    </row>
    <row r="390" spans="1:22" s="1023" customFormat="1" ht="32.25" customHeight="1">
      <c r="B390" s="1064"/>
      <c r="C390" s="1065"/>
      <c r="D390" s="1061"/>
      <c r="E390" s="1042" t="s">
        <v>2572</v>
      </c>
      <c r="F390" s="1043" t="s">
        <v>2573</v>
      </c>
      <c r="G390" s="1956" t="s">
        <v>2681</v>
      </c>
      <c r="H390" s="1956"/>
      <c r="I390" s="1044">
        <f>SUM(I391:I392)</f>
        <v>13734204780</v>
      </c>
      <c r="J390" s="1045"/>
      <c r="K390" s="1045"/>
      <c r="L390" s="1046">
        <v>8</v>
      </c>
      <c r="M390" s="1046" t="s">
        <v>2634</v>
      </c>
      <c r="N390" s="1047">
        <f t="shared" si="10"/>
        <v>13734204780</v>
      </c>
      <c r="O390" s="1508" t="s">
        <v>2910</v>
      </c>
      <c r="P390" s="1016"/>
    </row>
    <row r="391" spans="1:22" ht="51.75" customHeight="1">
      <c r="B391" s="1059"/>
      <c r="C391" s="1060"/>
      <c r="D391" s="1066"/>
      <c r="E391" s="1051" t="s">
        <v>2576</v>
      </c>
      <c r="F391" s="1067"/>
      <c r="G391" s="1955" t="str">
        <f>'14 PARIWISATA'!D33</f>
        <v>Pemantauan dan Evaluasi Pelaksanaan Program Pengembangan Destinasi Pemasaran Pariwisata</v>
      </c>
      <c r="H391" s="1955"/>
      <c r="I391" s="1053">
        <f>'14 PARIWISATA'!M33</f>
        <v>169967780</v>
      </c>
      <c r="J391" s="1054"/>
      <c r="K391" s="1054"/>
      <c r="L391" s="1046"/>
      <c r="M391" s="1046"/>
      <c r="N391" s="1055">
        <f t="shared" si="10"/>
        <v>169967780</v>
      </c>
      <c r="O391" s="1041"/>
      <c r="P391" s="1016"/>
      <c r="Q391" s="1007"/>
      <c r="R391" s="1007"/>
    </row>
    <row r="392" spans="1:22" ht="32.25" customHeight="1">
      <c r="A392" s="1008"/>
      <c r="B392" s="1059"/>
      <c r="C392" s="1060"/>
      <c r="D392" s="1061"/>
      <c r="E392" s="1051" t="s">
        <v>2576</v>
      </c>
      <c r="F392" s="1067"/>
      <c r="G392" s="1955" t="str">
        <f>'14 PARIWISATA'!D34</f>
        <v>Peningkatan Pembangunan Sarana dan Prasarana Pariwisata</v>
      </c>
      <c r="H392" s="1955"/>
      <c r="I392" s="1053">
        <f>'14 PARIWISATA'!M34</f>
        <v>13564237000</v>
      </c>
      <c r="J392" s="1054"/>
      <c r="K392" s="1054"/>
      <c r="L392" s="1046"/>
      <c r="M392" s="1046"/>
      <c r="N392" s="1055">
        <f t="shared" si="10"/>
        <v>13564237000</v>
      </c>
      <c r="O392" s="1041"/>
      <c r="P392" s="1016"/>
      <c r="Q392" s="1007"/>
      <c r="R392" s="1007"/>
      <c r="T392" s="1007">
        <v>4500000</v>
      </c>
    </row>
    <row r="393" spans="1:22" ht="32.25" customHeight="1">
      <c r="A393" s="1008"/>
      <c r="B393" s="1032"/>
      <c r="C393" s="1033"/>
      <c r="D393" s="1085"/>
      <c r="E393" s="1035"/>
      <c r="F393" s="1141"/>
      <c r="G393" s="1035"/>
      <c r="H393" s="1035"/>
      <c r="I393" s="1037"/>
      <c r="J393" s="1038"/>
      <c r="K393" s="1038"/>
      <c r="L393" s="1521"/>
      <c r="M393" s="1521"/>
      <c r="N393" s="1040"/>
      <c r="O393" s="1041"/>
      <c r="P393" s="1016"/>
      <c r="Q393" s="1007"/>
      <c r="R393" s="1007"/>
    </row>
    <row r="394" spans="1:22" ht="32.25" customHeight="1">
      <c r="A394" s="1008"/>
      <c r="B394" s="1032"/>
      <c r="C394" s="1033"/>
      <c r="D394" s="1085"/>
      <c r="E394" s="1520" t="s">
        <v>2572</v>
      </c>
      <c r="F394" s="1522" t="s">
        <v>2573</v>
      </c>
      <c r="G394" s="1956" t="str">
        <f>+'14 PARIWISATA'!D35</f>
        <v>Program Pengembangan Kemitraan</v>
      </c>
      <c r="H394" s="1972"/>
      <c r="I394" s="1088">
        <f>SUM(I395)</f>
        <v>265355000</v>
      </c>
      <c r="J394" s="1038"/>
      <c r="K394" s="1038"/>
      <c r="L394" s="1523">
        <v>8</v>
      </c>
      <c r="M394" s="1523" t="s">
        <v>2634</v>
      </c>
      <c r="N394" s="1047">
        <f t="shared" si="10"/>
        <v>265355000</v>
      </c>
      <c r="O394" s="1041"/>
      <c r="P394" s="1016"/>
      <c r="Q394" s="1007"/>
      <c r="R394" s="1007"/>
    </row>
    <row r="395" spans="1:22" ht="41.25" customHeight="1">
      <c r="A395" s="1008"/>
      <c r="B395" s="1032"/>
      <c r="C395" s="1033"/>
      <c r="D395" s="1085"/>
      <c r="E395" s="1519" t="s">
        <v>2576</v>
      </c>
      <c r="F395" s="1526"/>
      <c r="G395" s="1955" t="str">
        <f>+'14 PARIWISATA'!D36</f>
        <v xml:space="preserve">Pengembangan  Kemitraan antara Swasta dan Masyarakat dalam Pengembangan Pariwisata </v>
      </c>
      <c r="H395" s="1957"/>
      <c r="I395" s="1053">
        <f>'14 PARIWISATA'!M36</f>
        <v>265355000</v>
      </c>
      <c r="J395" s="1038"/>
      <c r="K395" s="1038"/>
      <c r="L395" s="1521"/>
      <c r="M395" s="1521"/>
      <c r="N395" s="1055">
        <f t="shared" ref="N395" si="12">+I395+K395</f>
        <v>265355000</v>
      </c>
      <c r="O395" s="1041"/>
      <c r="P395" s="1016"/>
      <c r="Q395" s="1007"/>
      <c r="R395" s="1007"/>
    </row>
    <row r="396" spans="1:22" ht="32.25" customHeight="1">
      <c r="A396" s="1008"/>
      <c r="B396" s="1032"/>
      <c r="C396" s="1033"/>
      <c r="D396" s="1085"/>
      <c r="E396" s="1519"/>
      <c r="F396" s="1526"/>
      <c r="G396" s="1035"/>
      <c r="H396" s="1035"/>
      <c r="I396" s="1037"/>
      <c r="J396" s="1038"/>
      <c r="K396" s="1038"/>
      <c r="L396" s="1521"/>
      <c r="M396" s="1521"/>
      <c r="N396" s="1040"/>
      <c r="O396" s="1041"/>
      <c r="P396" s="1016"/>
      <c r="Q396" s="1007"/>
      <c r="R396" s="1007"/>
    </row>
    <row r="397" spans="1:22" ht="17.25" customHeight="1">
      <c r="B397" s="1032"/>
      <c r="C397" s="1033"/>
      <c r="D397" s="1034"/>
      <c r="E397" s="1035"/>
      <c r="F397" s="1036"/>
      <c r="G397" s="1036"/>
      <c r="H397" s="1036"/>
      <c r="I397" s="1037"/>
      <c r="J397" s="1038"/>
      <c r="K397" s="1038"/>
      <c r="L397" s="1039"/>
      <c r="M397" s="1039"/>
      <c r="N397" s="1040"/>
      <c r="O397" s="1041"/>
      <c r="P397" s="1016"/>
      <c r="Q397" s="1007"/>
      <c r="R397" s="1007"/>
    </row>
    <row r="398" spans="1:22" s="1023" customFormat="1" ht="32.25" customHeight="1">
      <c r="B398" s="1064"/>
      <c r="C398" s="1065"/>
      <c r="D398" s="1058"/>
      <c r="E398" s="1960" t="s">
        <v>2682</v>
      </c>
      <c r="F398" s="1960"/>
      <c r="G398" s="1960"/>
      <c r="H398" s="1960"/>
      <c r="I398" s="1044">
        <f>SUM(I399:I402)</f>
        <v>1100770000</v>
      </c>
      <c r="J398" s="1045"/>
      <c r="K398" s="1045"/>
      <c r="L398" s="1046">
        <v>8</v>
      </c>
      <c r="M398" s="1046" t="s">
        <v>2683</v>
      </c>
      <c r="N398" s="1047">
        <f t="shared" ref="N398:N1191" si="13">+I398+K398</f>
        <v>1100770000</v>
      </c>
      <c r="O398" s="1508" t="s">
        <v>2910</v>
      </c>
      <c r="P398" s="1016"/>
      <c r="T398" s="1023" t="e">
        <f>SUM(T1133:T1139)</f>
        <v>#REF!</v>
      </c>
      <c r="U398" s="1023">
        <f>SUM(U1133:U1139)</f>
        <v>2885000000</v>
      </c>
      <c r="V398" s="1023" t="e">
        <f>U398-T398</f>
        <v>#REF!</v>
      </c>
    </row>
    <row r="399" spans="1:22" ht="39" customHeight="1">
      <c r="B399" s="1970"/>
      <c r="C399" s="1971"/>
      <c r="D399" s="1062"/>
      <c r="E399" s="1051" t="s">
        <v>2576</v>
      </c>
      <c r="F399" s="1962" t="str">
        <f>'33 KOPERINDAG net'!D26</f>
        <v>Sosialisasi Prinsip-Prinsip Pemahaman Perkoperasian</v>
      </c>
      <c r="G399" s="1962"/>
      <c r="H399" s="1962"/>
      <c r="I399" s="1053">
        <f>'33 KOPERINDAG net'!M26</f>
        <v>69000000</v>
      </c>
      <c r="J399" s="1054"/>
      <c r="K399" s="1054"/>
      <c r="L399" s="1046"/>
      <c r="M399" s="1046"/>
      <c r="N399" s="1055">
        <f t="shared" si="13"/>
        <v>69000000</v>
      </c>
      <c r="O399" s="1041"/>
      <c r="P399" s="1016"/>
      <c r="Q399" s="1007"/>
      <c r="R399" s="1007"/>
    </row>
    <row r="400" spans="1:22" ht="32.25" customHeight="1">
      <c r="B400" s="1059"/>
      <c r="C400" s="1060"/>
      <c r="D400" s="1058"/>
      <c r="E400" s="1051" t="s">
        <v>2576</v>
      </c>
      <c r="F400" s="1962" t="str">
        <f>'33 KOPERINDAG net'!D27</f>
        <v>Peningkatan Sarana dan Prasarana Pendidikan dan Pelatihan Perkoperasian</v>
      </c>
      <c r="G400" s="1962"/>
      <c r="H400" s="1962"/>
      <c r="I400" s="1053">
        <f>'33 KOPERINDAG net'!M27</f>
        <v>226426000</v>
      </c>
      <c r="J400" s="1054"/>
      <c r="K400" s="1054"/>
      <c r="L400" s="1046"/>
      <c r="M400" s="1046"/>
      <c r="N400" s="1055">
        <f t="shared" si="13"/>
        <v>226426000</v>
      </c>
      <c r="O400" s="1041"/>
      <c r="P400" s="1016"/>
      <c r="Q400" s="1007"/>
      <c r="R400" s="1007"/>
    </row>
    <row r="401" spans="2:26" ht="32.25" customHeight="1">
      <c r="B401" s="1059"/>
      <c r="C401" s="1060"/>
      <c r="D401" s="1058"/>
      <c r="E401" s="1051" t="s">
        <v>2576</v>
      </c>
      <c r="F401" s="1962" t="str">
        <f>'33 KOPERINDAG net'!D28</f>
        <v>Pembinaan Pengawasan dan Penghargaan Koperasi Berprestasi</v>
      </c>
      <c r="G401" s="1962"/>
      <c r="H401" s="1962"/>
      <c r="I401" s="1053">
        <f>'33 KOPERINDAG net'!M28</f>
        <v>474100000</v>
      </c>
      <c r="J401" s="1054"/>
      <c r="K401" s="1054"/>
      <c r="L401" s="1046"/>
      <c r="M401" s="1046"/>
      <c r="N401" s="1055">
        <f t="shared" si="13"/>
        <v>474100000</v>
      </c>
      <c r="O401" s="1041"/>
      <c r="P401" s="1016"/>
      <c r="Q401" s="1007"/>
      <c r="R401" s="1007"/>
    </row>
    <row r="402" spans="2:26" ht="37.5" customHeight="1">
      <c r="B402" s="1059"/>
      <c r="C402" s="1060"/>
      <c r="D402" s="1058"/>
      <c r="E402" s="1051" t="s">
        <v>2576</v>
      </c>
      <c r="F402" s="1962" t="str">
        <f>'33 KOPERINDAG net'!D29</f>
        <v>Koordinasi pelaksanaan kebijakan dan program pembangunan koperasi dan UKM</v>
      </c>
      <c r="G402" s="1962"/>
      <c r="H402" s="1962"/>
      <c r="I402" s="1053">
        <f>'33 KOPERINDAG net'!M29</f>
        <v>331244000</v>
      </c>
      <c r="J402" s="1054"/>
      <c r="K402" s="1054"/>
      <c r="L402" s="1046"/>
      <c r="M402" s="1046"/>
      <c r="N402" s="1055">
        <f t="shared" si="13"/>
        <v>331244000</v>
      </c>
      <c r="O402" s="1041"/>
      <c r="P402" s="1016"/>
      <c r="Q402" s="1007"/>
      <c r="R402" s="1007"/>
    </row>
    <row r="403" spans="2:26" ht="17.25" customHeight="1">
      <c r="B403" s="1059"/>
      <c r="C403" s="1060"/>
      <c r="D403" s="1058"/>
      <c r="E403" s="1051"/>
      <c r="F403" s="1052"/>
      <c r="G403" s="1052"/>
      <c r="H403" s="1052"/>
      <c r="I403" s="1053"/>
      <c r="J403" s="1054"/>
      <c r="K403" s="1054"/>
      <c r="L403" s="1069"/>
      <c r="M403" s="1046"/>
      <c r="N403" s="1055"/>
      <c r="O403" s="1041"/>
      <c r="P403" s="1016"/>
      <c r="Q403" s="1007"/>
      <c r="R403" s="1007"/>
    </row>
    <row r="404" spans="2:26" s="1023" customFormat="1" ht="32.25" customHeight="1">
      <c r="B404" s="1064"/>
      <c r="C404" s="1065"/>
      <c r="D404" s="1058"/>
      <c r="E404" s="1960" t="s">
        <v>2684</v>
      </c>
      <c r="F404" s="1960"/>
      <c r="G404" s="1960"/>
      <c r="H404" s="1960"/>
      <c r="I404" s="1044">
        <f>SUM(I405)</f>
        <v>1227343107</v>
      </c>
      <c r="J404" s="1045"/>
      <c r="K404" s="1045"/>
      <c r="L404" s="1046">
        <v>8</v>
      </c>
      <c r="M404" s="1046" t="s">
        <v>2683</v>
      </c>
      <c r="N404" s="1047">
        <f t="shared" si="13"/>
        <v>1227343107</v>
      </c>
      <c r="O404" s="1508" t="s">
        <v>2910</v>
      </c>
      <c r="P404" s="1016"/>
    </row>
    <row r="405" spans="2:26" ht="32.25" customHeight="1">
      <c r="B405" s="1059"/>
      <c r="C405" s="1060"/>
      <c r="D405" s="1062"/>
      <c r="E405" s="1051" t="s">
        <v>2576</v>
      </c>
      <c r="F405" s="1962" t="str">
        <f>'33 KOPERINDAG net'!D19</f>
        <v>Fasilitasi Pengembangan Usaha Kecil dan Menengah</v>
      </c>
      <c r="G405" s="1962"/>
      <c r="H405" s="1962"/>
      <c r="I405" s="1053">
        <f>'33 KOPERINDAG net'!M19</f>
        <v>1227343107</v>
      </c>
      <c r="J405" s="1054"/>
      <c r="K405" s="1054"/>
      <c r="L405" s="1046"/>
      <c r="M405" s="1046"/>
      <c r="N405" s="1055">
        <f t="shared" si="13"/>
        <v>1227343107</v>
      </c>
      <c r="O405" s="1041"/>
      <c r="P405" s="1016"/>
      <c r="Q405" s="1007"/>
      <c r="R405" s="1007"/>
    </row>
    <row r="406" spans="2:26" ht="17.25" customHeight="1">
      <c r="B406" s="1059"/>
      <c r="C406" s="1060"/>
      <c r="D406" s="1062"/>
      <c r="E406" s="1051"/>
      <c r="F406" s="1052"/>
      <c r="G406" s="1052"/>
      <c r="H406" s="1052"/>
      <c r="I406" s="1053"/>
      <c r="J406" s="1054"/>
      <c r="K406" s="1054"/>
      <c r="L406" s="1046"/>
      <c r="M406" s="1046"/>
      <c r="N406" s="1055"/>
      <c r="O406" s="1041"/>
      <c r="P406" s="1016"/>
      <c r="Q406" s="1007"/>
      <c r="R406" s="1007"/>
    </row>
    <row r="407" spans="2:26" s="1023" customFormat="1" ht="39" customHeight="1">
      <c r="B407" s="1064"/>
      <c r="C407" s="1065"/>
      <c r="D407" s="1058"/>
      <c r="E407" s="1960" t="s">
        <v>2685</v>
      </c>
      <c r="F407" s="1960"/>
      <c r="G407" s="1960"/>
      <c r="H407" s="1960"/>
      <c r="I407" s="1044">
        <f>SUM(I408)</f>
        <v>162408000</v>
      </c>
      <c r="J407" s="1045"/>
      <c r="K407" s="1045"/>
      <c r="L407" s="1046">
        <v>8</v>
      </c>
      <c r="M407" s="1046" t="s">
        <v>2683</v>
      </c>
      <c r="N407" s="1047">
        <f t="shared" si="13"/>
        <v>162408000</v>
      </c>
      <c r="O407" s="1508" t="s">
        <v>2910</v>
      </c>
      <c r="P407" s="1016"/>
    </row>
    <row r="408" spans="2:26" ht="32.25" customHeight="1">
      <c r="B408" s="1059"/>
      <c r="C408" s="1060"/>
      <c r="D408" s="1062"/>
      <c r="E408" s="1051" t="s">
        <v>2576</v>
      </c>
      <c r="F408" s="1962" t="str">
        <f>+'[23]33 KOPERINDAG'!G29</f>
        <v>Pemantauan pengelolaan penggunaan dana pemerintah bagi UMKM</v>
      </c>
      <c r="G408" s="1962"/>
      <c r="H408" s="1962"/>
      <c r="I408" s="1053">
        <f>'33 KOPERINDAG net'!M24</f>
        <v>162408000</v>
      </c>
      <c r="J408" s="1054"/>
      <c r="K408" s="1054"/>
      <c r="L408" s="1046"/>
      <c r="M408" s="1046"/>
      <c r="N408" s="1055">
        <f t="shared" si="13"/>
        <v>162408000</v>
      </c>
      <c r="O408" s="1041"/>
      <c r="P408" s="1016"/>
      <c r="Q408" s="1007"/>
      <c r="R408" s="1007"/>
    </row>
    <row r="409" spans="2:26" ht="17.25" customHeight="1">
      <c r="B409" s="1059"/>
      <c r="C409" s="1060"/>
      <c r="D409" s="1062"/>
      <c r="E409" s="1051"/>
      <c r="F409" s="1052"/>
      <c r="G409" s="1052"/>
      <c r="H409" s="1052"/>
      <c r="I409" s="1053"/>
      <c r="J409" s="1054"/>
      <c r="K409" s="1054"/>
      <c r="L409" s="1046"/>
      <c r="M409" s="1046"/>
      <c r="N409" s="1055"/>
      <c r="O409" s="1041"/>
      <c r="P409" s="1016"/>
      <c r="Q409" s="1007"/>
      <c r="R409" s="1007"/>
    </row>
    <row r="410" spans="2:26" s="1023" customFormat="1" ht="39" customHeight="1">
      <c r="B410" s="1064"/>
      <c r="C410" s="1065"/>
      <c r="D410" s="1058"/>
      <c r="E410" s="1960" t="s">
        <v>2686</v>
      </c>
      <c r="F410" s="1960"/>
      <c r="G410" s="1960"/>
      <c r="H410" s="1960"/>
      <c r="I410" s="1044">
        <f>SUM(I411:I412)</f>
        <v>694600000</v>
      </c>
      <c r="J410" s="1045"/>
      <c r="K410" s="1045"/>
      <c r="L410" s="1046">
        <v>8</v>
      </c>
      <c r="M410" s="1046" t="s">
        <v>2683</v>
      </c>
      <c r="N410" s="1047">
        <f t="shared" si="13"/>
        <v>694600000</v>
      </c>
      <c r="O410" s="1508" t="s">
        <v>2910</v>
      </c>
      <c r="P410" s="1016"/>
    </row>
    <row r="411" spans="2:26" ht="32.25" customHeight="1">
      <c r="B411" s="1059"/>
      <c r="C411" s="1060"/>
      <c r="D411" s="1062"/>
      <c r="E411" s="1051" t="s">
        <v>2576</v>
      </c>
      <c r="F411" s="1962" t="str">
        <f>'33 KOPERINDAG net'!D21</f>
        <v>Pengembangan Sarana Promosi Hasil Produksi</v>
      </c>
      <c r="G411" s="1962"/>
      <c r="H411" s="1962"/>
      <c r="I411" s="1053">
        <f>'33 KOPERINDAG net'!M21</f>
        <v>213450000</v>
      </c>
      <c r="J411" s="1054"/>
      <c r="K411" s="1054"/>
      <c r="L411" s="1046"/>
      <c r="M411" s="1046"/>
      <c r="N411" s="1055">
        <f t="shared" si="13"/>
        <v>213450000</v>
      </c>
      <c r="O411" s="1041"/>
      <c r="P411" s="1016"/>
      <c r="Q411" s="1007"/>
      <c r="R411" s="1007"/>
    </row>
    <row r="412" spans="2:26" ht="32.25" customHeight="1">
      <c r="B412" s="1059"/>
      <c r="C412" s="1060"/>
      <c r="D412" s="1058"/>
      <c r="E412" s="1051" t="s">
        <v>2576</v>
      </c>
      <c r="F412" s="1962" t="str">
        <f>'33 KOPERINDAG net'!D22</f>
        <v xml:space="preserve">Penyelenggaraan Pelatihan Kewirausahaan </v>
      </c>
      <c r="G412" s="1962"/>
      <c r="H412" s="1962"/>
      <c r="I412" s="1053">
        <f>'33 KOPERINDAG net'!M22</f>
        <v>481150000</v>
      </c>
      <c r="J412" s="1054"/>
      <c r="K412" s="1054"/>
      <c r="L412" s="1046"/>
      <c r="M412" s="1046"/>
      <c r="N412" s="1055">
        <f t="shared" si="13"/>
        <v>481150000</v>
      </c>
      <c r="O412" s="1041"/>
      <c r="P412" s="1016"/>
      <c r="Q412" s="1007"/>
      <c r="R412" s="1007"/>
    </row>
    <row r="413" spans="2:26" ht="17.25" customHeight="1">
      <c r="B413" s="1059"/>
      <c r="C413" s="1060"/>
      <c r="D413" s="1058"/>
      <c r="E413" s="1051"/>
      <c r="F413" s="1052"/>
      <c r="G413" s="1052"/>
      <c r="H413" s="1052"/>
      <c r="I413" s="1053"/>
      <c r="J413" s="1054"/>
      <c r="K413" s="1054"/>
      <c r="L413" s="1046"/>
      <c r="M413" s="1046"/>
      <c r="N413" s="1055"/>
      <c r="O413" s="1041"/>
    </row>
    <row r="414" spans="2:26" s="1023" customFormat="1" ht="32.25" customHeight="1">
      <c r="B414" s="1064"/>
      <c r="C414" s="1065"/>
      <c r="D414" s="1058"/>
      <c r="E414" s="1960" t="s">
        <v>2687</v>
      </c>
      <c r="F414" s="1960"/>
      <c r="G414" s="1960"/>
      <c r="H414" s="1960"/>
      <c r="I414" s="1044">
        <f>SUM(I415)</f>
        <v>829988935</v>
      </c>
      <c r="J414" s="1045"/>
      <c r="K414" s="1045"/>
      <c r="L414" s="1046">
        <v>8</v>
      </c>
      <c r="M414" s="1046" t="s">
        <v>2683</v>
      </c>
      <c r="N414" s="1047">
        <f t="shared" si="13"/>
        <v>829988935</v>
      </c>
      <c r="O414" s="1508" t="s">
        <v>2910</v>
      </c>
      <c r="P414" s="1016"/>
    </row>
    <row r="415" spans="2:26" ht="39" customHeight="1">
      <c r="B415" s="1059"/>
      <c r="C415" s="1060"/>
      <c r="D415" s="1062"/>
      <c r="E415" s="1051" t="s">
        <v>2576</v>
      </c>
      <c r="F415" s="1962" t="str">
        <f>'33 KOPERINDAG net'!D45</f>
        <v xml:space="preserve">Pembinaan Industri Kecil dan Menengah Dalam Memperkuat Jaringan Klaster Industri </v>
      </c>
      <c r="G415" s="1962"/>
      <c r="H415" s="1962"/>
      <c r="I415" s="1053">
        <f>'33 KOPERINDAG net'!M45</f>
        <v>829988935</v>
      </c>
      <c r="J415" s="1054"/>
      <c r="K415" s="1054"/>
      <c r="L415" s="1046"/>
      <c r="M415" s="1046"/>
      <c r="N415" s="1055">
        <f t="shared" si="13"/>
        <v>829988935</v>
      </c>
      <c r="O415" s="1041"/>
      <c r="P415" s="1016"/>
      <c r="Q415" s="1007"/>
      <c r="R415" s="1007"/>
      <c r="Z415" s="1071"/>
    </row>
    <row r="416" spans="2:26" ht="17.25" customHeight="1">
      <c r="B416" s="1059"/>
      <c r="C416" s="1060"/>
      <c r="D416" s="1058"/>
      <c r="E416" s="1051"/>
      <c r="F416" s="1052"/>
      <c r="G416" s="1052"/>
      <c r="H416" s="1052"/>
      <c r="I416" s="1053"/>
      <c r="J416" s="1054"/>
      <c r="K416" s="1054"/>
      <c r="L416" s="1069"/>
      <c r="M416" s="1046"/>
      <c r="N416" s="1055"/>
      <c r="O416" s="1041"/>
      <c r="P416" s="1016"/>
      <c r="Q416" s="1007"/>
      <c r="R416" s="1007"/>
    </row>
    <row r="417" spans="2:18" s="1023" customFormat="1" ht="31.5" customHeight="1">
      <c r="B417" s="1064"/>
      <c r="C417" s="1065"/>
      <c r="D417" s="1058"/>
      <c r="E417" s="1960" t="s">
        <v>2688</v>
      </c>
      <c r="F417" s="1960"/>
      <c r="G417" s="1960"/>
      <c r="H417" s="1960"/>
      <c r="I417" s="1044">
        <f>SUM(I418:I419)</f>
        <v>2432764000</v>
      </c>
      <c r="J417" s="1045"/>
      <c r="K417" s="1045"/>
      <c r="L417" s="1046">
        <v>8</v>
      </c>
      <c r="M417" s="1046" t="s">
        <v>2683</v>
      </c>
      <c r="N417" s="1047">
        <f t="shared" si="13"/>
        <v>2432764000</v>
      </c>
      <c r="O417" s="1508" t="s">
        <v>2910</v>
      </c>
      <c r="P417" s="1016"/>
    </row>
    <row r="418" spans="2:18" ht="30.75" customHeight="1">
      <c r="B418" s="1059"/>
      <c r="C418" s="1060"/>
      <c r="D418" s="1062"/>
      <c r="E418" s="1051" t="s">
        <v>2576</v>
      </c>
      <c r="F418" s="1962" t="str">
        <f>'33 KOPERINDAG net'!D49</f>
        <v>Penyediaan Sarana Maupun Prasarana Klaster Industri</v>
      </c>
      <c r="G418" s="1962"/>
      <c r="H418" s="1962"/>
      <c r="I418" s="1053">
        <f>'33 KOPERINDAG net'!M49</f>
        <v>155150000</v>
      </c>
      <c r="J418" s="1054"/>
      <c r="K418" s="1054"/>
      <c r="L418" s="1046"/>
      <c r="M418" s="1046"/>
      <c r="N418" s="1055">
        <f t="shared" si="13"/>
        <v>155150000</v>
      </c>
      <c r="O418" s="1041"/>
      <c r="P418" s="1016"/>
      <c r="Q418" s="1007"/>
      <c r="R418" s="1007"/>
    </row>
    <row r="419" spans="2:18" ht="31.5" customHeight="1">
      <c r="B419" s="1471"/>
      <c r="C419" s="1060"/>
      <c r="D419" s="1062"/>
      <c r="E419" s="1470" t="s">
        <v>2576</v>
      </c>
      <c r="F419" s="1955" t="str">
        <f>'33 KOPERINDAG net'!D50</f>
        <v>Penyediaan Sarana Maupun Prasarana Klaster Industri (DAK)</v>
      </c>
      <c r="G419" s="1955"/>
      <c r="H419" s="1957"/>
      <c r="I419" s="1053">
        <f>'33 KOPERINDAG net'!M50</f>
        <v>2277614000</v>
      </c>
      <c r="J419" s="1054"/>
      <c r="K419" s="1054"/>
      <c r="L419" s="1473"/>
      <c r="M419" s="1473"/>
      <c r="N419" s="1055">
        <f>I419</f>
        <v>2277614000</v>
      </c>
      <c r="O419" s="1041"/>
      <c r="P419" s="1016"/>
      <c r="Q419" s="1007"/>
      <c r="R419" s="1007"/>
    </row>
    <row r="420" spans="2:18" ht="17.25" customHeight="1">
      <c r="B420" s="1059"/>
      <c r="C420" s="1060"/>
      <c r="D420" s="1058"/>
      <c r="E420" s="1051"/>
      <c r="F420" s="1052"/>
      <c r="G420" s="1052"/>
      <c r="H420" s="1052"/>
      <c r="I420" s="1053"/>
      <c r="J420" s="1054"/>
      <c r="K420" s="1054"/>
      <c r="L420" s="1069"/>
      <c r="M420" s="1046"/>
      <c r="N420" s="1055"/>
      <c r="O420" s="1041"/>
      <c r="P420" s="1016"/>
      <c r="Q420" s="1007"/>
      <c r="R420" s="1007"/>
    </row>
    <row r="421" spans="2:18" s="1023" customFormat="1" ht="32.25" customHeight="1">
      <c r="B421" s="1064"/>
      <c r="C421" s="1065"/>
      <c r="D421" s="1058"/>
      <c r="E421" s="1960" t="s">
        <v>2689</v>
      </c>
      <c r="F421" s="1960"/>
      <c r="G421" s="1960"/>
      <c r="H421" s="1960"/>
      <c r="I421" s="1044">
        <f>SUM(I422:I424)</f>
        <v>4833698292</v>
      </c>
      <c r="J421" s="1045"/>
      <c r="K421" s="1045"/>
      <c r="L421" s="1046">
        <v>8</v>
      </c>
      <c r="M421" s="1046" t="s">
        <v>2683</v>
      </c>
      <c r="N421" s="1047">
        <f t="shared" si="13"/>
        <v>4833698292</v>
      </c>
      <c r="O421" s="1508" t="s">
        <v>2910</v>
      </c>
      <c r="P421" s="1016"/>
    </row>
    <row r="422" spans="2:18" ht="32.25" customHeight="1">
      <c r="B422" s="1059"/>
      <c r="C422" s="1060"/>
      <c r="D422" s="1062"/>
      <c r="E422" s="1051" t="s">
        <v>2576</v>
      </c>
      <c r="F422" s="1962" t="str">
        <f>'33 KOPERINDAG net'!D40</f>
        <v>Peningkatan Pengawasan Peredaran Barang dan Jasa</v>
      </c>
      <c r="G422" s="1962"/>
      <c r="H422" s="1962"/>
      <c r="I422" s="1053">
        <f>'33 KOPERINDAG net'!M40</f>
        <v>149280000</v>
      </c>
      <c r="J422" s="1054"/>
      <c r="K422" s="1054"/>
      <c r="L422" s="1046"/>
      <c r="M422" s="1046"/>
      <c r="N422" s="1055">
        <f t="shared" si="13"/>
        <v>149280000</v>
      </c>
      <c r="O422" s="1041"/>
      <c r="P422" s="1016"/>
      <c r="Q422" s="1007"/>
      <c r="R422" s="1007"/>
    </row>
    <row r="423" spans="2:18" ht="32.25" customHeight="1">
      <c r="B423" s="1059"/>
      <c r="C423" s="1060"/>
      <c r="D423" s="1058"/>
      <c r="E423" s="1051" t="s">
        <v>2576</v>
      </c>
      <c r="F423" s="1962" t="str">
        <f>'33 KOPERINDAG net'!D41</f>
        <v>Operasinalisasi dan Pengembangan UPT Kemetrologian Daerah</v>
      </c>
      <c r="G423" s="1962"/>
      <c r="H423" s="1962"/>
      <c r="I423" s="1053">
        <f>'33 KOPERINDAG net'!M41</f>
        <v>1683126292</v>
      </c>
      <c r="J423" s="1054"/>
      <c r="K423" s="1054"/>
      <c r="L423" s="1046"/>
      <c r="M423" s="1046"/>
      <c r="N423" s="1055">
        <f t="shared" si="13"/>
        <v>1683126292</v>
      </c>
      <c r="O423" s="1041"/>
      <c r="P423" s="1016"/>
      <c r="Q423" s="1007"/>
      <c r="R423" s="1007"/>
    </row>
    <row r="424" spans="2:18" ht="32.25" customHeight="1">
      <c r="B424" s="1471"/>
      <c r="C424" s="1060"/>
      <c r="D424" s="1058"/>
      <c r="E424" s="1470" t="s">
        <v>2576</v>
      </c>
      <c r="F424" s="1955" t="str">
        <f>'33 KOPERINDAG net'!D42</f>
        <v>Operasinalisasi dan Pengembangan UPT Kemetrologian Daerah (DAK)</v>
      </c>
      <c r="G424" s="1955"/>
      <c r="H424" s="1957"/>
      <c r="I424" s="1053">
        <f>'33 KOPERINDAG net'!M42</f>
        <v>3001292000</v>
      </c>
      <c r="J424" s="1054"/>
      <c r="K424" s="1054"/>
      <c r="L424" s="1473"/>
      <c r="M424" s="1473"/>
      <c r="N424" s="1055">
        <f>I424</f>
        <v>3001292000</v>
      </c>
      <c r="O424" s="1041"/>
      <c r="P424" s="1016"/>
      <c r="Q424" s="1007"/>
      <c r="R424" s="1007"/>
    </row>
    <row r="425" spans="2:18" ht="17.25" customHeight="1">
      <c r="B425" s="1059"/>
      <c r="C425" s="1060"/>
      <c r="D425" s="1058"/>
      <c r="E425" s="1051"/>
      <c r="F425" s="1052"/>
      <c r="G425" s="1052"/>
      <c r="H425" s="1052"/>
      <c r="I425" s="1053"/>
      <c r="J425" s="1054"/>
      <c r="K425" s="1054"/>
      <c r="L425" s="1046"/>
      <c r="M425" s="1046"/>
      <c r="N425" s="1055"/>
      <c r="O425" s="1041"/>
      <c r="P425" s="1016"/>
      <c r="Q425" s="1007"/>
      <c r="R425" s="1007"/>
    </row>
    <row r="426" spans="2:18" s="1023" customFormat="1" ht="29.25" customHeight="1">
      <c r="B426" s="1064"/>
      <c r="C426" s="1065"/>
      <c r="D426" s="1058"/>
      <c r="E426" s="1960" t="s">
        <v>2690</v>
      </c>
      <c r="F426" s="1960"/>
      <c r="G426" s="1960"/>
      <c r="H426" s="1960"/>
      <c r="I426" s="1044">
        <f>SUM(I427:I430)</f>
        <v>11675689046</v>
      </c>
      <c r="J426" s="1045"/>
      <c r="K426" s="1045"/>
      <c r="L426" s="1046">
        <v>8</v>
      </c>
      <c r="M426" s="1046" t="s">
        <v>2683</v>
      </c>
      <c r="N426" s="1047">
        <f t="shared" si="13"/>
        <v>11675689046</v>
      </c>
      <c r="O426" s="1508" t="s">
        <v>2910</v>
      </c>
      <c r="P426" s="1016"/>
    </row>
    <row r="427" spans="2:18" ht="29.25" customHeight="1">
      <c r="B427" s="1059"/>
      <c r="C427" s="1060"/>
      <c r="D427" s="1062"/>
      <c r="E427" s="1051" t="s">
        <v>2576</v>
      </c>
      <c r="F427" s="1962" t="str">
        <f>'33 KOPERINDAG net'!D33</f>
        <v>Pengembangan Pasar dan Distribusi barang/produk	 (DAK)</v>
      </c>
      <c r="G427" s="1962"/>
      <c r="H427" s="1962"/>
      <c r="I427" s="1053">
        <f>'33 KOPERINDAG net'!M33</f>
        <v>3303146740</v>
      </c>
      <c r="J427" s="1054"/>
      <c r="K427" s="1054"/>
      <c r="L427" s="1046"/>
      <c r="M427" s="1046"/>
      <c r="N427" s="1055">
        <f t="shared" si="13"/>
        <v>3303146740</v>
      </c>
      <c r="O427" s="1041"/>
      <c r="P427" s="1016"/>
      <c r="Q427" s="1007"/>
      <c r="R427" s="1007"/>
    </row>
    <row r="428" spans="2:18" ht="29.25" customHeight="1">
      <c r="B428" s="1059"/>
      <c r="C428" s="1060"/>
      <c r="D428" s="1058"/>
      <c r="E428" s="1051" t="s">
        <v>2576</v>
      </c>
      <c r="F428" s="1962" t="str">
        <f>'33 KOPERINDAG net'!D34</f>
        <v>Peningkatan Sistem Jaringan Informasi Perdagangan</v>
      </c>
      <c r="G428" s="1962"/>
      <c r="H428" s="1962"/>
      <c r="I428" s="1053">
        <f>'33 KOPERINDAG net'!M34</f>
        <v>355515000</v>
      </c>
      <c r="J428" s="1054"/>
      <c r="K428" s="1054"/>
      <c r="L428" s="1046"/>
      <c r="M428" s="1046"/>
      <c r="N428" s="1055">
        <f t="shared" si="13"/>
        <v>355515000</v>
      </c>
      <c r="O428" s="1041"/>
      <c r="P428" s="1016"/>
      <c r="Q428" s="1007"/>
      <c r="R428" s="1007"/>
    </row>
    <row r="429" spans="2:18" ht="29.25" customHeight="1">
      <c r="B429" s="1059"/>
      <c r="C429" s="1060"/>
      <c r="D429" s="1058"/>
      <c r="E429" s="1051" t="s">
        <v>2576</v>
      </c>
      <c r="F429" s="1962" t="str">
        <f>'33 KOPERINDAG net'!D35</f>
        <v>Pengembangan Pasar dan Distribusi barang/produk(Pendamping DAK)</v>
      </c>
      <c r="G429" s="1962"/>
      <c r="H429" s="1962"/>
      <c r="I429" s="1053">
        <f>'33 KOPERINDAG net'!M35</f>
        <v>2714150000</v>
      </c>
      <c r="J429" s="1054"/>
      <c r="K429" s="1054"/>
      <c r="L429" s="1046"/>
      <c r="M429" s="1046"/>
      <c r="N429" s="1055">
        <f t="shared" si="13"/>
        <v>2714150000</v>
      </c>
      <c r="O429" s="1041"/>
      <c r="P429" s="1016"/>
      <c r="Q429" s="1007"/>
      <c r="R429" s="1007"/>
    </row>
    <row r="430" spans="2:18" ht="29.25" customHeight="1">
      <c r="B430" s="1536"/>
      <c r="C430" s="1060"/>
      <c r="D430" s="1058"/>
      <c r="E430" s="1533" t="s">
        <v>2576</v>
      </c>
      <c r="F430" s="1962" t="str">
        <f>'33 KOPERINDAG net'!D36</f>
        <v>Pengembangan pasar dan distribusi barang/produk</v>
      </c>
      <c r="G430" s="1962"/>
      <c r="H430" s="1962"/>
      <c r="I430" s="1053">
        <f>'33 KOPERINDAG net'!M36</f>
        <v>5302877306</v>
      </c>
      <c r="J430" s="1054"/>
      <c r="K430" s="1054"/>
      <c r="L430" s="1537"/>
      <c r="M430" s="1537"/>
      <c r="N430" s="1055">
        <f t="shared" si="13"/>
        <v>5302877306</v>
      </c>
      <c r="O430" s="1041"/>
      <c r="P430" s="1016"/>
      <c r="Q430" s="1007"/>
      <c r="R430" s="1007"/>
    </row>
    <row r="431" spans="2:18" ht="17.25" customHeight="1">
      <c r="B431" s="1059"/>
      <c r="C431" s="1060"/>
      <c r="D431" s="1058"/>
      <c r="E431" s="1051"/>
      <c r="F431" s="1052"/>
      <c r="G431" s="1052"/>
      <c r="H431" s="1052"/>
      <c r="I431" s="1053"/>
      <c r="J431" s="1054"/>
      <c r="K431" s="1054"/>
      <c r="L431" s="1046"/>
      <c r="M431" s="1046"/>
      <c r="N431" s="1055"/>
      <c r="O431" s="1041"/>
      <c r="P431" s="1016"/>
      <c r="Q431" s="1007"/>
      <c r="R431" s="1007"/>
    </row>
    <row r="432" spans="2:18" s="1023" customFormat="1" ht="31.5" customHeight="1">
      <c r="B432" s="1064"/>
      <c r="C432" s="1065"/>
      <c r="D432" s="1058"/>
      <c r="E432" s="1960" t="s">
        <v>2691</v>
      </c>
      <c r="F432" s="1960"/>
      <c r="G432" s="1960"/>
      <c r="H432" s="1960"/>
      <c r="I432" s="1044">
        <f>SUM(I433)</f>
        <v>99638000</v>
      </c>
      <c r="J432" s="1045"/>
      <c r="K432" s="1045"/>
      <c r="L432" s="1046">
        <v>8</v>
      </c>
      <c r="M432" s="1046" t="s">
        <v>2683</v>
      </c>
      <c r="N432" s="1047">
        <f t="shared" si="13"/>
        <v>99638000</v>
      </c>
      <c r="O432" s="1508" t="s">
        <v>2910</v>
      </c>
      <c r="P432" s="1016"/>
    </row>
    <row r="433" spans="1:26" ht="31.5" customHeight="1">
      <c r="B433" s="1076"/>
      <c r="C433" s="1077"/>
      <c r="D433" s="1062"/>
      <c r="E433" s="1051" t="s">
        <v>2576</v>
      </c>
      <c r="F433" s="1962" t="str">
        <f>'33 KOPERINDAG net'!D38</f>
        <v>Kegiatan Penataan Tempat Berusaha Bagi Pedagang Kaki Lima dan Asongan</v>
      </c>
      <c r="G433" s="1962"/>
      <c r="H433" s="1962"/>
      <c r="I433" s="1053">
        <f>'33 KOPERINDAG net'!M38</f>
        <v>99638000</v>
      </c>
      <c r="J433" s="1081"/>
      <c r="K433" s="1081"/>
      <c r="L433" s="1072"/>
      <c r="M433" s="1072"/>
      <c r="N433" s="1055">
        <f t="shared" si="13"/>
        <v>99638000</v>
      </c>
      <c r="O433" s="1041"/>
      <c r="P433" s="1016"/>
      <c r="Q433" s="1007"/>
      <c r="R433" s="1007"/>
    </row>
    <row r="434" spans="1:26" ht="15.75" customHeight="1" thickBot="1">
      <c r="B434" s="1076"/>
      <c r="C434" s="1077"/>
      <c r="D434" s="1058"/>
      <c r="E434" s="1079"/>
      <c r="F434" s="1106"/>
      <c r="G434" s="1106"/>
      <c r="H434" s="1106"/>
      <c r="I434" s="1080"/>
      <c r="J434" s="1081"/>
      <c r="K434" s="1081"/>
      <c r="L434" s="1072"/>
      <c r="M434" s="1072"/>
      <c r="N434" s="1082"/>
      <c r="O434" s="1041"/>
      <c r="P434" s="1016"/>
      <c r="Q434" s="1007"/>
      <c r="R434" s="1007"/>
    </row>
    <row r="435" spans="1:26" s="1111" customFormat="1" ht="25.5" customHeight="1" thickTop="1" thickBot="1">
      <c r="B435" s="1107"/>
      <c r="C435" s="1108"/>
      <c r="D435" s="1109" t="s">
        <v>2692</v>
      </c>
      <c r="E435" s="1094"/>
      <c r="F435" s="1095"/>
      <c r="G435" s="1095"/>
      <c r="H435" s="1095"/>
      <c r="I435" s="1096">
        <f>I432+I426+I421+I417+I414+I410+I407+I404+I398+I390+I386+I380+I377+I373+I370+I359+I353+I346+I341+I336+I331+I328+I322+I316+I311+I308+I303+I293+I289+I284+I277+I272+I268+I263+I259+I254+I394+I350+I383</f>
        <v>87150222101</v>
      </c>
      <c r="J435" s="1097"/>
      <c r="K435" s="1097"/>
      <c r="L435" s="1097"/>
      <c r="M435" s="1097"/>
      <c r="N435" s="1098">
        <f t="shared" si="13"/>
        <v>87150222101</v>
      </c>
      <c r="O435" s="1099"/>
      <c r="P435" s="1110">
        <f>+N435</f>
        <v>87150222101</v>
      </c>
      <c r="Q435" s="1101" t="e">
        <f>+P435/P1344*100</f>
        <v>#REF!</v>
      </c>
    </row>
    <row r="436" spans="1:26" s="1008" customFormat="1" ht="18.75" customHeight="1" thickTop="1">
      <c r="B436" s="1032"/>
      <c r="C436" s="1033"/>
      <c r="D436" s="1112"/>
      <c r="E436" s="1035"/>
      <c r="F436" s="1036"/>
      <c r="G436" s="1036"/>
      <c r="H436" s="1036"/>
      <c r="I436" s="1037"/>
      <c r="J436" s="1103"/>
      <c r="K436" s="1103"/>
      <c r="L436" s="1039"/>
      <c r="M436" s="1039"/>
      <c r="N436" s="1040"/>
      <c r="O436" s="1041"/>
      <c r="P436" s="1013"/>
      <c r="Q436" s="1014"/>
      <c r="R436" s="1014"/>
      <c r="S436" s="1007"/>
      <c r="T436" s="1007"/>
      <c r="U436" s="1007"/>
      <c r="V436" s="1007"/>
      <c r="Z436" s="1071"/>
    </row>
    <row r="437" spans="1:26" s="1023" customFormat="1" ht="26.25" customHeight="1">
      <c r="B437" s="1973">
        <v>3</v>
      </c>
      <c r="C437" s="1974"/>
      <c r="D437" s="1113" t="s">
        <v>2693</v>
      </c>
      <c r="E437" s="1960" t="s">
        <v>2694</v>
      </c>
      <c r="F437" s="1960"/>
      <c r="G437" s="1960"/>
      <c r="H437" s="1960"/>
      <c r="I437" s="1044">
        <f>SUM(I438)</f>
        <v>1141318000</v>
      </c>
      <c r="J437" s="1045"/>
      <c r="K437" s="1045"/>
      <c r="L437" s="1046">
        <v>2</v>
      </c>
      <c r="M437" s="1046" t="s">
        <v>2683</v>
      </c>
      <c r="N437" s="1047">
        <f>+I437+K437</f>
        <v>1141318000</v>
      </c>
      <c r="O437" s="1508" t="s">
        <v>2910</v>
      </c>
      <c r="P437" s="1016"/>
    </row>
    <row r="438" spans="1:26" ht="26.25" customHeight="1">
      <c r="B438" s="1059"/>
      <c r="C438" s="1060"/>
      <c r="D438" s="1113"/>
      <c r="E438" s="1051" t="s">
        <v>2576</v>
      </c>
      <c r="F438" s="1962" t="str">
        <f>'33 KOPERINDAG net'!D47</f>
        <v>Pembinaan Kemampuan Teknologi Industri</v>
      </c>
      <c r="G438" s="1962"/>
      <c r="H438" s="1962"/>
      <c r="I438" s="1053">
        <f>'33 KOPERINDAG net'!M47</f>
        <v>1141318000</v>
      </c>
      <c r="J438" s="1054"/>
      <c r="K438" s="1054"/>
      <c r="L438" s="1046"/>
      <c r="M438" s="1046"/>
      <c r="N438" s="1055">
        <f>+I438+K438</f>
        <v>1141318000</v>
      </c>
      <c r="O438" s="1041"/>
      <c r="P438" s="1016"/>
      <c r="Q438" s="1007"/>
      <c r="R438" s="1007"/>
      <c r="Z438" s="1071"/>
    </row>
    <row r="439" spans="1:26" ht="15.75" customHeight="1">
      <c r="B439" s="1059"/>
      <c r="C439" s="1060"/>
      <c r="D439" s="1113"/>
      <c r="E439" s="1051"/>
      <c r="F439" s="1052"/>
      <c r="G439" s="1052"/>
      <c r="H439" s="1052"/>
      <c r="I439" s="1053"/>
      <c r="J439" s="1054"/>
      <c r="K439" s="1054"/>
      <c r="L439" s="1046"/>
      <c r="M439" s="1046"/>
      <c r="N439" s="1055"/>
      <c r="O439" s="1041"/>
      <c r="P439" s="1016"/>
      <c r="Q439" s="1007"/>
      <c r="R439" s="1007"/>
      <c r="Z439" s="1071"/>
    </row>
    <row r="440" spans="1:26" ht="27.75" customHeight="1">
      <c r="A440" s="1008"/>
      <c r="B440" s="1059"/>
      <c r="C440" s="1060"/>
      <c r="D440" s="1113"/>
      <c r="E440" s="1042" t="s">
        <v>2671</v>
      </c>
      <c r="F440" s="1052" t="s">
        <v>2573</v>
      </c>
      <c r="G440" s="1956" t="s">
        <v>2897</v>
      </c>
      <c r="H440" s="1956"/>
      <c r="I440" s="1044">
        <f>SUM(I441:I442)</f>
        <v>94579000</v>
      </c>
      <c r="J440" s="1054"/>
      <c r="K440" s="1054"/>
      <c r="L440" s="1046">
        <v>2</v>
      </c>
      <c r="M440" s="1958" t="s">
        <v>2696</v>
      </c>
      <c r="N440" s="1047">
        <f>+I440+K440</f>
        <v>94579000</v>
      </c>
      <c r="O440" s="1508" t="s">
        <v>2910</v>
      </c>
      <c r="P440" s="1114"/>
      <c r="Q440" s="1007"/>
      <c r="R440" s="1007"/>
    </row>
    <row r="441" spans="1:26" ht="32.25" customHeight="1">
      <c r="A441" s="1008"/>
      <c r="B441" s="1059"/>
      <c r="C441" s="1060"/>
      <c r="D441" s="1061"/>
      <c r="E441" s="1051" t="s">
        <v>2644</v>
      </c>
      <c r="F441" s="1052" t="s">
        <v>2573</v>
      </c>
      <c r="G441" s="1955" t="str">
        <f>'8 PERHUBUNGAN'!D39</f>
        <v>Peningkatan Dan Penyediaan SISKOMPAD E-GOVERMENT</v>
      </c>
      <c r="H441" s="1957"/>
      <c r="I441" s="1053">
        <f>'8 PERHUBUNGAN'!M39</f>
        <v>62004000</v>
      </c>
      <c r="J441" s="1054"/>
      <c r="K441" s="1054"/>
      <c r="L441" s="1046"/>
      <c r="M441" s="1959"/>
      <c r="N441" s="1055">
        <f>+I441+K441</f>
        <v>62004000</v>
      </c>
      <c r="O441" s="1041"/>
      <c r="P441" s="1016"/>
      <c r="Q441" s="1007"/>
      <c r="R441" s="1007"/>
    </row>
    <row r="442" spans="1:26" ht="30.75" customHeight="1">
      <c r="A442" s="1008"/>
      <c r="B442" s="1059"/>
      <c r="C442" s="1060"/>
      <c r="D442" s="1061"/>
      <c r="E442" s="1051" t="s">
        <v>2644</v>
      </c>
      <c r="F442" s="1052" t="s">
        <v>2573</v>
      </c>
      <c r="G442" s="1955" t="str">
        <f>'8 PERHUBUNGAN'!D40</f>
        <v>Pembinaan Dan Pengembangan Jaringan Komunikasi dan Informatika</v>
      </c>
      <c r="H442" s="1957"/>
      <c r="I442" s="1053">
        <f>'8 PERHUBUNGAN'!M40</f>
        <v>32575000</v>
      </c>
      <c r="J442" s="1054"/>
      <c r="K442" s="1054"/>
      <c r="L442" s="1046"/>
      <c r="M442" s="1046"/>
      <c r="N442" s="1055">
        <f>+I442+K442</f>
        <v>32575000</v>
      </c>
      <c r="O442" s="1041"/>
      <c r="P442" s="1016"/>
      <c r="Q442" s="1007"/>
      <c r="R442" s="1007"/>
    </row>
    <row r="443" spans="1:26" ht="10.5" customHeight="1">
      <c r="A443" s="1008"/>
      <c r="B443" s="1059"/>
      <c r="C443" s="1060"/>
      <c r="D443" s="1061"/>
      <c r="E443" s="1051"/>
      <c r="F443" s="1052"/>
      <c r="G443" s="1051"/>
      <c r="H443" s="1051"/>
      <c r="I443" s="1053"/>
      <c r="J443" s="1054"/>
      <c r="K443" s="1054"/>
      <c r="L443" s="1046"/>
      <c r="M443" s="1046"/>
      <c r="N443" s="1055"/>
      <c r="O443" s="1041"/>
      <c r="P443" s="1016"/>
      <c r="Q443" s="1007"/>
      <c r="R443" s="1007"/>
    </row>
    <row r="444" spans="1:26" ht="28.5" customHeight="1">
      <c r="A444" s="1008"/>
      <c r="B444" s="1059"/>
      <c r="C444" s="1060"/>
      <c r="D444" s="1061"/>
      <c r="E444" s="1042" t="s">
        <v>2671</v>
      </c>
      <c r="F444" s="1052" t="s">
        <v>2573</v>
      </c>
      <c r="G444" s="1956" t="s">
        <v>2898</v>
      </c>
      <c r="H444" s="1956"/>
      <c r="I444" s="1044">
        <f>SUM(I445)</f>
        <v>5000000</v>
      </c>
      <c r="J444" s="1054"/>
      <c r="K444" s="1054"/>
      <c r="L444" s="1046">
        <v>2</v>
      </c>
      <c r="M444" s="1958" t="s">
        <v>2696</v>
      </c>
      <c r="N444" s="1047">
        <f>+I444+K444</f>
        <v>5000000</v>
      </c>
      <c r="O444" s="1508" t="s">
        <v>2910</v>
      </c>
      <c r="P444" s="1016"/>
      <c r="Q444" s="1007"/>
      <c r="R444" s="1007"/>
    </row>
    <row r="445" spans="1:26" ht="27" customHeight="1">
      <c r="A445" s="1008"/>
      <c r="B445" s="1059"/>
      <c r="C445" s="1060"/>
      <c r="D445" s="1061"/>
      <c r="E445" s="1051" t="s">
        <v>2698</v>
      </c>
      <c r="F445" s="1052" t="s">
        <v>2573</v>
      </c>
      <c r="G445" s="1955" t="str">
        <f>+'[23]18 SETDA'!G83</f>
        <v>Penyebarluasan Informasi Pembangunan Daerah</v>
      </c>
      <c r="H445" s="1957"/>
      <c r="I445" s="1053">
        <f>'8 PERHUBUNGAN'!M46</f>
        <v>5000000</v>
      </c>
      <c r="J445" s="1054"/>
      <c r="K445" s="1054"/>
      <c r="L445" s="1046"/>
      <c r="M445" s="1959"/>
      <c r="N445" s="1055">
        <f>+I445+K445</f>
        <v>5000000</v>
      </c>
      <c r="O445" s="1041"/>
      <c r="P445" s="1016"/>
      <c r="Q445" s="1007"/>
      <c r="R445" s="1007"/>
    </row>
    <row r="446" spans="1:26" ht="15.75" customHeight="1">
      <c r="A446" s="1008"/>
      <c r="B446" s="1059"/>
      <c r="C446" s="1060"/>
      <c r="D446" s="1061"/>
      <c r="E446" s="1051"/>
      <c r="F446" s="1052"/>
      <c r="G446" s="1051"/>
      <c r="H446" s="1051"/>
      <c r="I446" s="1053"/>
      <c r="J446" s="1054"/>
      <c r="K446" s="1054"/>
      <c r="L446" s="1046"/>
      <c r="M446" s="1046"/>
      <c r="N446" s="1055"/>
      <c r="O446" s="1041"/>
      <c r="P446" s="1016"/>
      <c r="Q446" s="1007"/>
      <c r="R446" s="1007"/>
    </row>
    <row r="447" spans="1:26" ht="39" customHeight="1">
      <c r="A447" s="1008"/>
      <c r="B447" s="1059"/>
      <c r="C447" s="1060"/>
      <c r="D447" s="1061"/>
      <c r="E447" s="1042" t="s">
        <v>2671</v>
      </c>
      <c r="F447" s="1052" t="s">
        <v>2573</v>
      </c>
      <c r="G447" s="1956" t="s">
        <v>2899</v>
      </c>
      <c r="H447" s="1956"/>
      <c r="I447" s="1044">
        <f>SUM(I448)</f>
        <v>22746000</v>
      </c>
      <c r="J447" s="1054"/>
      <c r="K447" s="1054"/>
      <c r="L447" s="1046">
        <v>2</v>
      </c>
      <c r="M447" s="1958" t="s">
        <v>2696</v>
      </c>
      <c r="N447" s="1047">
        <f>+I447+K447</f>
        <v>22746000</v>
      </c>
      <c r="O447" s="1508" t="s">
        <v>2910</v>
      </c>
      <c r="P447" s="1114"/>
      <c r="Q447" s="1007"/>
      <c r="R447" s="1007"/>
    </row>
    <row r="448" spans="1:26" ht="30" customHeight="1">
      <c r="A448" s="1008"/>
      <c r="B448" s="1059"/>
      <c r="C448" s="1060"/>
      <c r="D448" s="1061"/>
      <c r="E448" s="1051" t="s">
        <v>2644</v>
      </c>
      <c r="F448" s="1052" t="s">
        <v>2573</v>
      </c>
      <c r="G448" s="1955" t="str">
        <f>'8 PERHUBUNGAN'!D42</f>
        <v>Monitoring Evaluasi Dan Pelaporan KOMINFO</v>
      </c>
      <c r="H448" s="1957"/>
      <c r="I448" s="1053">
        <f>'8 PERHUBUNGAN'!M42</f>
        <v>22746000</v>
      </c>
      <c r="J448" s="1054"/>
      <c r="K448" s="1054"/>
      <c r="L448" s="1046"/>
      <c r="M448" s="1959"/>
      <c r="N448" s="1055">
        <f>+I448+K448</f>
        <v>22746000</v>
      </c>
      <c r="O448" s="1041"/>
      <c r="P448" s="1016"/>
      <c r="Q448" s="1007"/>
      <c r="R448" s="1007"/>
    </row>
    <row r="449" spans="2:26" ht="15.75" customHeight="1">
      <c r="B449" s="1059"/>
      <c r="C449" s="1060"/>
      <c r="D449" s="1061"/>
      <c r="E449" s="1051"/>
      <c r="F449" s="1052"/>
      <c r="G449" s="1052"/>
      <c r="H449" s="1052"/>
      <c r="I449" s="1053"/>
      <c r="J449" s="1054"/>
      <c r="K449" s="1054"/>
      <c r="L449" s="1046"/>
      <c r="M449" s="1046"/>
      <c r="N449" s="1055"/>
      <c r="O449" s="1041"/>
      <c r="P449" s="1016"/>
      <c r="Q449" s="1007"/>
      <c r="R449" s="1007"/>
      <c r="Z449" s="1071"/>
    </row>
    <row r="450" spans="2:26" ht="26.25" customHeight="1">
      <c r="B450" s="1059"/>
      <c r="C450" s="1060"/>
      <c r="D450" s="1061"/>
      <c r="E450" s="1042" t="s">
        <v>2671</v>
      </c>
      <c r="F450" s="1052" t="s">
        <v>2573</v>
      </c>
      <c r="G450" s="1956" t="str">
        <f>+[24]Sheet1!$B$303</f>
        <v>Program Fasilitasi Peningkatan SDM Bidang Kominfo</v>
      </c>
      <c r="H450" s="1956"/>
      <c r="I450" s="1044">
        <f>SUM(I451)</f>
        <v>5000000</v>
      </c>
      <c r="J450" s="1054"/>
      <c r="K450" s="1054"/>
      <c r="L450" s="1046">
        <v>2</v>
      </c>
      <c r="M450" s="1958" t="s">
        <v>2696</v>
      </c>
      <c r="N450" s="1047">
        <f>+I450+K450</f>
        <v>5000000</v>
      </c>
      <c r="O450" s="1508" t="s">
        <v>2910</v>
      </c>
      <c r="P450" s="1016"/>
      <c r="Q450" s="1007"/>
      <c r="R450" s="1007"/>
      <c r="Z450" s="1071"/>
    </row>
    <row r="451" spans="2:26" ht="30.75" customHeight="1">
      <c r="B451" s="1059"/>
      <c r="C451" s="1060"/>
      <c r="D451" s="1061"/>
      <c r="E451" s="1051" t="s">
        <v>2644</v>
      </c>
      <c r="F451" s="1052" t="s">
        <v>2573</v>
      </c>
      <c r="G451" s="1955" t="str">
        <f>'8 PERHUBUNGAN'!D44</f>
        <v>Pelatihan SDM dalam Bidang KOMINFO</v>
      </c>
      <c r="H451" s="1957"/>
      <c r="I451" s="1053">
        <f>'8 PERHUBUNGAN'!M44</f>
        <v>5000000</v>
      </c>
      <c r="J451" s="1054"/>
      <c r="K451" s="1054"/>
      <c r="L451" s="1046"/>
      <c r="M451" s="1959"/>
      <c r="N451" s="1055">
        <f>+I451+K451</f>
        <v>5000000</v>
      </c>
      <c r="O451" s="1041"/>
      <c r="P451" s="1016"/>
      <c r="Q451" s="1007"/>
      <c r="R451" s="1007"/>
      <c r="Z451" s="1071"/>
    </row>
    <row r="452" spans="2:26" ht="15.75" customHeight="1">
      <c r="B452" s="1059"/>
      <c r="C452" s="1060"/>
      <c r="D452" s="1061"/>
      <c r="E452" s="1051"/>
      <c r="F452" s="1052"/>
      <c r="G452" s="1052"/>
      <c r="H452" s="1052"/>
      <c r="I452" s="1053"/>
      <c r="J452" s="1054"/>
      <c r="K452" s="1054"/>
      <c r="L452" s="1046"/>
      <c r="M452" s="1046"/>
      <c r="N452" s="1055"/>
      <c r="O452" s="1041"/>
      <c r="P452" s="1016"/>
      <c r="Q452" s="1007"/>
      <c r="R452" s="1007"/>
      <c r="Z452" s="1071"/>
    </row>
    <row r="453" spans="2:26" ht="44.25" customHeight="1">
      <c r="B453" s="1536"/>
      <c r="C453" s="1060"/>
      <c r="D453" s="1061"/>
      <c r="E453" s="1532" t="s">
        <v>2671</v>
      </c>
      <c r="F453" s="1534" t="s">
        <v>2573</v>
      </c>
      <c r="G453" s="1534"/>
      <c r="H453" s="1535" t="str">
        <f>+'18 SETDA'!D85</f>
        <v>Program Pengembangan Komunikasi, Informasi dan Media Massa</v>
      </c>
      <c r="I453" s="1044">
        <f>+I454</f>
        <v>2035696300</v>
      </c>
      <c r="J453" s="1054"/>
      <c r="K453" s="1054"/>
      <c r="L453" s="1537">
        <v>2</v>
      </c>
      <c r="M453" s="1537" t="s">
        <v>2640</v>
      </c>
      <c r="N453" s="1055">
        <f t="shared" ref="N453:N454" si="14">+I453+K453</f>
        <v>2035696300</v>
      </c>
      <c r="O453" s="1041"/>
      <c r="P453" s="1016"/>
      <c r="Q453" s="1007"/>
      <c r="R453" s="1007"/>
      <c r="Z453" s="1071"/>
    </row>
    <row r="454" spans="2:26" ht="44.25" customHeight="1">
      <c r="B454" s="1536"/>
      <c r="C454" s="1060"/>
      <c r="D454" s="1061"/>
      <c r="E454" s="1533" t="s">
        <v>2644</v>
      </c>
      <c r="F454" s="1534" t="s">
        <v>2573</v>
      </c>
      <c r="G454" s="1534"/>
      <c r="H454" s="1534" t="str">
        <f>+'18 SETDA'!D86</f>
        <v>Penyebarluasan Informasi Pembangunan Daerah (Bag.Humas)</v>
      </c>
      <c r="I454" s="1053">
        <f>+'18 SETDA'!M86</f>
        <v>2035696300</v>
      </c>
      <c r="J454" s="1054"/>
      <c r="K454" s="1054"/>
      <c r="L454" s="1537"/>
      <c r="M454" s="1537"/>
      <c r="N454" s="1055">
        <f t="shared" si="14"/>
        <v>2035696300</v>
      </c>
      <c r="O454" s="1041"/>
      <c r="P454" s="1016"/>
      <c r="Q454" s="1007"/>
      <c r="R454" s="1007"/>
      <c r="Z454" s="1071"/>
    </row>
    <row r="455" spans="2:26" ht="15.75" customHeight="1">
      <c r="B455" s="1536"/>
      <c r="C455" s="1060"/>
      <c r="D455" s="1061"/>
      <c r="E455" s="1533"/>
      <c r="F455" s="1534"/>
      <c r="G455" s="1534"/>
      <c r="H455" s="1534"/>
      <c r="I455" s="1053"/>
      <c r="J455" s="1054"/>
      <c r="K455" s="1054"/>
      <c r="L455" s="1537"/>
      <c r="M455" s="1537"/>
      <c r="N455" s="1055"/>
      <c r="O455" s="1041"/>
      <c r="P455" s="1016"/>
      <c r="Q455" s="1007"/>
      <c r="R455" s="1007"/>
      <c r="Z455" s="1071"/>
    </row>
    <row r="456" spans="2:26" s="1008" customFormat="1" ht="26.25" customHeight="1">
      <c r="B456" s="1059"/>
      <c r="C456" s="1060"/>
      <c r="D456" s="1061"/>
      <c r="E456" s="1042" t="s">
        <v>2572</v>
      </c>
      <c r="F456" s="1043" t="s">
        <v>2573</v>
      </c>
      <c r="G456" s="1956" t="s">
        <v>2701</v>
      </c>
      <c r="H456" s="1956"/>
      <c r="I456" s="1044">
        <f>SUM(I457:I459)</f>
        <v>811545000</v>
      </c>
      <c r="J456" s="1068"/>
      <c r="K456" s="1068"/>
      <c r="L456" s="1537">
        <v>2</v>
      </c>
      <c r="M456" s="1046" t="s">
        <v>2922</v>
      </c>
      <c r="N456" s="1047">
        <f>I456</f>
        <v>811545000</v>
      </c>
      <c r="O456" s="1508" t="s">
        <v>2910</v>
      </c>
      <c r="P456" s="1016"/>
      <c r="Q456" s="1007"/>
      <c r="R456" s="1007"/>
      <c r="S456" s="1007"/>
      <c r="T456" s="1007"/>
      <c r="U456" s="1007"/>
      <c r="V456" s="1007"/>
      <c r="Z456" s="1071"/>
    </row>
    <row r="457" spans="2:26" ht="20.25" customHeight="1">
      <c r="B457" s="1059"/>
      <c r="C457" s="1060"/>
      <c r="D457" s="1061"/>
      <c r="E457" s="1051" t="s">
        <v>2576</v>
      </c>
      <c r="F457" s="1067"/>
      <c r="G457" s="1962" t="str">
        <f>'koreksi 7 BAPPEDA'!D46</f>
        <v>Koordinasi Penyusunan SIPD</v>
      </c>
      <c r="H457" s="1962"/>
      <c r="I457" s="1053">
        <f>'koreksi 7 BAPPEDA'!M46</f>
        <v>149192500</v>
      </c>
      <c r="J457" s="1054"/>
      <c r="K457" s="1054"/>
      <c r="L457" s="1046"/>
      <c r="M457" s="1046"/>
      <c r="N457" s="1055">
        <f>+I457+K457</f>
        <v>149192500</v>
      </c>
      <c r="O457" s="1041"/>
      <c r="P457" s="1016"/>
      <c r="Q457" s="1007"/>
      <c r="R457" s="1007"/>
      <c r="Z457" s="1071"/>
    </row>
    <row r="458" spans="2:26" ht="30.75" customHeight="1">
      <c r="B458" s="1059"/>
      <c r="C458" s="1060"/>
      <c r="D458" s="1061"/>
      <c r="E458" s="1051" t="s">
        <v>2576</v>
      </c>
      <c r="F458" s="1067"/>
      <c r="G458" s="1962" t="str">
        <f>'koreksi 7 BAPPEDA'!D47</f>
        <v>Penyusunan Statistik Dasar Kabupaten Donggala</v>
      </c>
      <c r="H458" s="1962"/>
      <c r="I458" s="1053">
        <f>'koreksi 7 BAPPEDA'!M47</f>
        <v>422617500</v>
      </c>
      <c r="J458" s="1054"/>
      <c r="K458" s="1054"/>
      <c r="L458" s="1046"/>
      <c r="M458" s="1046"/>
      <c r="N458" s="1055">
        <f t="shared" ref="N458:N459" si="15">+I458+K458</f>
        <v>422617500</v>
      </c>
      <c r="O458" s="1041"/>
      <c r="P458" s="1016"/>
      <c r="Q458" s="1007"/>
      <c r="R458" s="1007"/>
      <c r="Z458" s="1071"/>
    </row>
    <row r="459" spans="2:26" ht="31.5" customHeight="1">
      <c r="B459" s="1059"/>
      <c r="C459" s="1060"/>
      <c r="D459" s="1061"/>
      <c r="E459" s="1051" t="s">
        <v>2576</v>
      </c>
      <c r="F459" s="1067"/>
      <c r="G459" s="1962" t="str">
        <f>'koreksi 7 BAPPEDA'!D48</f>
        <v>Penelitian dan pengembangan pembangunan daerah</v>
      </c>
      <c r="H459" s="1962"/>
      <c r="I459" s="1053">
        <f>'koreksi 7 BAPPEDA'!M48</f>
        <v>239735000</v>
      </c>
      <c r="J459" s="1054"/>
      <c r="K459" s="1054"/>
      <c r="L459" s="1046"/>
      <c r="M459" s="1046"/>
      <c r="N459" s="1055">
        <f t="shared" si="15"/>
        <v>239735000</v>
      </c>
      <c r="O459" s="1041"/>
      <c r="P459" s="1016"/>
      <c r="Q459" s="1007"/>
      <c r="R459" s="1007"/>
      <c r="Z459" s="1071"/>
    </row>
    <row r="460" spans="2:26" ht="15.75" customHeight="1" thickBot="1">
      <c r="B460" s="1059"/>
      <c r="C460" s="1060"/>
      <c r="D460" s="1061"/>
      <c r="E460" s="1051"/>
      <c r="F460" s="1067"/>
      <c r="G460" s="1052"/>
      <c r="H460" s="1052"/>
      <c r="I460" s="1053"/>
      <c r="J460" s="1054"/>
      <c r="K460" s="1054"/>
      <c r="L460" s="1046"/>
      <c r="M460" s="1046"/>
      <c r="N460" s="1055"/>
      <c r="O460" s="1041"/>
      <c r="P460" s="1016"/>
      <c r="Q460" s="1007"/>
      <c r="R460" s="1007"/>
      <c r="Z460" s="1071"/>
    </row>
    <row r="461" spans="2:26" s="1123" customFormat="1" ht="29.25" customHeight="1" thickTop="1" thickBot="1">
      <c r="B461" s="1115"/>
      <c r="C461" s="1116"/>
      <c r="D461" s="1109" t="s">
        <v>2692</v>
      </c>
      <c r="E461" s="1094"/>
      <c r="F461" s="1117"/>
      <c r="G461" s="1117"/>
      <c r="H461" s="1117"/>
      <c r="I461" s="1118">
        <f>I456+I450+I447+I444+I440+I437+I453</f>
        <v>4115884300</v>
      </c>
      <c r="J461" s="1119"/>
      <c r="K461" s="1119"/>
      <c r="L461" s="1097"/>
      <c r="M461" s="1097"/>
      <c r="N461" s="1118">
        <f>I461</f>
        <v>4115884300</v>
      </c>
      <c r="O461" s="1120"/>
      <c r="P461" s="1121"/>
      <c r="Q461" s="1122"/>
      <c r="R461" s="1122"/>
      <c r="S461" s="1122"/>
      <c r="T461" s="1122"/>
      <c r="U461" s="1122"/>
      <c r="V461" s="1122"/>
      <c r="Z461" s="1124"/>
    </row>
    <row r="462" spans="2:26" s="1008" customFormat="1" ht="15.75" customHeight="1" thickTop="1">
      <c r="B462" s="1125"/>
      <c r="C462" s="1007"/>
      <c r="D462" s="1112"/>
      <c r="E462" s="1126"/>
      <c r="F462" s="1127"/>
      <c r="G462" s="1127"/>
      <c r="H462" s="1127"/>
      <c r="I462" s="1128"/>
      <c r="J462" s="1129"/>
      <c r="K462" s="1129"/>
      <c r="L462" s="1130"/>
      <c r="M462" s="1130"/>
      <c r="N462" s="1131"/>
      <c r="O462" s="1041"/>
      <c r="P462" s="1016"/>
      <c r="Q462" s="1007"/>
      <c r="R462" s="1007"/>
      <c r="S462" s="1007"/>
      <c r="T462" s="1007"/>
      <c r="U462" s="1007"/>
      <c r="V462" s="1007"/>
      <c r="Z462" s="1071"/>
    </row>
    <row r="463" spans="2:26" s="1023" customFormat="1" ht="32.25" customHeight="1">
      <c r="B463" s="1973">
        <v>4</v>
      </c>
      <c r="C463" s="1974"/>
      <c r="D463" s="2005" t="s">
        <v>2702</v>
      </c>
      <c r="E463" s="1042" t="s">
        <v>2572</v>
      </c>
      <c r="F463" s="1043" t="s">
        <v>2573</v>
      </c>
      <c r="G463" s="1956" t="s">
        <v>2703</v>
      </c>
      <c r="H463" s="1956"/>
      <c r="I463" s="1044">
        <f>SUM(I464:I465)</f>
        <v>240749351</v>
      </c>
      <c r="J463" s="1045"/>
      <c r="K463" s="1045"/>
      <c r="L463" s="1046">
        <v>2</v>
      </c>
      <c r="M463" s="1046" t="s">
        <v>2704</v>
      </c>
      <c r="N463" s="1047">
        <f t="shared" ref="N463:N473" si="16">+I463+K463</f>
        <v>240749351</v>
      </c>
      <c r="O463" s="1508" t="s">
        <v>2910</v>
      </c>
      <c r="P463" s="1016"/>
      <c r="T463" s="1023" t="e">
        <f>SUM(T744:T1139)</f>
        <v>#REF!</v>
      </c>
      <c r="U463" s="1023" t="e">
        <f>SUM(U744:U1139)</f>
        <v>#REF!</v>
      </c>
    </row>
    <row r="464" spans="2:26" ht="32.25" customHeight="1">
      <c r="B464" s="1059"/>
      <c r="C464" s="1060"/>
      <c r="D464" s="2006"/>
      <c r="E464" s="1051" t="s">
        <v>2576</v>
      </c>
      <c r="F464" s="1067"/>
      <c r="G464" s="1955" t="str">
        <f>'16 KESBANGPOL'!D21</f>
        <v>Peningkatan toleransi &amp; kerukunan dalam kehidupan beragama</v>
      </c>
      <c r="H464" s="1955"/>
      <c r="I464" s="1053">
        <f>'16 KESBANGPOL'!M21</f>
        <v>156134251</v>
      </c>
      <c r="J464" s="1054"/>
      <c r="K464" s="1054"/>
      <c r="L464" s="1046"/>
      <c r="M464" s="1046"/>
      <c r="N464" s="1055">
        <f t="shared" si="16"/>
        <v>156134251</v>
      </c>
      <c r="O464" s="1041"/>
    </row>
    <row r="465" spans="2:27" ht="32.25" customHeight="1">
      <c r="B465" s="1059"/>
      <c r="C465" s="1060"/>
      <c r="D465" s="2006"/>
      <c r="E465" s="1051" t="s">
        <v>2576</v>
      </c>
      <c r="F465" s="1067"/>
      <c r="G465" s="1955" t="str">
        <f>'16 KESBANGPOL'!D22</f>
        <v>Peningkatan kesadaran masyarakat akan nilai-nilai luhur budaya bangsa</v>
      </c>
      <c r="H465" s="1955"/>
      <c r="I465" s="1053">
        <f>'16 KESBANGPOL'!M22</f>
        <v>84615100</v>
      </c>
      <c r="J465" s="1068"/>
      <c r="K465" s="1068"/>
      <c r="L465" s="1069"/>
      <c r="M465" s="1046"/>
      <c r="N465" s="1055">
        <f t="shared" si="16"/>
        <v>84615100</v>
      </c>
      <c r="O465" s="1041"/>
      <c r="T465" s="1007">
        <v>2311037100</v>
      </c>
      <c r="W465" s="1007">
        <v>7217743400</v>
      </c>
      <c r="Z465" s="1007">
        <v>900000000</v>
      </c>
    </row>
    <row r="466" spans="2:27" ht="15" customHeight="1">
      <c r="B466" s="1059"/>
      <c r="C466" s="1060"/>
      <c r="D466" s="1132"/>
      <c r="E466" s="1051"/>
      <c r="F466" s="1067"/>
      <c r="G466" s="1051"/>
      <c r="H466" s="1052"/>
      <c r="I466" s="1053"/>
      <c r="J466" s="1068"/>
      <c r="K466" s="1068"/>
      <c r="L466" s="1069"/>
      <c r="M466" s="1046"/>
      <c r="N466" s="1055"/>
      <c r="O466" s="1041"/>
    </row>
    <row r="467" spans="2:27" s="1023" customFormat="1" ht="32.25" customHeight="1">
      <c r="B467" s="1064"/>
      <c r="C467" s="1065"/>
      <c r="D467" s="1132"/>
      <c r="E467" s="1042" t="s">
        <v>2572</v>
      </c>
      <c r="F467" s="1043" t="s">
        <v>2573</v>
      </c>
      <c r="G467" s="1956" t="s">
        <v>2705</v>
      </c>
      <c r="H467" s="1956"/>
      <c r="I467" s="1044">
        <f>SUM(I468:I469)</f>
        <v>327044233</v>
      </c>
      <c r="J467" s="1045"/>
      <c r="K467" s="1045"/>
      <c r="L467" s="1046">
        <v>2</v>
      </c>
      <c r="M467" s="1046" t="s">
        <v>2704</v>
      </c>
      <c r="N467" s="1047">
        <f t="shared" si="16"/>
        <v>327044233</v>
      </c>
      <c r="O467" s="1508" t="s">
        <v>2910</v>
      </c>
      <c r="P467" s="1016"/>
      <c r="T467" s="1023">
        <v>350000000</v>
      </c>
      <c r="V467" s="1023" t="s">
        <v>2706</v>
      </c>
    </row>
    <row r="468" spans="2:27" ht="32.25" customHeight="1">
      <c r="B468" s="1059"/>
      <c r="C468" s="1060"/>
      <c r="D468" s="1062"/>
      <c r="E468" s="1051" t="s">
        <v>2576</v>
      </c>
      <c r="F468" s="1067"/>
      <c r="G468" s="1955" t="str">
        <f>'16 KESBANGPOL'!D24</f>
        <v>Peningkatan Pemahaman Idiologi dan Bela Negara</v>
      </c>
      <c r="H468" s="1955"/>
      <c r="I468" s="1053">
        <f>'16 KESBANGPOL'!M24</f>
        <v>200466000</v>
      </c>
      <c r="J468" s="1054"/>
      <c r="K468" s="1054"/>
      <c r="L468" s="1046"/>
      <c r="M468" s="1046"/>
      <c r="N468" s="1055">
        <f t="shared" si="16"/>
        <v>200466000</v>
      </c>
      <c r="O468" s="1041"/>
      <c r="V468" s="1007" t="s">
        <v>2707</v>
      </c>
      <c r="X468" s="1007" t="e">
        <f>#REF!-#REF!</f>
        <v>#REF!</v>
      </c>
      <c r="AA468" s="1007">
        <v>4983536500</v>
      </c>
    </row>
    <row r="469" spans="2:27" ht="32.25" customHeight="1">
      <c r="B469" s="1059"/>
      <c r="C469" s="1060"/>
      <c r="D469" s="1058"/>
      <c r="E469" s="1051" t="s">
        <v>2576</v>
      </c>
      <c r="F469" s="1067"/>
      <c r="G469" s="1955" t="str">
        <f>'16 KESBANGPOL'!D25</f>
        <v>Penyelenggaraan Sosialisasi Pembauran Kebangsaan</v>
      </c>
      <c r="H469" s="1955"/>
      <c r="I469" s="1053">
        <f>'16 KESBANGPOL'!M25</f>
        <v>126578233</v>
      </c>
      <c r="J469" s="1054"/>
      <c r="K469" s="1054"/>
      <c r="L469" s="1046"/>
      <c r="M469" s="1046"/>
      <c r="N469" s="1055">
        <f t="shared" si="16"/>
        <v>126578233</v>
      </c>
      <c r="O469" s="1041"/>
      <c r="T469" s="1007">
        <v>1664080000</v>
      </c>
      <c r="W469" s="1007">
        <v>2389106353</v>
      </c>
      <c r="X469" s="1007">
        <f>SUM(W469:W469)</f>
        <v>2389106353</v>
      </c>
    </row>
    <row r="470" spans="2:27" ht="15.75" customHeight="1">
      <c r="B470" s="1059"/>
      <c r="C470" s="1060"/>
      <c r="D470" s="1058"/>
      <c r="E470" s="1051"/>
      <c r="F470" s="1067"/>
      <c r="G470" s="1051"/>
      <c r="H470" s="1052"/>
      <c r="I470" s="1053"/>
      <c r="J470" s="1054"/>
      <c r="K470" s="1054"/>
      <c r="L470" s="1046"/>
      <c r="M470" s="1046"/>
      <c r="N470" s="1055"/>
      <c r="O470" s="1041"/>
    </row>
    <row r="471" spans="2:27" s="1023" customFormat="1" ht="32.25" customHeight="1">
      <c r="B471" s="1064"/>
      <c r="C471" s="1065"/>
      <c r="D471" s="1058"/>
      <c r="E471" s="1042" t="s">
        <v>2572</v>
      </c>
      <c r="F471" s="1043" t="s">
        <v>2573</v>
      </c>
      <c r="G471" s="1956" t="s">
        <v>2708</v>
      </c>
      <c r="H471" s="1956"/>
      <c r="I471" s="1044">
        <f>SUM(I472:I473)</f>
        <v>310668530</v>
      </c>
      <c r="J471" s="1045"/>
      <c r="K471" s="1045"/>
      <c r="L471" s="1046">
        <v>2</v>
      </c>
      <c r="M471" s="1046" t="s">
        <v>2704</v>
      </c>
      <c r="N471" s="1047">
        <f t="shared" si="16"/>
        <v>310668530</v>
      </c>
      <c r="O471" s="1508" t="s">
        <v>2910</v>
      </c>
      <c r="P471" s="1016"/>
    </row>
    <row r="472" spans="2:27" ht="32.25" customHeight="1">
      <c r="B472" s="1059"/>
      <c r="C472" s="1060"/>
      <c r="D472" s="1062"/>
      <c r="E472" s="1051" t="s">
        <v>2576</v>
      </c>
      <c r="F472" s="1067"/>
      <c r="G472" s="1955" t="str">
        <f>'16 KESBANGPOL'!D27</f>
        <v>Penelitian/verifikasi Persyaratan Bantuan  Keuangan Partai Politik</v>
      </c>
      <c r="H472" s="1955"/>
      <c r="I472" s="1053">
        <f>'16 KESBANGPOL'!M27</f>
        <v>156917643</v>
      </c>
      <c r="J472" s="1068"/>
      <c r="K472" s="1068"/>
      <c r="L472" s="1069"/>
      <c r="M472" s="1046"/>
      <c r="N472" s="1055">
        <f t="shared" si="16"/>
        <v>156917643</v>
      </c>
      <c r="O472" s="1041"/>
      <c r="T472" s="1007">
        <v>1191140000</v>
      </c>
      <c r="W472" s="1007">
        <v>1620000000</v>
      </c>
      <c r="AA472" s="1007" t="e">
        <f>#REF!-#REF!</f>
        <v>#REF!</v>
      </c>
    </row>
    <row r="473" spans="2:27" ht="66.75" customHeight="1">
      <c r="B473" s="1059"/>
      <c r="C473" s="1060"/>
      <c r="D473" s="1058"/>
      <c r="E473" s="1051" t="s">
        <v>2576</v>
      </c>
      <c r="F473" s="1067"/>
      <c r="G473" s="1955" t="str">
        <f>'16 KESBANGPOL'!D28</f>
        <v>Sosialisasi Paket Perundang-Undangan Bidang Orkesmas dan pemantauan, pendataan dan pembinaan Ormas, Orkesmas dan LSM</v>
      </c>
      <c r="H473" s="1955"/>
      <c r="I473" s="1053">
        <f>'16 KESBANGPOL'!M28</f>
        <v>153750887</v>
      </c>
      <c r="J473" s="1068"/>
      <c r="K473" s="1068"/>
      <c r="L473" s="1069"/>
      <c r="M473" s="1046"/>
      <c r="N473" s="1055">
        <f t="shared" si="16"/>
        <v>153750887</v>
      </c>
      <c r="O473" s="1041"/>
    </row>
    <row r="474" spans="2:27" ht="16.5" customHeight="1" thickBot="1">
      <c r="B474" s="1076"/>
      <c r="C474" s="1077"/>
      <c r="D474" s="1058"/>
      <c r="E474" s="1079"/>
      <c r="F474" s="1133"/>
      <c r="G474" s="2003"/>
      <c r="H474" s="2003"/>
      <c r="I474" s="1053"/>
      <c r="J474" s="1134"/>
      <c r="K474" s="1134"/>
      <c r="L474" s="1135"/>
      <c r="M474" s="1072"/>
      <c r="N474" s="1082"/>
      <c r="O474" s="1041"/>
      <c r="U474" s="1007">
        <v>4454890000</v>
      </c>
      <c r="W474" s="1007">
        <v>2198967</v>
      </c>
      <c r="X474" s="1007" t="e">
        <f>+#REF!-W474</f>
        <v>#REF!</v>
      </c>
      <c r="Y474" s="1007" t="e">
        <f>+X474/3</f>
        <v>#REF!</v>
      </c>
      <c r="Z474" s="1007" t="e">
        <f>+W474+Y474</f>
        <v>#REF!</v>
      </c>
    </row>
    <row r="475" spans="2:27" s="1123" customFormat="1" ht="23.25" customHeight="1" thickTop="1" thickBot="1">
      <c r="B475" s="1136"/>
      <c r="C475" s="1137"/>
      <c r="D475" s="1109" t="s">
        <v>2692</v>
      </c>
      <c r="E475" s="1094"/>
      <c r="F475" s="1117"/>
      <c r="G475" s="1117"/>
      <c r="H475" s="1117"/>
      <c r="I475" s="1118">
        <f>I471+I467+I463</f>
        <v>878462114</v>
      </c>
      <c r="J475" s="1119"/>
      <c r="K475" s="1119"/>
      <c r="L475" s="1097"/>
      <c r="M475" s="1097"/>
      <c r="N475" s="1118">
        <f>I475</f>
        <v>878462114</v>
      </c>
      <c r="O475" s="1120"/>
      <c r="P475" s="1121"/>
      <c r="Q475" s="1121"/>
      <c r="R475" s="1121"/>
      <c r="S475" s="1121"/>
      <c r="T475" s="1121"/>
      <c r="U475" s="1121"/>
      <c r="V475" s="1121"/>
      <c r="Z475" s="1124"/>
    </row>
    <row r="476" spans="2:27" s="1008" customFormat="1" ht="15.75" customHeight="1" thickTop="1">
      <c r="B476" s="1032"/>
      <c r="C476" s="1033"/>
      <c r="D476" s="1112"/>
      <c r="E476" s="1035"/>
      <c r="F476" s="1036"/>
      <c r="G476" s="1036"/>
      <c r="H476" s="1036"/>
      <c r="I476" s="1037"/>
      <c r="J476" s="1038"/>
      <c r="K476" s="1038"/>
      <c r="L476" s="1039"/>
      <c r="M476" s="1039"/>
      <c r="N476" s="1040"/>
      <c r="O476" s="1041"/>
      <c r="P476" s="1016"/>
      <c r="Q476" s="1007"/>
      <c r="R476" s="1007"/>
      <c r="S476" s="1007"/>
      <c r="T476" s="1007"/>
      <c r="U476" s="1007"/>
      <c r="V476" s="1007"/>
      <c r="Z476" s="1071"/>
    </row>
    <row r="477" spans="2:27" s="1023" customFormat="1" ht="30.75" customHeight="1">
      <c r="B477" s="1973">
        <v>5</v>
      </c>
      <c r="C477" s="1974"/>
      <c r="D477" s="1976" t="s">
        <v>2709</v>
      </c>
      <c r="E477" s="1042" t="s">
        <v>2572</v>
      </c>
      <c r="F477" s="1043" t="s">
        <v>2573</v>
      </c>
      <c r="G477" s="1956" t="s">
        <v>2710</v>
      </c>
      <c r="H477" s="1956"/>
      <c r="I477" s="1044">
        <f>SUM(I478:I479)</f>
        <v>396072527</v>
      </c>
      <c r="J477" s="1045"/>
      <c r="K477" s="1045"/>
      <c r="L477" s="1046">
        <v>2</v>
      </c>
      <c r="M477" s="1046" t="s">
        <v>2704</v>
      </c>
      <c r="N477" s="1047">
        <f t="shared" ref="N477:N488" si="17">+I477+K477</f>
        <v>396072527</v>
      </c>
      <c r="O477" s="1508" t="s">
        <v>2910</v>
      </c>
      <c r="P477" s="1016"/>
      <c r="T477" s="1023">
        <v>10357285440</v>
      </c>
      <c r="X477" s="1023">
        <v>16277696850</v>
      </c>
      <c r="Z477" s="1023" t="e">
        <f>+#REF!+Y474</f>
        <v>#REF!</v>
      </c>
    </row>
    <row r="478" spans="2:27" ht="32.25" customHeight="1">
      <c r="B478" s="1059"/>
      <c r="C478" s="1060"/>
      <c r="D478" s="2004"/>
      <c r="E478" s="1051" t="s">
        <v>2576</v>
      </c>
      <c r="F478" s="1067"/>
      <c r="G478" s="1955" t="str">
        <f>'16 KESBANGPOL'!D18</f>
        <v>Fasilitasi Forum Kewaspadaan Dini Masyarakat (FKDM)</v>
      </c>
      <c r="H478" s="1955"/>
      <c r="I478" s="1053">
        <f>'16 KESBANGPOL'!M18</f>
        <v>131265327</v>
      </c>
      <c r="J478" s="1054"/>
      <c r="K478" s="1054"/>
      <c r="L478" s="1046"/>
      <c r="M478" s="1046"/>
      <c r="N478" s="1055">
        <f t="shared" si="17"/>
        <v>131265327</v>
      </c>
      <c r="O478" s="1041"/>
      <c r="U478" s="1007">
        <v>82531862296</v>
      </c>
      <c r="V478" s="1007" t="s">
        <v>2711</v>
      </c>
      <c r="W478" s="1007">
        <v>1629739205</v>
      </c>
      <c r="Z478" s="1007" t="e">
        <f>+#REF!+#REF!</f>
        <v>#REF!</v>
      </c>
    </row>
    <row r="479" spans="2:27" ht="29.25" customHeight="1">
      <c r="B479" s="1059"/>
      <c r="C479" s="1060"/>
      <c r="D479" s="1056"/>
      <c r="E479" s="1051" t="s">
        <v>2576</v>
      </c>
      <c r="F479" s="1067"/>
      <c r="G479" s="1955" t="str">
        <f>'16 KESBANGPOL'!D19</f>
        <v>Rapat-rapat koordinasi Pengendalian Keamanan (Kominda)</v>
      </c>
      <c r="H479" s="1955"/>
      <c r="I479" s="1053">
        <f>'16 KESBANGPOL'!M19</f>
        <v>264807200</v>
      </c>
      <c r="J479" s="1054"/>
      <c r="K479" s="1054"/>
      <c r="L479" s="1046"/>
      <c r="M479" s="1046"/>
      <c r="N479" s="1055">
        <f t="shared" si="17"/>
        <v>264807200</v>
      </c>
      <c r="O479" s="1041"/>
    </row>
    <row r="480" spans="2:27" ht="16.5" customHeight="1">
      <c r="B480" s="1059"/>
      <c r="C480" s="1060"/>
      <c r="D480" s="1058"/>
      <c r="E480" s="1051"/>
      <c r="F480" s="1067"/>
      <c r="G480" s="1051"/>
      <c r="H480" s="1052"/>
      <c r="I480" s="1053"/>
      <c r="J480" s="1054"/>
      <c r="K480" s="1054"/>
      <c r="L480" s="1046"/>
      <c r="M480" s="1046"/>
      <c r="N480" s="1055"/>
      <c r="O480" s="1041"/>
      <c r="Z480" s="1007" t="e">
        <f>+Z478+#REF!</f>
        <v>#REF!</v>
      </c>
    </row>
    <row r="481" spans="1:26" s="1023" customFormat="1" ht="42.75" customHeight="1">
      <c r="B481" s="1064"/>
      <c r="C481" s="1065"/>
      <c r="D481" s="1058"/>
      <c r="E481" s="1042" t="s">
        <v>2572</v>
      </c>
      <c r="F481" s="1043" t="s">
        <v>2573</v>
      </c>
      <c r="G481" s="1956" t="s">
        <v>2712</v>
      </c>
      <c r="H481" s="1956"/>
      <c r="I481" s="1044">
        <f>SUM(I482)</f>
        <v>605005000</v>
      </c>
      <c r="J481" s="1045"/>
      <c r="K481" s="1045"/>
      <c r="L481" s="1046">
        <v>2</v>
      </c>
      <c r="M481" s="1958" t="s">
        <v>2713</v>
      </c>
      <c r="N481" s="1047">
        <f t="shared" si="17"/>
        <v>605005000</v>
      </c>
      <c r="O481" s="1508" t="s">
        <v>2910</v>
      </c>
      <c r="P481" s="1016"/>
      <c r="S481" s="1023" t="s">
        <v>2714</v>
      </c>
      <c r="T481" s="1023">
        <f>SUM(I484:I484)</f>
        <v>164815000</v>
      </c>
      <c r="U481" s="1023">
        <v>162842300</v>
      </c>
      <c r="V481" s="1023">
        <f>U481-T481</f>
        <v>-1972700</v>
      </c>
    </row>
    <row r="482" spans="1:26" ht="41.25" customHeight="1">
      <c r="B482" s="1059"/>
      <c r="C482" s="1060"/>
      <c r="D482" s="1062"/>
      <c r="E482" s="1051" t="s">
        <v>2576</v>
      </c>
      <c r="F482" s="1067"/>
      <c r="G482" s="1955" t="str">
        <f>'17 POL.PP'!D18</f>
        <v>Pengawasan Pengendalian dan Evaluasi Kegiatan Polisi Pamong Praja</v>
      </c>
      <c r="H482" s="1955"/>
      <c r="I482" s="1053">
        <f>'17 POL.PP'!M18</f>
        <v>605005000</v>
      </c>
      <c r="J482" s="1054"/>
      <c r="K482" s="1054"/>
      <c r="L482" s="1046"/>
      <c r="M482" s="1959"/>
      <c r="N482" s="1055">
        <f t="shared" si="17"/>
        <v>605005000</v>
      </c>
      <c r="O482" s="1041"/>
      <c r="P482" s="1016"/>
      <c r="Q482" s="1007"/>
      <c r="R482" s="1007"/>
      <c r="S482" s="1007" t="s">
        <v>200</v>
      </c>
      <c r="T482" s="1007" t="e">
        <f>SUM(#REF!)</f>
        <v>#REF!</v>
      </c>
      <c r="U482" s="1007">
        <v>427897294</v>
      </c>
      <c r="V482" s="1007" t="e">
        <f>U482-T482</f>
        <v>#REF!</v>
      </c>
    </row>
    <row r="483" spans="1:26" s="1033" customFormat="1" ht="16.5" customHeight="1">
      <c r="A483" s="1032"/>
      <c r="B483" s="1059"/>
      <c r="C483" s="1060"/>
      <c r="D483" s="1058"/>
      <c r="E483" s="1051"/>
      <c r="F483" s="1067"/>
      <c r="G483" s="1051"/>
      <c r="H483" s="1051"/>
      <c r="I483" s="1053"/>
      <c r="J483" s="1054"/>
      <c r="K483" s="1054"/>
      <c r="L483" s="1046"/>
      <c r="M483" s="1046"/>
      <c r="N483" s="1055"/>
      <c r="O483" s="1138"/>
      <c r="P483" s="1139"/>
      <c r="V483" s="1033">
        <f>U483-T483</f>
        <v>0</v>
      </c>
    </row>
    <row r="484" spans="1:26" s="1023" customFormat="1" ht="42.75" customHeight="1">
      <c r="B484" s="1083"/>
      <c r="C484" s="1084"/>
      <c r="D484" s="1034"/>
      <c r="E484" s="1086" t="s">
        <v>2572</v>
      </c>
      <c r="F484" s="1087" t="s">
        <v>2573</v>
      </c>
      <c r="G484" s="2002" t="s">
        <v>2714</v>
      </c>
      <c r="H484" s="2002"/>
      <c r="I484" s="1088">
        <f>SUM(I485)</f>
        <v>164815000</v>
      </c>
      <c r="J484" s="1089"/>
      <c r="K484" s="1089"/>
      <c r="L484" s="1039">
        <v>2</v>
      </c>
      <c r="M484" s="1039" t="s">
        <v>2713</v>
      </c>
      <c r="N484" s="1090">
        <f t="shared" si="17"/>
        <v>164815000</v>
      </c>
      <c r="O484" s="1508" t="s">
        <v>2910</v>
      </c>
      <c r="P484" s="1016"/>
    </row>
    <row r="485" spans="1:26" ht="24.75" customHeight="1">
      <c r="B485" s="1059"/>
      <c r="C485" s="1060"/>
      <c r="D485" s="1062"/>
      <c r="E485" s="1051" t="s">
        <v>2576</v>
      </c>
      <c r="F485" s="1067"/>
      <c r="G485" s="1955" t="str">
        <f>'17 POL.PP'!D20</f>
        <v>Penegakan PERDA secara Terpadu</v>
      </c>
      <c r="H485" s="1955"/>
      <c r="I485" s="1053">
        <f>'17 POL.PP'!M20</f>
        <v>164815000</v>
      </c>
      <c r="J485" s="1054"/>
      <c r="K485" s="1054"/>
      <c r="L485" s="1046"/>
      <c r="M485" s="1046"/>
      <c r="N485" s="1055">
        <f t="shared" si="17"/>
        <v>164815000</v>
      </c>
      <c r="O485" s="1041"/>
    </row>
    <row r="486" spans="1:26" ht="18" customHeight="1">
      <c r="B486" s="1059"/>
      <c r="C486" s="1060"/>
      <c r="D486" s="1058"/>
      <c r="E486" s="1051"/>
      <c r="F486" s="1067"/>
      <c r="G486" s="1051"/>
      <c r="H486" s="1051"/>
      <c r="I486" s="1053"/>
      <c r="J486" s="1054"/>
      <c r="K486" s="1054"/>
      <c r="L486" s="1046"/>
      <c r="M486" s="1046"/>
      <c r="N486" s="1055"/>
      <c r="O486" s="1041"/>
    </row>
    <row r="487" spans="1:26" s="1023" customFormat="1" ht="30" customHeight="1">
      <c r="B487" s="1064"/>
      <c r="C487" s="1065"/>
      <c r="D487" s="1058"/>
      <c r="E487" s="1042" t="s">
        <v>2572</v>
      </c>
      <c r="F487" s="1043" t="s">
        <v>2573</v>
      </c>
      <c r="G487" s="1956" t="s">
        <v>200</v>
      </c>
      <c r="H487" s="1956"/>
      <c r="I487" s="1044">
        <f>SUM(I488)</f>
        <v>190130000</v>
      </c>
      <c r="J487" s="1045"/>
      <c r="K487" s="1045"/>
      <c r="L487" s="1046">
        <v>2</v>
      </c>
      <c r="M487" s="1961" t="s">
        <v>2713</v>
      </c>
      <c r="N487" s="1047">
        <f t="shared" si="17"/>
        <v>190130000</v>
      </c>
      <c r="O487" s="1508" t="s">
        <v>2910</v>
      </c>
      <c r="P487" s="1016"/>
    </row>
    <row r="488" spans="1:26" ht="18.75" customHeight="1">
      <c r="B488" s="1059"/>
      <c r="C488" s="1060"/>
      <c r="D488" s="1062"/>
      <c r="E488" s="1051" t="s">
        <v>2576</v>
      </c>
      <c r="F488" s="1052"/>
      <c r="G488" s="1955" t="str">
        <f>'17 POL.PP'!D22</f>
        <v>Monitoring Linmas</v>
      </c>
      <c r="H488" s="1955"/>
      <c r="I488" s="1053">
        <f>'17 POL.PP'!M22</f>
        <v>190130000</v>
      </c>
      <c r="J488" s="1054"/>
      <c r="K488" s="1054"/>
      <c r="L488" s="1046"/>
      <c r="M488" s="1961"/>
      <c r="N488" s="1055">
        <f t="shared" si="17"/>
        <v>190130000</v>
      </c>
      <c r="O488" s="1041"/>
      <c r="P488" s="1016"/>
      <c r="Q488" s="1007"/>
      <c r="R488" s="1007"/>
    </row>
    <row r="489" spans="1:26" s="1008" customFormat="1" ht="13.5" customHeight="1">
      <c r="B489" s="1059"/>
      <c r="C489" s="1060"/>
      <c r="D489" s="1058"/>
      <c r="E489" s="1051"/>
      <c r="F489" s="1052"/>
      <c r="G489" s="1052"/>
      <c r="H489" s="1052"/>
      <c r="I489" s="1053"/>
      <c r="J489" s="1054"/>
      <c r="K489" s="1054"/>
      <c r="L489" s="1046"/>
      <c r="M489" s="1046"/>
      <c r="N489" s="1055"/>
      <c r="O489" s="1041"/>
      <c r="P489" s="1016"/>
      <c r="Q489" s="1007"/>
      <c r="R489" s="1007"/>
      <c r="S489" s="1007"/>
      <c r="T489" s="1007"/>
      <c r="U489" s="1007"/>
      <c r="V489" s="1007"/>
      <c r="Z489" s="1071"/>
    </row>
    <row r="490" spans="1:26" s="1023" customFormat="1" ht="34.5" customHeight="1">
      <c r="B490" s="1064"/>
      <c r="C490" s="1065"/>
      <c r="D490" s="1058"/>
      <c r="E490" s="1042" t="s">
        <v>2572</v>
      </c>
      <c r="F490" s="1043" t="s">
        <v>2573</v>
      </c>
      <c r="G490" s="1956" t="s">
        <v>2642</v>
      </c>
      <c r="H490" s="1956"/>
      <c r="I490" s="1044">
        <f>SUM(I491:I494)</f>
        <v>823520917</v>
      </c>
      <c r="J490" s="1045"/>
      <c r="K490" s="1045"/>
      <c r="L490" s="1046">
        <v>2</v>
      </c>
      <c r="M490" s="1072" t="s">
        <v>2640</v>
      </c>
      <c r="N490" s="1047">
        <f>SUM(N491:N494)</f>
        <v>823520917</v>
      </c>
      <c r="O490" s="1515" t="s">
        <v>2910</v>
      </c>
      <c r="P490" s="1016"/>
    </row>
    <row r="491" spans="1:26" ht="24.75" customHeight="1">
      <c r="B491" s="1059"/>
      <c r="C491" s="1060"/>
      <c r="D491" s="1062"/>
      <c r="E491" s="1051" t="s">
        <v>2576</v>
      </c>
      <c r="F491" s="1052"/>
      <c r="G491" s="1955" t="str">
        <f>'18 SETDA'!D78</f>
        <v xml:space="preserve">Monitoring Dan Evaluasi Bansos </v>
      </c>
      <c r="H491" s="1955"/>
      <c r="I491" s="1053">
        <f>'18 SETDA'!M78</f>
        <v>106470000</v>
      </c>
      <c r="J491" s="1068"/>
      <c r="K491" s="1068"/>
      <c r="L491" s="1069"/>
      <c r="M491" s="1046"/>
      <c r="N491" s="1055">
        <f t="shared" ref="N491:N494" si="18">+I491+K491</f>
        <v>106470000</v>
      </c>
      <c r="O491" s="1041"/>
    </row>
    <row r="492" spans="1:26" ht="41.25" customHeight="1">
      <c r="B492" s="1059"/>
      <c r="C492" s="1060"/>
      <c r="D492" s="1058"/>
      <c r="E492" s="1051" t="s">
        <v>2576</v>
      </c>
      <c r="F492" s="1052"/>
      <c r="G492" s="1955" t="str">
        <f>'18 SETDA'!D79</f>
        <v>Pembinaan Organisasi Kemasyarakatan (LASQI)</v>
      </c>
      <c r="H492" s="1955"/>
      <c r="I492" s="1053">
        <f>'18 SETDA'!M79</f>
        <v>368821000</v>
      </c>
      <c r="J492" s="1068"/>
      <c r="K492" s="1068"/>
      <c r="L492" s="1069"/>
      <c r="M492" s="1046"/>
      <c r="N492" s="1055">
        <f t="shared" si="18"/>
        <v>368821000</v>
      </c>
      <c r="O492" s="1041"/>
    </row>
    <row r="493" spans="1:26" ht="32.25" customHeight="1">
      <c r="B493" s="1059"/>
      <c r="C493" s="1060"/>
      <c r="D493" s="1058"/>
      <c r="E493" s="1051" t="s">
        <v>2576</v>
      </c>
      <c r="F493" s="1052"/>
      <c r="G493" s="1955" t="str">
        <f>'18 SETDA'!D80</f>
        <v>Pembinaan Organisasi Kemasyarakatan (Dharma Wanita)</v>
      </c>
      <c r="H493" s="1955"/>
      <c r="I493" s="1053">
        <f>'18 SETDA'!M80</f>
        <v>80800000</v>
      </c>
      <c r="J493" s="1068"/>
      <c r="K493" s="1068"/>
      <c r="L493" s="1069"/>
      <c r="M493" s="1046"/>
      <c r="N493" s="1055">
        <f t="shared" si="18"/>
        <v>80800000</v>
      </c>
      <c r="O493" s="1041"/>
    </row>
    <row r="494" spans="1:26" ht="28.5" customHeight="1">
      <c r="B494" s="1076"/>
      <c r="C494" s="1077"/>
      <c r="D494" s="1058"/>
      <c r="E494" s="1051" t="s">
        <v>2576</v>
      </c>
      <c r="F494" s="1106"/>
      <c r="G494" s="1955" t="str">
        <f>'18 SETDA'!D81</f>
        <v>Monitoring Dan Evaluasi Kegiatan Kesramas</v>
      </c>
      <c r="H494" s="1955"/>
      <c r="I494" s="1053">
        <f>'18 SETDA'!M81</f>
        <v>267429917</v>
      </c>
      <c r="J494" s="1134"/>
      <c r="K494" s="1134"/>
      <c r="L494" s="1135"/>
      <c r="M494" s="1072"/>
      <c r="N494" s="1055">
        <f t="shared" si="18"/>
        <v>267429917</v>
      </c>
      <c r="O494" s="1041"/>
    </row>
    <row r="495" spans="1:26" ht="11.25" customHeight="1">
      <c r="B495" s="1076"/>
      <c r="C495" s="1077"/>
      <c r="D495" s="1058"/>
      <c r="E495" s="1079"/>
      <c r="F495" s="1106"/>
      <c r="G495" s="1079"/>
      <c r="H495" s="1079"/>
      <c r="I495" s="1080"/>
      <c r="J495" s="1134"/>
      <c r="K495" s="1134"/>
      <c r="L495" s="1135"/>
      <c r="M495" s="1072"/>
      <c r="N495" s="1082"/>
      <c r="O495" s="1041"/>
    </row>
    <row r="496" spans="1:26" ht="32.25" customHeight="1">
      <c r="B496" s="1076"/>
      <c r="C496" s="1077"/>
      <c r="D496" s="1058"/>
      <c r="E496" s="1042" t="s">
        <v>2572</v>
      </c>
      <c r="F496" s="1043" t="s">
        <v>2573</v>
      </c>
      <c r="G496" s="1956" t="s">
        <v>2715</v>
      </c>
      <c r="H496" s="1972"/>
      <c r="I496" s="1506">
        <f>SUM(I497)</f>
        <v>171567460</v>
      </c>
      <c r="J496" s="1134"/>
      <c r="K496" s="1134"/>
      <c r="L496" s="1046">
        <v>2</v>
      </c>
      <c r="M496" s="1072" t="s">
        <v>2640</v>
      </c>
      <c r="N496" s="1047">
        <f t="shared" ref="N496:N497" si="19">+I496+K496</f>
        <v>171567460</v>
      </c>
      <c r="O496" s="1508" t="s">
        <v>2910</v>
      </c>
    </row>
    <row r="497" spans="1:26" ht="32.25" customHeight="1">
      <c r="B497" s="1076"/>
      <c r="C497" s="1077"/>
      <c r="D497" s="1058"/>
      <c r="E497" s="1051" t="s">
        <v>2576</v>
      </c>
      <c r="F497" s="1106"/>
      <c r="G497" s="1955" t="str">
        <f>+'[23]18 SETDA'!G72</f>
        <v>Pembinaan Pegawai Syarah</v>
      </c>
      <c r="H497" s="1955"/>
      <c r="I497" s="1053">
        <f>'18 SETDA'!M83</f>
        <v>171567460</v>
      </c>
      <c r="J497" s="1134"/>
      <c r="K497" s="1134"/>
      <c r="L497" s="1069"/>
      <c r="M497" s="1046"/>
      <c r="N497" s="1055">
        <f t="shared" si="19"/>
        <v>171567460</v>
      </c>
      <c r="O497" s="1041"/>
    </row>
    <row r="498" spans="1:26" ht="18" customHeight="1" thickBot="1">
      <c r="B498" s="1076"/>
      <c r="C498" s="1077"/>
      <c r="D498" s="1058"/>
      <c r="E498" s="1079"/>
      <c r="F498" s="1106"/>
      <c r="G498" s="1079"/>
      <c r="H498" s="1079"/>
      <c r="I498" s="1080"/>
      <c r="J498" s="1134"/>
      <c r="K498" s="1134"/>
      <c r="L498" s="1072"/>
      <c r="M498" s="1072"/>
      <c r="N498" s="1082"/>
      <c r="O498" s="1041"/>
    </row>
    <row r="499" spans="1:26" s="1123" customFormat="1" ht="25.5" customHeight="1" thickTop="1" thickBot="1">
      <c r="B499" s="1136"/>
      <c r="C499" s="1137"/>
      <c r="D499" s="1109" t="s">
        <v>2692</v>
      </c>
      <c r="E499" s="1094"/>
      <c r="F499" s="1117"/>
      <c r="G499" s="1117"/>
      <c r="H499" s="1117"/>
      <c r="I499" s="1118">
        <f>I496+I490+I487+I484+I481+I477</f>
        <v>2351110904</v>
      </c>
      <c r="J499" s="1119"/>
      <c r="K499" s="1119"/>
      <c r="L499" s="1097"/>
      <c r="M499" s="1097"/>
      <c r="N499" s="1118">
        <f>I499</f>
        <v>2351110904</v>
      </c>
      <c r="O499" s="1120"/>
      <c r="P499" s="1121"/>
      <c r="Q499" s="1121"/>
      <c r="R499" s="1121"/>
      <c r="S499" s="1121"/>
      <c r="T499" s="1121"/>
      <c r="U499" s="1121"/>
      <c r="V499" s="1121"/>
      <c r="Z499" s="1124"/>
    </row>
    <row r="500" spans="1:26" s="1008" customFormat="1" ht="18" customHeight="1" thickTop="1">
      <c r="B500" s="1032"/>
      <c r="C500" s="1033"/>
      <c r="D500" s="1112"/>
      <c r="E500" s="1035"/>
      <c r="F500" s="1036"/>
      <c r="G500" s="1036"/>
      <c r="H500" s="1036"/>
      <c r="I500" s="1037"/>
      <c r="J500" s="1038"/>
      <c r="K500" s="1038"/>
      <c r="L500" s="1039"/>
      <c r="M500" s="1039"/>
      <c r="N500" s="1040"/>
      <c r="O500" s="1041"/>
      <c r="P500" s="1016"/>
      <c r="Q500" s="1007"/>
      <c r="R500" s="1007"/>
      <c r="S500" s="1007"/>
      <c r="T500" s="1007"/>
      <c r="U500" s="1007"/>
      <c r="V500" s="1007"/>
      <c r="Z500" s="1071"/>
    </row>
    <row r="501" spans="1:26" s="1023" customFormat="1" ht="30" customHeight="1">
      <c r="B501" s="1973">
        <v>6</v>
      </c>
      <c r="C501" s="1974"/>
      <c r="D501" s="1975" t="s">
        <v>2716</v>
      </c>
      <c r="E501" s="1042" t="s">
        <v>2572</v>
      </c>
      <c r="F501" s="1043"/>
      <c r="G501" s="1956" t="s">
        <v>305</v>
      </c>
      <c r="H501" s="1956"/>
      <c r="I501" s="1044">
        <f>SUM(I502:I505)</f>
        <v>6345785086</v>
      </c>
      <c r="J501" s="1045"/>
      <c r="K501" s="1045"/>
      <c r="L501" s="1046">
        <v>2</v>
      </c>
      <c r="M501" s="1046" t="s">
        <v>2575</v>
      </c>
      <c r="N501" s="1047">
        <f t="shared" ref="N501:N595" si="20">+I501+K501</f>
        <v>6345785086</v>
      </c>
      <c r="O501" s="1508" t="s">
        <v>2910</v>
      </c>
      <c r="P501" s="1016"/>
      <c r="S501" s="1023">
        <v>4182293888</v>
      </c>
      <c r="T501" s="1023" t="e">
        <f>#REF!-#REF!</f>
        <v>#REF!</v>
      </c>
    </row>
    <row r="502" spans="1:26" ht="24.75" customHeight="1">
      <c r="A502" s="1008"/>
      <c r="B502" s="1059"/>
      <c r="C502" s="1060"/>
      <c r="D502" s="1976"/>
      <c r="E502" s="1051" t="s">
        <v>2662</v>
      </c>
      <c r="F502" s="1052"/>
      <c r="G502" s="1962" t="str">
        <f>'1 PENDIDIKAN'!D16</f>
        <v>Rapat-rapat koordinasi dan konsultasi</v>
      </c>
      <c r="H502" s="1978"/>
      <c r="I502" s="1053">
        <f>'1 PENDIDIKAN'!M16</f>
        <v>850000000</v>
      </c>
      <c r="J502" s="1054"/>
      <c r="K502" s="1054"/>
      <c r="L502" s="1046"/>
      <c r="M502" s="1046"/>
      <c r="N502" s="1055">
        <f t="shared" si="20"/>
        <v>850000000</v>
      </c>
      <c r="O502" s="1041"/>
      <c r="Q502" s="1007"/>
      <c r="R502" s="1007"/>
      <c r="S502" s="1007" t="e">
        <f>+#REF!-S501</f>
        <v>#REF!</v>
      </c>
    </row>
    <row r="503" spans="1:26" ht="24.75" customHeight="1">
      <c r="A503" s="1008"/>
      <c r="B503" s="1059"/>
      <c r="C503" s="1060"/>
      <c r="D503" s="1056"/>
      <c r="E503" s="1051" t="s">
        <v>2662</v>
      </c>
      <c r="F503" s="1052"/>
      <c r="G503" s="1962" t="str">
        <f>'1 PENDIDIKAN'!D17</f>
        <v>Penyediaan Pelayanan Administrasi Perkantoran</v>
      </c>
      <c r="H503" s="1978"/>
      <c r="I503" s="1053">
        <f>'1 PENDIDIKAN'!M17</f>
        <v>4307322086</v>
      </c>
      <c r="J503" s="1054"/>
      <c r="K503" s="1054"/>
      <c r="L503" s="1046"/>
      <c r="M503" s="1046"/>
      <c r="N503" s="1055">
        <f t="shared" si="20"/>
        <v>4307322086</v>
      </c>
      <c r="O503" s="1041"/>
      <c r="Q503" s="1007"/>
      <c r="R503" s="1007"/>
      <c r="S503" s="1007">
        <f>66088000+10000000</f>
        <v>76088000</v>
      </c>
    </row>
    <row r="504" spans="1:26" ht="31.5" customHeight="1">
      <c r="A504" s="1008"/>
      <c r="B504" s="1059"/>
      <c r="C504" s="1060"/>
      <c r="D504" s="1056"/>
      <c r="E504" s="1051" t="s">
        <v>2662</v>
      </c>
      <c r="F504" s="1052"/>
      <c r="G504" s="1998" t="str">
        <f>'1 PENDIDIKAN'!D18</f>
        <v xml:space="preserve"> Penyediaan Pelayanan administrasi Perkantoran SKB</v>
      </c>
      <c r="H504" s="1999"/>
      <c r="I504" s="1053">
        <f>'1 PENDIDIKAN'!M18</f>
        <v>354263000</v>
      </c>
      <c r="J504" s="1054"/>
      <c r="K504" s="1054"/>
      <c r="L504" s="1046"/>
      <c r="M504" s="1046"/>
      <c r="N504" s="1055">
        <f t="shared" si="20"/>
        <v>354263000</v>
      </c>
      <c r="O504" s="1041"/>
      <c r="Q504" s="1007"/>
      <c r="R504" s="1007"/>
    </row>
    <row r="505" spans="1:26" ht="30" customHeight="1">
      <c r="A505" s="1008"/>
      <c r="B505" s="1059"/>
      <c r="C505" s="1060"/>
      <c r="D505" s="1061"/>
      <c r="E505" s="1051" t="s">
        <v>2662</v>
      </c>
      <c r="F505" s="1052"/>
      <c r="G505" s="2000" t="str">
        <f>'1 PENDIDIKAN'!D19</f>
        <v>Penyediaan Pelayanan Administrasi Perkantoran UPTD Kecamatan</v>
      </c>
      <c r="H505" s="2001"/>
      <c r="I505" s="1053">
        <f>'1 PENDIDIKAN'!M19</f>
        <v>834200000</v>
      </c>
      <c r="J505" s="1054"/>
      <c r="K505" s="1054"/>
      <c r="L505" s="1046"/>
      <c r="M505" s="1046"/>
      <c r="N505" s="1055">
        <f t="shared" si="20"/>
        <v>834200000</v>
      </c>
      <c r="O505" s="1041"/>
      <c r="Q505" s="1007"/>
      <c r="R505" s="1007"/>
    </row>
    <row r="506" spans="1:26" ht="15" customHeight="1">
      <c r="A506" s="1008"/>
      <c r="B506" s="1059"/>
      <c r="C506" s="1060"/>
      <c r="D506" s="1061"/>
      <c r="E506" s="1051"/>
      <c r="F506" s="1052"/>
      <c r="G506" s="1051"/>
      <c r="H506" s="1051"/>
      <c r="I506" s="1053"/>
      <c r="J506" s="1054"/>
      <c r="K506" s="1054"/>
      <c r="L506" s="1046"/>
      <c r="M506" s="1046"/>
      <c r="N506" s="1055"/>
      <c r="O506" s="1041"/>
      <c r="Q506" s="1007"/>
      <c r="R506" s="1007"/>
    </row>
    <row r="507" spans="1:26" s="1023" customFormat="1" ht="26.25" customHeight="1">
      <c r="B507" s="1064"/>
      <c r="C507" s="1065"/>
      <c r="D507" s="1061"/>
      <c r="E507" s="1042" t="s">
        <v>2572</v>
      </c>
      <c r="F507" s="1043"/>
      <c r="G507" s="1956" t="s">
        <v>2649</v>
      </c>
      <c r="H507" s="1956"/>
      <c r="I507" s="1044">
        <f>SUM(I508:I511)</f>
        <v>10294485259</v>
      </c>
      <c r="J507" s="1045"/>
      <c r="K507" s="1045"/>
      <c r="L507" s="1046">
        <v>2</v>
      </c>
      <c r="M507" s="1046" t="s">
        <v>2575</v>
      </c>
      <c r="N507" s="1047">
        <f t="shared" si="20"/>
        <v>10294485259</v>
      </c>
      <c r="O507" s="1508" t="s">
        <v>2910</v>
      </c>
      <c r="P507" s="1016"/>
    </row>
    <row r="508" spans="1:26" ht="26.25" customHeight="1">
      <c r="A508" s="1008"/>
      <c r="B508" s="1059"/>
      <c r="C508" s="1060"/>
      <c r="D508" s="1062"/>
      <c r="E508" s="1051" t="s">
        <v>2662</v>
      </c>
      <c r="F508" s="1052"/>
      <c r="G508" s="1955" t="str">
        <f>'1 PENDIDIKAN'!D11</f>
        <v>Pembangunan gedung kantor</v>
      </c>
      <c r="H508" s="1955"/>
      <c r="I508" s="1053">
        <f>'1 PENDIDIKAN'!M11</f>
        <v>1609243727</v>
      </c>
      <c r="J508" s="1054"/>
      <c r="K508" s="1054"/>
      <c r="L508" s="1046"/>
      <c r="M508" s="1046"/>
      <c r="N508" s="1055">
        <f t="shared" si="20"/>
        <v>1609243727</v>
      </c>
      <c r="O508" s="1041"/>
      <c r="Q508" s="1007"/>
      <c r="R508" s="1007"/>
    </row>
    <row r="509" spans="1:26" s="1008" customFormat="1" ht="26.25" customHeight="1">
      <c r="B509" s="1059"/>
      <c r="C509" s="1060"/>
      <c r="D509" s="1061"/>
      <c r="E509" s="1051" t="s">
        <v>2662</v>
      </c>
      <c r="F509" s="1052"/>
      <c r="G509" s="1955" t="str">
        <f>'1 PENDIDIKAN'!D12</f>
        <v>pengadaan Kendaraan dinas/operasional</v>
      </c>
      <c r="H509" s="1955"/>
      <c r="I509" s="1053">
        <f>'1 PENDIDIKAN'!M12</f>
        <v>3770200000</v>
      </c>
      <c r="J509" s="1054"/>
      <c r="K509" s="1054"/>
      <c r="L509" s="1046"/>
      <c r="M509" s="1046"/>
      <c r="N509" s="1055">
        <f t="shared" si="20"/>
        <v>3770200000</v>
      </c>
      <c r="O509" s="1041"/>
      <c r="P509" s="1013"/>
      <c r="Q509" s="1014"/>
      <c r="R509" s="1014"/>
      <c r="S509" s="1007"/>
      <c r="T509" s="1007"/>
      <c r="U509" s="1007"/>
      <c r="V509" s="1007"/>
      <c r="Z509" s="1071"/>
    </row>
    <row r="510" spans="1:26" s="1008" customFormat="1" ht="26.25" customHeight="1">
      <c r="B510" s="1059"/>
      <c r="C510" s="1060"/>
      <c r="D510" s="1061"/>
      <c r="E510" s="1051" t="s">
        <v>2662</v>
      </c>
      <c r="F510" s="1052"/>
      <c r="G510" s="1955" t="str">
        <f>'1 PENDIDIKAN'!D13</f>
        <v>Pengadaan Sarana dan Prasarana Kantor</v>
      </c>
      <c r="H510" s="1955"/>
      <c r="I510" s="1053">
        <f>'1 PENDIDIKAN'!M13</f>
        <v>942050000</v>
      </c>
      <c r="J510" s="1054"/>
      <c r="K510" s="1054"/>
      <c r="L510" s="1046"/>
      <c r="M510" s="1046"/>
      <c r="N510" s="1055">
        <f t="shared" si="20"/>
        <v>942050000</v>
      </c>
      <c r="O510" s="1041"/>
      <c r="P510" s="1013"/>
      <c r="Q510" s="1014"/>
      <c r="R510" s="1014"/>
      <c r="S510" s="1007"/>
      <c r="T510" s="1007"/>
      <c r="U510" s="1007"/>
      <c r="V510" s="1007"/>
      <c r="Z510" s="1071"/>
    </row>
    <row r="511" spans="1:26" s="1008" customFormat="1" ht="26.25" customHeight="1">
      <c r="B511" s="1059"/>
      <c r="C511" s="1060"/>
      <c r="D511" s="1061"/>
      <c r="E511" s="1051" t="s">
        <v>2662</v>
      </c>
      <c r="F511" s="1052"/>
      <c r="G511" s="1955" t="str">
        <f>'1 PENDIDIKAN'!D14</f>
        <v>Rehabilitasi sedang/berat gedung kantor</v>
      </c>
      <c r="H511" s="1955"/>
      <c r="I511" s="1053">
        <f>'1 PENDIDIKAN'!M14</f>
        <v>3972991532</v>
      </c>
      <c r="J511" s="1054"/>
      <c r="K511" s="1054"/>
      <c r="L511" s="1046"/>
      <c r="M511" s="1046"/>
      <c r="N511" s="1055">
        <f t="shared" si="20"/>
        <v>3972991532</v>
      </c>
      <c r="O511" s="1041"/>
      <c r="P511" s="1013"/>
      <c r="Q511" s="1014"/>
      <c r="R511" s="1014"/>
      <c r="S511" s="1007"/>
      <c r="T511" s="1007"/>
      <c r="U511" s="1007"/>
      <c r="V511" s="1007"/>
      <c r="Z511" s="1071"/>
    </row>
    <row r="512" spans="1:26" s="1008" customFormat="1" ht="17.25" customHeight="1">
      <c r="B512" s="1059"/>
      <c r="C512" s="1060"/>
      <c r="D512" s="1061"/>
      <c r="E512" s="1051"/>
      <c r="F512" s="1052"/>
      <c r="G512" s="1052"/>
      <c r="H512" s="1051"/>
      <c r="I512" s="1053"/>
      <c r="J512" s="1054"/>
      <c r="K512" s="1054"/>
      <c r="L512" s="1046"/>
      <c r="M512" s="1046"/>
      <c r="N512" s="1055"/>
      <c r="O512" s="1041"/>
      <c r="P512" s="1016"/>
      <c r="Q512" s="1007"/>
      <c r="R512" s="1007"/>
      <c r="S512" s="1007"/>
      <c r="T512" s="1007"/>
      <c r="U512" s="1007"/>
      <c r="V512" s="1007"/>
      <c r="Z512" s="1071"/>
    </row>
    <row r="513" spans="2:22" s="1585" customFormat="1" ht="26.25" customHeight="1">
      <c r="B513" s="1589"/>
      <c r="C513" s="1590"/>
      <c r="D513" s="1591"/>
      <c r="E513" s="1592" t="s">
        <v>2572</v>
      </c>
      <c r="F513" s="1593" t="s">
        <v>2573</v>
      </c>
      <c r="G513" s="1992" t="s">
        <v>305</v>
      </c>
      <c r="H513" s="1992"/>
      <c r="I513" s="1554">
        <f>SUM(I514:I515)</f>
        <v>1022589300</v>
      </c>
      <c r="J513" s="1594"/>
      <c r="K513" s="1594"/>
      <c r="L513" s="1548">
        <v>2</v>
      </c>
      <c r="M513" s="1548" t="s">
        <v>2583</v>
      </c>
      <c r="N513" s="1555">
        <f t="shared" si="20"/>
        <v>1022589300</v>
      </c>
      <c r="O513" s="1556" t="s">
        <v>2910</v>
      </c>
      <c r="P513" s="1553"/>
      <c r="S513" s="1585" t="s">
        <v>305</v>
      </c>
      <c r="T513" s="1585">
        <f>+I513</f>
        <v>1022589300</v>
      </c>
      <c r="U513" s="1585">
        <v>693887752</v>
      </c>
      <c r="V513" s="1585">
        <f>U513-T513</f>
        <v>-328701548</v>
      </c>
    </row>
    <row r="514" spans="2:22" s="1540" customFormat="1" ht="21.75" customHeight="1">
      <c r="B514" s="1541"/>
      <c r="C514" s="1542"/>
      <c r="D514" s="1595"/>
      <c r="E514" s="1544" t="s">
        <v>2576</v>
      </c>
      <c r="F514" s="1586"/>
      <c r="G514" s="1991" t="str">
        <f>'2 PERPUSTAKAAN'!D14</f>
        <v>Rapat-rapat koordinasi dan konsultasi</v>
      </c>
      <c r="H514" s="1991"/>
      <c r="I514" s="1546">
        <f>'2 PERPUSTAKAAN'!M14</f>
        <v>223644000</v>
      </c>
      <c r="J514" s="1547"/>
      <c r="K514" s="1547"/>
      <c r="L514" s="1548"/>
      <c r="M514" s="1548"/>
      <c r="N514" s="1549">
        <f t="shared" si="20"/>
        <v>223644000</v>
      </c>
      <c r="O514" s="1550"/>
      <c r="P514" s="1551"/>
      <c r="S514" s="1540" t="s">
        <v>2649</v>
      </c>
      <c r="T514" s="1540">
        <f>SUM(I517:I520)</f>
        <v>3405150000</v>
      </c>
      <c r="U514" s="1540">
        <v>741441000</v>
      </c>
      <c r="V514" s="1540">
        <f t="shared" ref="V514:V520" si="21">U514-T514</f>
        <v>-2663709000</v>
      </c>
    </row>
    <row r="515" spans="2:22" s="1540" customFormat="1" ht="30" customHeight="1">
      <c r="B515" s="1541"/>
      <c r="C515" s="1542"/>
      <c r="D515" s="1543"/>
      <c r="E515" s="1544" t="s">
        <v>2576</v>
      </c>
      <c r="F515" s="1586"/>
      <c r="G515" s="1991" t="str">
        <f>'2 PERPUSTAKAAN'!D15</f>
        <v>Penyediaan Pelayanan Administrasi Perkantoran</v>
      </c>
      <c r="H515" s="1991"/>
      <c r="I515" s="1546">
        <f>'2 PERPUSTAKAAN'!M15</f>
        <v>798945300</v>
      </c>
      <c r="J515" s="1547"/>
      <c r="K515" s="1547"/>
      <c r="L515" s="1548"/>
      <c r="M515" s="1548"/>
      <c r="N515" s="1549">
        <f t="shared" si="20"/>
        <v>798945300</v>
      </c>
      <c r="O515" s="1550"/>
      <c r="P515" s="1551"/>
      <c r="Q515" s="1552"/>
      <c r="R515" s="1552"/>
    </row>
    <row r="516" spans="2:22" ht="15" customHeight="1">
      <c r="B516" s="1032"/>
      <c r="C516" s="1033"/>
      <c r="D516" s="1034"/>
      <c r="E516" s="1035"/>
      <c r="F516" s="1141"/>
      <c r="G516" s="1141"/>
      <c r="H516" s="1035"/>
      <c r="I516" s="1037"/>
      <c r="J516" s="1038"/>
      <c r="K516" s="1038"/>
      <c r="L516" s="1039"/>
      <c r="M516" s="1039"/>
      <c r="N516" s="1040"/>
      <c r="O516" s="1041"/>
      <c r="P516" s="1016"/>
      <c r="Q516" s="1007"/>
      <c r="R516" s="1007"/>
      <c r="S516" s="1007" t="s">
        <v>2717</v>
      </c>
      <c r="T516" s="1007" t="e">
        <f>SUM(#REF!)</f>
        <v>#REF!</v>
      </c>
      <c r="U516" s="1007">
        <v>50000000</v>
      </c>
      <c r="V516" s="1007" t="e">
        <f t="shared" si="21"/>
        <v>#REF!</v>
      </c>
    </row>
    <row r="517" spans="2:22" s="1540" customFormat="1" ht="27" customHeight="1">
      <c r="B517" s="1541"/>
      <c r="C517" s="1542"/>
      <c r="D517" s="1543"/>
      <c r="E517" s="1544" t="s">
        <v>2572</v>
      </c>
      <c r="F517" s="1545" t="s">
        <v>2573</v>
      </c>
      <c r="G517" s="1992" t="str">
        <f>+'[23]2 PERPUSTAKAAN'!G10</f>
        <v>Program Peningkatan Sarana dan Prasarana Aparatur</v>
      </c>
      <c r="H517" s="1992"/>
      <c r="I517" s="1554">
        <f>SUM(I518:I519)</f>
        <v>1702575000</v>
      </c>
      <c r="J517" s="1601"/>
      <c r="K517" s="1601"/>
      <c r="L517" s="1548">
        <v>2</v>
      </c>
      <c r="M517" s="1548" t="s">
        <v>2583</v>
      </c>
      <c r="N517" s="1555">
        <f t="shared" si="20"/>
        <v>1702575000</v>
      </c>
      <c r="O517" s="1556" t="s">
        <v>2910</v>
      </c>
      <c r="P517" s="1553"/>
      <c r="S517" s="1540" t="s">
        <v>2718</v>
      </c>
      <c r="T517" s="1540">
        <f>SUM(I521:I523)</f>
        <v>0</v>
      </c>
      <c r="U517" s="1540">
        <v>80000000</v>
      </c>
      <c r="V517" s="1540">
        <f t="shared" si="21"/>
        <v>80000000</v>
      </c>
    </row>
    <row r="518" spans="2:22" s="1540" customFormat="1" ht="27" customHeight="1">
      <c r="B518" s="1541"/>
      <c r="C518" s="1542"/>
      <c r="D518" s="1543"/>
      <c r="E518" s="1544" t="s">
        <v>2576</v>
      </c>
      <c r="F518" s="1586"/>
      <c r="G518" s="1993" t="str">
        <f>'2 PERPUSTAKAAN'!D11</f>
        <v>Pembangunan gedung kantor</v>
      </c>
      <c r="H518" s="1993"/>
      <c r="I518" s="1546">
        <f>'2 PERPUSTAKAAN'!M11</f>
        <v>1539750000</v>
      </c>
      <c r="J518" s="1547"/>
      <c r="K518" s="1547"/>
      <c r="L518" s="1548"/>
      <c r="M518" s="1548"/>
      <c r="N518" s="1549">
        <f t="shared" si="20"/>
        <v>1539750000</v>
      </c>
      <c r="O518" s="1550"/>
      <c r="P518" s="1551"/>
      <c r="S518" s="1540" t="s">
        <v>2719</v>
      </c>
      <c r="T518" s="1540" t="e">
        <f>SUM(#REF!)</f>
        <v>#REF!</v>
      </c>
      <c r="U518" s="1540">
        <v>18500000</v>
      </c>
      <c r="V518" s="1540" t="e">
        <f t="shared" si="21"/>
        <v>#REF!</v>
      </c>
    </row>
    <row r="519" spans="2:22" s="1540" customFormat="1" ht="27" customHeight="1">
      <c r="B519" s="1541"/>
      <c r="C519" s="1542"/>
      <c r="D519" s="1543"/>
      <c r="E519" s="1544" t="s">
        <v>2576</v>
      </c>
      <c r="F519" s="1586"/>
      <c r="G519" s="1993" t="str">
        <f>'2 PERPUSTAKAAN'!D12</f>
        <v>Pengadaan Sarana dan Prasarana Kantor</v>
      </c>
      <c r="H519" s="1993"/>
      <c r="I519" s="1546">
        <f>'2 PERPUSTAKAAN'!M12</f>
        <v>162825000</v>
      </c>
      <c r="J519" s="1547"/>
      <c r="K519" s="1547"/>
      <c r="L519" s="1548"/>
      <c r="M519" s="1548"/>
      <c r="N519" s="1549">
        <f t="shared" si="20"/>
        <v>162825000</v>
      </c>
      <c r="O519" s="1550"/>
      <c r="P519" s="1551"/>
    </row>
    <row r="520" spans="2:22" ht="15.75" customHeight="1">
      <c r="B520" s="1059"/>
      <c r="C520" s="1060"/>
      <c r="D520" s="1058"/>
      <c r="E520" s="1051"/>
      <c r="F520" s="1067"/>
      <c r="G520" s="1051"/>
      <c r="H520" s="1051"/>
      <c r="I520" s="1053"/>
      <c r="J520" s="1054"/>
      <c r="K520" s="1054"/>
      <c r="L520" s="1046"/>
      <c r="M520" s="1046"/>
      <c r="N520" s="1055"/>
      <c r="O520" s="1041"/>
      <c r="Q520" s="1007"/>
      <c r="R520" s="1007"/>
      <c r="S520" s="1007" t="s">
        <v>2720</v>
      </c>
      <c r="T520" s="1007">
        <f>SUM(I60:I63)</f>
        <v>672178000</v>
      </c>
      <c r="U520" s="1007">
        <v>575287440</v>
      </c>
      <c r="V520" s="1007">
        <f t="shared" si="21"/>
        <v>-96890560</v>
      </c>
    </row>
    <row r="521" spans="2:22" s="1604" customFormat="1" ht="26.25" customHeight="1">
      <c r="B521" s="1605"/>
      <c r="C521" s="1606"/>
      <c r="D521" s="1607"/>
      <c r="E521" s="1608" t="s">
        <v>2572</v>
      </c>
      <c r="F521" s="1608" t="s">
        <v>2573</v>
      </c>
      <c r="G521" s="1994" t="s">
        <v>2718</v>
      </c>
      <c r="H521" s="1995"/>
      <c r="I521" s="1609"/>
      <c r="J521" s="1610"/>
      <c r="K521" s="1610"/>
      <c r="L521" s="1611">
        <v>2</v>
      </c>
      <c r="M521" s="1611" t="s">
        <v>2583</v>
      </c>
      <c r="N521" s="1612">
        <f t="shared" si="20"/>
        <v>0</v>
      </c>
      <c r="O521" s="1613" t="s">
        <v>2910</v>
      </c>
      <c r="P521" s="1614"/>
    </row>
    <row r="522" spans="2:22" s="1604" customFormat="1" ht="26.25" customHeight="1">
      <c r="B522" s="1605"/>
      <c r="C522" s="1606"/>
      <c r="D522" s="1607"/>
      <c r="E522" s="1608" t="s">
        <v>2576</v>
      </c>
      <c r="F522" s="1615"/>
      <c r="G522" s="1996" t="str">
        <f>'2 PERPUSTAKAAN'!D19</f>
        <v>Pendataan dan Penataan Dokumen Arsip</v>
      </c>
      <c r="H522" s="1997"/>
      <c r="I522" s="1616"/>
      <c r="J522" s="1610"/>
      <c r="K522" s="1610"/>
      <c r="L522" s="1611"/>
      <c r="M522" s="1611"/>
      <c r="N522" s="1617">
        <f t="shared" si="20"/>
        <v>0</v>
      </c>
      <c r="O522" s="1618"/>
      <c r="P522" s="1619"/>
      <c r="Q522" s="1620"/>
      <c r="R522" s="1620"/>
    </row>
    <row r="523" spans="2:22" s="1604" customFormat="1" ht="12" customHeight="1">
      <c r="B523" s="1605"/>
      <c r="C523" s="1606"/>
      <c r="D523" s="1607"/>
      <c r="E523" s="1608"/>
      <c r="F523" s="1615"/>
      <c r="G523" s="1615"/>
      <c r="H523" s="1608"/>
      <c r="I523" s="1616"/>
      <c r="J523" s="1610"/>
      <c r="K523" s="1610"/>
      <c r="L523" s="1611"/>
      <c r="M523" s="1611"/>
      <c r="N523" s="1617"/>
      <c r="O523" s="1618"/>
      <c r="P523" s="1614"/>
    </row>
    <row r="524" spans="2:22" s="1604" customFormat="1" ht="26.25" customHeight="1">
      <c r="B524" s="1605"/>
      <c r="C524" s="1606"/>
      <c r="D524" s="1607"/>
      <c r="E524" s="1608" t="s">
        <v>2572</v>
      </c>
      <c r="F524" s="1615" t="s">
        <v>2573</v>
      </c>
      <c r="G524" s="1987" t="s">
        <v>2721</v>
      </c>
      <c r="H524" s="1988"/>
      <c r="I524" s="1609"/>
      <c r="J524" s="1610"/>
      <c r="K524" s="1610"/>
      <c r="L524" s="1611">
        <v>2</v>
      </c>
      <c r="M524" s="1611" t="s">
        <v>2583</v>
      </c>
      <c r="N524" s="1612">
        <f t="shared" si="20"/>
        <v>0</v>
      </c>
      <c r="O524" s="1613" t="s">
        <v>2910</v>
      </c>
      <c r="P524" s="1614"/>
      <c r="S524" s="1604">
        <v>244157875</v>
      </c>
      <c r="V524" s="1604" t="e">
        <f>#REF!-#REF!</f>
        <v>#REF!</v>
      </c>
    </row>
    <row r="525" spans="2:22" s="1604" customFormat="1" ht="44.25" customHeight="1">
      <c r="B525" s="1605"/>
      <c r="C525" s="1606"/>
      <c r="D525" s="1607"/>
      <c r="E525" s="1608" t="s">
        <v>2576</v>
      </c>
      <c r="F525" s="1621"/>
      <c r="G525" s="1989" t="str">
        <f>'2 PERPUSTAKAAN'!D21</f>
        <v>Sosialisasi/Penyuluhan Kearsipan Dilingkungan Instansi Pemerintah/Swasta</v>
      </c>
      <c r="H525" s="1990"/>
      <c r="I525" s="1616"/>
      <c r="J525" s="1610"/>
      <c r="K525" s="1610"/>
      <c r="L525" s="1611"/>
      <c r="M525" s="1611"/>
      <c r="N525" s="1617">
        <f t="shared" si="20"/>
        <v>0</v>
      </c>
      <c r="O525" s="1618"/>
      <c r="P525" s="1614"/>
    </row>
    <row r="526" spans="2:22" s="1604" customFormat="1" ht="20.25" customHeight="1">
      <c r="B526" s="1605"/>
      <c r="C526" s="1606"/>
      <c r="D526" s="1607"/>
      <c r="E526" s="1608" t="s">
        <v>2576</v>
      </c>
      <c r="F526" s="1621"/>
      <c r="G526" s="1989" t="str">
        <f>'2 PERPUSTAKAAN'!D22</f>
        <v>Pameran Kearsipan</v>
      </c>
      <c r="H526" s="1990"/>
      <c r="I526" s="1616"/>
      <c r="J526" s="1610"/>
      <c r="K526" s="1610"/>
      <c r="L526" s="1611"/>
      <c r="M526" s="1611"/>
      <c r="N526" s="1617">
        <f t="shared" si="20"/>
        <v>0</v>
      </c>
      <c r="O526" s="1618"/>
      <c r="P526" s="1614"/>
    </row>
    <row r="527" spans="2:22" s="1604" customFormat="1" ht="40.5" customHeight="1">
      <c r="B527" s="1605"/>
      <c r="C527" s="1606"/>
      <c r="D527" s="1607"/>
      <c r="E527" s="1608" t="s">
        <v>2576</v>
      </c>
      <c r="G527" s="1989" t="str">
        <f>'2 PERPUSTAKAAN'!D23</f>
        <v>Pendidikan dan Pelatihan Formal : Kongres, Magang dan Bimtek Kearsipan</v>
      </c>
      <c r="H527" s="1990"/>
      <c r="I527" s="1616"/>
      <c r="J527" s="1610"/>
      <c r="K527" s="1610"/>
      <c r="L527" s="1611"/>
      <c r="M527" s="1611"/>
      <c r="N527" s="1617">
        <f t="shared" si="20"/>
        <v>0</v>
      </c>
      <c r="O527" s="1618"/>
      <c r="P527" s="1614"/>
    </row>
    <row r="528" spans="2:22" s="1604" customFormat="1" ht="28.5" customHeight="1">
      <c r="B528" s="1605"/>
      <c r="C528" s="1606"/>
      <c r="D528" s="1607"/>
      <c r="E528" s="1608" t="s">
        <v>2576</v>
      </c>
      <c r="G528" s="1989" t="str">
        <f>'2 PERPUSTAKAAN'!D24</f>
        <v>Pembinaan dan Koordinasi Kearsipan</v>
      </c>
      <c r="H528" s="1990"/>
      <c r="I528" s="1616"/>
      <c r="J528" s="1610"/>
      <c r="K528" s="1610"/>
      <c r="L528" s="1611"/>
      <c r="M528" s="1611"/>
      <c r="N528" s="1617">
        <f t="shared" si="20"/>
        <v>0</v>
      </c>
      <c r="O528" s="1618"/>
      <c r="P528" s="1614"/>
    </row>
    <row r="529" spans="1:26" s="1008" customFormat="1" ht="11.25" customHeight="1">
      <c r="B529" s="1059"/>
      <c r="C529" s="1060"/>
      <c r="D529" s="1058"/>
      <c r="E529" s="1051"/>
      <c r="F529" s="1052"/>
      <c r="G529" s="1052"/>
      <c r="H529" s="1051"/>
      <c r="I529" s="1053"/>
      <c r="J529" s="1054"/>
      <c r="K529" s="1054"/>
      <c r="L529" s="1046"/>
      <c r="M529" s="1046"/>
      <c r="N529" s="1055"/>
      <c r="O529" s="1041"/>
      <c r="P529" s="1016"/>
      <c r="Q529" s="1007"/>
      <c r="R529" s="1007"/>
      <c r="S529" s="1007"/>
      <c r="T529" s="1007"/>
      <c r="U529" s="1007"/>
      <c r="V529" s="1007"/>
      <c r="Z529" s="1071"/>
    </row>
    <row r="530" spans="1:26" s="1023" customFormat="1" ht="25.5" customHeight="1">
      <c r="B530" s="1064"/>
      <c r="C530" s="1065"/>
      <c r="D530" s="1061"/>
      <c r="E530" s="1042" t="s">
        <v>2572</v>
      </c>
      <c r="F530" s="1043" t="s">
        <v>2573</v>
      </c>
      <c r="G530" s="1956" t="s">
        <v>305</v>
      </c>
      <c r="H530" s="1956"/>
      <c r="I530" s="1044">
        <f>SUM(I531:I581)</f>
        <v>20592558585</v>
      </c>
      <c r="J530" s="1045"/>
      <c r="K530" s="1045"/>
      <c r="L530" s="1046">
        <v>2</v>
      </c>
      <c r="M530" s="1046" t="s">
        <v>1767</v>
      </c>
      <c r="N530" s="1047">
        <f t="shared" si="20"/>
        <v>20592558585</v>
      </c>
      <c r="O530" s="1508" t="s">
        <v>2910</v>
      </c>
      <c r="P530" s="1016"/>
      <c r="S530" s="1023">
        <v>3184625319</v>
      </c>
    </row>
    <row r="531" spans="1:26" ht="25.5" customHeight="1">
      <c r="A531" s="1008"/>
      <c r="B531" s="1059"/>
      <c r="C531" s="1060"/>
      <c r="D531" s="1066"/>
      <c r="E531" s="1051" t="s">
        <v>2576</v>
      </c>
      <c r="F531" s="1067"/>
      <c r="G531" s="1955" t="str">
        <f>'3 KESEHATAN '!D24</f>
        <v>Rapat-rapat koordinasi dan konsultasi</v>
      </c>
      <c r="H531" s="1955"/>
      <c r="I531" s="1053">
        <f>'3 KESEHATAN '!M24</f>
        <v>657000000</v>
      </c>
      <c r="J531" s="1054"/>
      <c r="K531" s="1054"/>
      <c r="L531" s="1046"/>
      <c r="M531" s="1046"/>
      <c r="N531" s="1055">
        <f t="shared" si="20"/>
        <v>657000000</v>
      </c>
      <c r="O531" s="1041"/>
      <c r="P531" s="1016"/>
      <c r="Q531" s="1007"/>
      <c r="R531" s="1007"/>
    </row>
    <row r="532" spans="1:26" ht="29.25" customHeight="1">
      <c r="A532" s="1008"/>
      <c r="B532" s="1059"/>
      <c r="C532" s="1060"/>
      <c r="D532" s="1061"/>
      <c r="E532" s="1051" t="s">
        <v>2576</v>
      </c>
      <c r="F532" s="1067"/>
      <c r="G532" s="1955" t="str">
        <f>'3 KESEHATAN '!D25</f>
        <v>Penyediaan Pelayanan Administrasi Perkantoran</v>
      </c>
      <c r="H532" s="1955"/>
      <c r="I532" s="1053">
        <f>'3 KESEHATAN '!M25</f>
        <v>2667352175</v>
      </c>
      <c r="J532" s="1054"/>
      <c r="K532" s="1054"/>
      <c r="L532" s="1046"/>
      <c r="M532" s="1046"/>
      <c r="N532" s="1055">
        <f t="shared" si="20"/>
        <v>2667352175</v>
      </c>
      <c r="O532" s="1041"/>
      <c r="P532" s="1016"/>
      <c r="Q532" s="1007"/>
      <c r="R532" s="1007"/>
      <c r="S532" s="1007" t="e">
        <f>+#REF!-S530</f>
        <v>#REF!</v>
      </c>
    </row>
    <row r="533" spans="1:26" ht="30" customHeight="1">
      <c r="A533" s="1008"/>
      <c r="B533" s="1059"/>
      <c r="C533" s="1060"/>
      <c r="D533" s="1061"/>
      <c r="E533" s="1051" t="s">
        <v>2576</v>
      </c>
      <c r="F533" s="1067"/>
      <c r="G533" s="1955" t="str">
        <f>'3 KESEHATAN '!D26</f>
        <v>Penyediaan pelayanan administrasi perkantoran (AKPER)</v>
      </c>
      <c r="H533" s="1955"/>
      <c r="I533" s="1053">
        <f>'3 KESEHATAN '!M26</f>
        <v>645575000</v>
      </c>
      <c r="J533" s="1054"/>
      <c r="K533" s="1054"/>
      <c r="L533" s="1046"/>
      <c r="M533" s="1046"/>
      <c r="N533" s="1055">
        <f t="shared" si="20"/>
        <v>645575000</v>
      </c>
      <c r="O533" s="1041"/>
      <c r="P533" s="1016"/>
      <c r="Q533" s="1007"/>
      <c r="R533" s="1007"/>
    </row>
    <row r="534" spans="1:26" ht="36.75" customHeight="1">
      <c r="A534" s="1008"/>
      <c r="B534" s="1059"/>
      <c r="C534" s="1060"/>
      <c r="D534" s="1061"/>
      <c r="E534" s="1051" t="s">
        <v>2576</v>
      </c>
      <c r="F534" s="1067"/>
      <c r="G534" s="1955" t="str">
        <f>'3 KESEHATAN '!D27</f>
        <v>Penyediaan pelayanan administrasi perkantoran puskesmas ogoamas</v>
      </c>
      <c r="H534" s="1955"/>
      <c r="I534" s="1053">
        <f>'3 KESEHATAN '!M27</f>
        <v>88250000</v>
      </c>
      <c r="J534" s="1054"/>
      <c r="K534" s="1054"/>
      <c r="L534" s="1046"/>
      <c r="M534" s="1046"/>
      <c r="N534" s="1055">
        <f t="shared" si="20"/>
        <v>88250000</v>
      </c>
      <c r="O534" s="1041"/>
      <c r="P534" s="1016"/>
      <c r="Q534" s="1007"/>
      <c r="R534" s="1007"/>
    </row>
    <row r="535" spans="1:26" ht="36.75" customHeight="1">
      <c r="A535" s="1008"/>
      <c r="B535" s="1059"/>
      <c r="C535" s="1060"/>
      <c r="D535" s="1061"/>
      <c r="E535" s="1051" t="s">
        <v>2576</v>
      </c>
      <c r="F535" s="1067"/>
      <c r="G535" s="1955" t="str">
        <f>'3 KESEHATAN '!D28</f>
        <v>Penyediaan pelayanan administrasi perkantoran puskesmas balukang</v>
      </c>
      <c r="H535" s="1955"/>
      <c r="I535" s="1053">
        <f>'3 KESEHATAN '!M28</f>
        <v>94340000</v>
      </c>
      <c r="J535" s="1054"/>
      <c r="K535" s="1054"/>
      <c r="L535" s="1046"/>
      <c r="M535" s="1046"/>
      <c r="N535" s="1055">
        <f t="shared" si="20"/>
        <v>94340000</v>
      </c>
      <c r="O535" s="1041"/>
      <c r="P535" s="1016"/>
      <c r="Q535" s="1007"/>
      <c r="R535" s="1007"/>
    </row>
    <row r="536" spans="1:26" ht="36.75" customHeight="1">
      <c r="A536" s="1008"/>
      <c r="B536" s="1059"/>
      <c r="C536" s="1060"/>
      <c r="D536" s="1061"/>
      <c r="E536" s="1051" t="s">
        <v>2576</v>
      </c>
      <c r="F536" s="1067"/>
      <c r="G536" s="1955" t="str">
        <f>'3 KESEHATAN '!D29</f>
        <v>Penyediaan pelayanan administrasi perkantoran puskesmas sabang</v>
      </c>
      <c r="H536" s="1955"/>
      <c r="I536" s="1053">
        <f>'3 KESEHATAN '!M29</f>
        <v>108735000</v>
      </c>
      <c r="J536" s="1054"/>
      <c r="K536" s="1054"/>
      <c r="L536" s="1046"/>
      <c r="M536" s="1046"/>
      <c r="N536" s="1055">
        <f t="shared" si="20"/>
        <v>108735000</v>
      </c>
      <c r="O536" s="1041"/>
      <c r="P536" s="1016"/>
      <c r="Q536" s="1007"/>
      <c r="R536" s="1007"/>
    </row>
    <row r="537" spans="1:26" ht="36.75" customHeight="1">
      <c r="A537" s="1008"/>
      <c r="B537" s="1059"/>
      <c r="C537" s="1060"/>
      <c r="D537" s="1061"/>
      <c r="E537" s="1051" t="s">
        <v>2576</v>
      </c>
      <c r="F537" s="1067"/>
      <c r="G537" s="1955" t="str">
        <f>'3 KESEHATAN '!D30</f>
        <v>Penyediaan pelayanan administrasi perkantoran puskesmas tambu</v>
      </c>
      <c r="H537" s="1955"/>
      <c r="I537" s="1053">
        <f>'3 KESEHATAN '!M30</f>
        <v>97940000</v>
      </c>
      <c r="J537" s="1054"/>
      <c r="K537" s="1054"/>
      <c r="L537" s="1046"/>
      <c r="M537" s="1046"/>
      <c r="N537" s="1055">
        <f t="shared" si="20"/>
        <v>97940000</v>
      </c>
      <c r="O537" s="1041"/>
      <c r="P537" s="1016"/>
      <c r="Q537" s="1007"/>
      <c r="R537" s="1007"/>
    </row>
    <row r="538" spans="1:26" ht="36.75" customHeight="1">
      <c r="A538" s="1008"/>
      <c r="B538" s="1059"/>
      <c r="C538" s="1060"/>
      <c r="D538" s="1061"/>
      <c r="E538" s="1051" t="s">
        <v>2576</v>
      </c>
      <c r="F538" s="1067"/>
      <c r="G538" s="1955" t="str">
        <f>'3 KESEHATAN '!D31</f>
        <v>Penyediaan pelayanan administrasi perkantoran puskesmas malei</v>
      </c>
      <c r="H538" s="1955"/>
      <c r="I538" s="1053">
        <f>'3 KESEHATAN '!M31</f>
        <v>103880000</v>
      </c>
      <c r="J538" s="1054"/>
      <c r="K538" s="1054"/>
      <c r="L538" s="1046"/>
      <c r="M538" s="1046"/>
      <c r="N538" s="1055">
        <f t="shared" si="20"/>
        <v>103880000</v>
      </c>
      <c r="O538" s="1041"/>
      <c r="P538" s="1016"/>
      <c r="Q538" s="1007"/>
      <c r="R538" s="1007"/>
    </row>
    <row r="539" spans="1:26" ht="36.75" customHeight="1">
      <c r="A539" s="1008"/>
      <c r="B539" s="1059"/>
      <c r="C539" s="1060"/>
      <c r="D539" s="1061"/>
      <c r="E539" s="1051" t="s">
        <v>2576</v>
      </c>
      <c r="F539" s="1067"/>
      <c r="G539" s="1955" t="str">
        <f>'3 KESEHATAN '!D32</f>
        <v>Penyediaan pelayanan administrasi perkantoran puskesmas tompe</v>
      </c>
      <c r="H539" s="1955"/>
      <c r="I539" s="1053">
        <f>'3 KESEHATAN '!M32</f>
        <v>107295000</v>
      </c>
      <c r="J539" s="1054"/>
      <c r="K539" s="1054"/>
      <c r="L539" s="1046"/>
      <c r="M539" s="1046"/>
      <c r="N539" s="1055">
        <f t="shared" si="20"/>
        <v>107295000</v>
      </c>
      <c r="O539" s="1041"/>
      <c r="P539" s="1016"/>
      <c r="Q539" s="1007"/>
      <c r="R539" s="1007"/>
    </row>
    <row r="540" spans="1:26" ht="36.75" customHeight="1">
      <c r="A540" s="1008"/>
      <c r="B540" s="1059"/>
      <c r="C540" s="1060"/>
      <c r="D540" s="1061"/>
      <c r="E540" s="1051" t="s">
        <v>2576</v>
      </c>
      <c r="F540" s="1067"/>
      <c r="G540" s="1955" t="str">
        <f>'3 KESEHATAN '!D33</f>
        <v>Penyediaan pelayanan administrasi perkantoran puskesmas batusuya</v>
      </c>
      <c r="H540" s="1955"/>
      <c r="I540" s="1053">
        <f>'3 KESEHATAN '!M33</f>
        <v>99460000</v>
      </c>
      <c r="J540" s="1054"/>
      <c r="K540" s="1054"/>
      <c r="L540" s="1046"/>
      <c r="M540" s="1046"/>
      <c r="N540" s="1055">
        <f t="shared" si="20"/>
        <v>99460000</v>
      </c>
      <c r="O540" s="1041"/>
      <c r="P540" s="1016"/>
      <c r="Q540" s="1007"/>
      <c r="R540" s="1007"/>
    </row>
    <row r="541" spans="1:26" ht="36.75" customHeight="1">
      <c r="A541" s="1008"/>
      <c r="B541" s="1059"/>
      <c r="C541" s="1060"/>
      <c r="D541" s="1061"/>
      <c r="E541" s="1051" t="s">
        <v>2576</v>
      </c>
      <c r="F541" s="1067"/>
      <c r="G541" s="1955" t="str">
        <f>'3 KESEHATAN '!D34</f>
        <v>Penyediaan pelayanan administrasi perkantoran puskesmas toaya</v>
      </c>
      <c r="H541" s="1955"/>
      <c r="I541" s="1053">
        <f>'3 KESEHATAN '!M34</f>
        <v>96840000</v>
      </c>
      <c r="J541" s="1054"/>
      <c r="K541" s="1054"/>
      <c r="L541" s="1046"/>
      <c r="M541" s="1046"/>
      <c r="N541" s="1055">
        <f t="shared" si="20"/>
        <v>96840000</v>
      </c>
      <c r="O541" s="1041"/>
      <c r="P541" s="1016"/>
      <c r="Q541" s="1007"/>
      <c r="R541" s="1007"/>
    </row>
    <row r="542" spans="1:26" ht="36" customHeight="1">
      <c r="A542" s="1008"/>
      <c r="B542" s="1059"/>
      <c r="C542" s="1060"/>
      <c r="D542" s="1061"/>
      <c r="E542" s="1051" t="s">
        <v>2576</v>
      </c>
      <c r="F542" s="1067"/>
      <c r="G542" s="1955" t="str">
        <f>'3 KESEHATAN '!D35</f>
        <v>Penyediaan pelayanan administrasi perkantoran puskesmas labuan</v>
      </c>
      <c r="H542" s="1955"/>
      <c r="I542" s="1053">
        <f>'3 KESEHATAN '!M35</f>
        <v>85970000</v>
      </c>
      <c r="J542" s="1054"/>
      <c r="K542" s="1054"/>
      <c r="L542" s="1046"/>
      <c r="M542" s="1046"/>
      <c r="N542" s="1055">
        <f t="shared" si="20"/>
        <v>85970000</v>
      </c>
      <c r="O542" s="1041"/>
      <c r="P542" s="1016"/>
      <c r="Q542" s="1007"/>
      <c r="R542" s="1007"/>
    </row>
    <row r="543" spans="1:26" ht="36" customHeight="1">
      <c r="A543" s="1008"/>
      <c r="B543" s="1059"/>
      <c r="C543" s="1060"/>
      <c r="D543" s="1061"/>
      <c r="E543" s="1051" t="s">
        <v>2576</v>
      </c>
      <c r="F543" s="1067"/>
      <c r="G543" s="1955" t="str">
        <f>'3 KESEHATAN '!D36</f>
        <v>Penyediaan pelayanan administrasi perkantoran puskesmas wani</v>
      </c>
      <c r="H543" s="1955"/>
      <c r="I543" s="1053">
        <f>'3 KESEHATAN '!M36</f>
        <v>95790000</v>
      </c>
      <c r="J543" s="1054"/>
      <c r="K543" s="1054"/>
      <c r="L543" s="1046"/>
      <c r="M543" s="1046"/>
      <c r="N543" s="1055">
        <f t="shared" si="20"/>
        <v>95790000</v>
      </c>
      <c r="O543" s="1041"/>
      <c r="P543" s="1016"/>
      <c r="Q543" s="1007"/>
      <c r="R543" s="1007"/>
    </row>
    <row r="544" spans="1:26" ht="36" customHeight="1">
      <c r="A544" s="1008"/>
      <c r="B544" s="1059"/>
      <c r="C544" s="1060"/>
      <c r="D544" s="1061"/>
      <c r="E544" s="1051" t="s">
        <v>2576</v>
      </c>
      <c r="F544" s="1067"/>
      <c r="G544" s="1955" t="str">
        <f>'3 KESEHATAN '!D37</f>
        <v>Penyediaan pelayanan administrasi perkantoran puskesmas donggala</v>
      </c>
      <c r="H544" s="1955"/>
      <c r="I544" s="1053">
        <f>'3 KESEHATAN '!M37</f>
        <v>174240000</v>
      </c>
      <c r="J544" s="1054"/>
      <c r="K544" s="1054"/>
      <c r="L544" s="1046"/>
      <c r="M544" s="1046"/>
      <c r="N544" s="1055">
        <f t="shared" si="20"/>
        <v>174240000</v>
      </c>
      <c r="O544" s="1041"/>
      <c r="P544" s="1016"/>
      <c r="Q544" s="1007"/>
      <c r="R544" s="1007"/>
    </row>
    <row r="545" spans="1:18" ht="36" customHeight="1">
      <c r="A545" s="1008"/>
      <c r="B545" s="1059"/>
      <c r="C545" s="1060"/>
      <c r="D545" s="1061"/>
      <c r="E545" s="1051" t="s">
        <v>2576</v>
      </c>
      <c r="F545" s="1067"/>
      <c r="G545" s="1955" t="str">
        <f>'3 KESEHATAN '!D38</f>
        <v>Penyediaan pelayanan administrasi perkantoran puskesmas lembasada</v>
      </c>
      <c r="H545" s="1955"/>
      <c r="I545" s="1053">
        <f>'3 KESEHATAN '!M38</f>
        <v>139410000</v>
      </c>
      <c r="J545" s="1054"/>
      <c r="K545" s="1054"/>
      <c r="L545" s="1046"/>
      <c r="M545" s="1046"/>
      <c r="N545" s="1055">
        <f t="shared" si="20"/>
        <v>139410000</v>
      </c>
      <c r="O545" s="1041"/>
      <c r="P545" s="1016"/>
      <c r="Q545" s="1007"/>
      <c r="R545" s="1007"/>
    </row>
    <row r="546" spans="1:18" ht="36" customHeight="1">
      <c r="A546" s="1008"/>
      <c r="B546" s="1059"/>
      <c r="C546" s="1060"/>
      <c r="D546" s="1061"/>
      <c r="E546" s="1051" t="s">
        <v>2576</v>
      </c>
      <c r="F546" s="1067"/>
      <c r="G546" s="1955" t="str">
        <f>'3 KESEHATAN '!D39</f>
        <v>Penyediaan pelayanan administrasi perkantoran puskesmas lalundu</v>
      </c>
      <c r="H546" s="1955"/>
      <c r="I546" s="1053">
        <f>'3 KESEHATAN '!M39</f>
        <v>95660000</v>
      </c>
      <c r="J546" s="1054"/>
      <c r="K546" s="1054"/>
      <c r="L546" s="1046"/>
      <c r="M546" s="1046"/>
      <c r="N546" s="1055">
        <f t="shared" si="20"/>
        <v>95660000</v>
      </c>
      <c r="O546" s="1041"/>
      <c r="P546" s="1016"/>
      <c r="Q546" s="1007"/>
      <c r="R546" s="1007"/>
    </row>
    <row r="547" spans="1:18" ht="44.25" customHeight="1">
      <c r="A547" s="1008"/>
      <c r="B547" s="1059"/>
      <c r="C547" s="1060"/>
      <c r="D547" s="1061"/>
      <c r="E547" s="1051" t="s">
        <v>2576</v>
      </c>
      <c r="F547" s="1067"/>
      <c r="G547" s="1955" t="str">
        <f>'3 KESEHATAN '!D40</f>
        <v>Penyediaan pelayanan administrasi perkantoran puskesmas lalundu despot</v>
      </c>
      <c r="H547" s="1955"/>
      <c r="I547" s="1053">
        <f>'3 KESEHATAN '!M40</f>
        <v>82940000</v>
      </c>
      <c r="J547" s="1054"/>
      <c r="K547" s="1054"/>
      <c r="L547" s="1046"/>
      <c r="M547" s="1046"/>
      <c r="N547" s="1055">
        <f t="shared" si="20"/>
        <v>82940000</v>
      </c>
      <c r="O547" s="1041"/>
      <c r="P547" s="1016"/>
      <c r="Q547" s="1007"/>
      <c r="R547" s="1007"/>
    </row>
    <row r="548" spans="1:18" ht="36" customHeight="1">
      <c r="A548" s="1008"/>
      <c r="B548" s="1059"/>
      <c r="C548" s="1060"/>
      <c r="D548" s="1061"/>
      <c r="E548" s="1051" t="s">
        <v>2576</v>
      </c>
      <c r="F548" s="1067"/>
      <c r="G548" s="1955" t="str">
        <f>'3 KESEHATAN '!D41</f>
        <v>Penyediaan pelayanan administrasi perkantoran puskesmas pinembani</v>
      </c>
      <c r="H548" s="1955"/>
      <c r="I548" s="1053">
        <f>'3 KESEHATAN '!M41</f>
        <v>78940000</v>
      </c>
      <c r="J548" s="1054"/>
      <c r="K548" s="1054"/>
      <c r="L548" s="1046"/>
      <c r="M548" s="1046"/>
      <c r="N548" s="1055">
        <f t="shared" si="20"/>
        <v>78940000</v>
      </c>
      <c r="O548" s="1041"/>
      <c r="P548" s="1016"/>
      <c r="Q548" s="1007"/>
      <c r="R548" s="1007"/>
    </row>
    <row r="549" spans="1:18" ht="34.5" customHeight="1">
      <c r="A549" s="1008"/>
      <c r="B549" s="1059"/>
      <c r="C549" s="1060"/>
      <c r="D549" s="1061"/>
      <c r="E549" s="1051" t="s">
        <v>2576</v>
      </c>
      <c r="F549" s="1067"/>
      <c r="G549" s="1955" t="str">
        <f>'3 KESEHATAN '!D42</f>
        <v>Penyediaan pelayanan administrasi perkantoran puskesmas tongolobibi</v>
      </c>
      <c r="H549" s="1955"/>
      <c r="I549" s="1053">
        <f>'3 KESEHATAN '!M42</f>
        <v>87040000</v>
      </c>
      <c r="J549" s="1054"/>
      <c r="K549" s="1054"/>
      <c r="L549" s="1046"/>
      <c r="M549" s="1046"/>
      <c r="N549" s="1055">
        <f t="shared" si="20"/>
        <v>87040000</v>
      </c>
      <c r="O549" s="1041"/>
      <c r="P549" s="1016"/>
      <c r="Q549" s="1007"/>
      <c r="R549" s="1007"/>
    </row>
    <row r="550" spans="1:18" ht="44.25" customHeight="1">
      <c r="A550" s="1008"/>
      <c r="B550" s="1059"/>
      <c r="C550" s="1060"/>
      <c r="D550" s="1061"/>
      <c r="E550" s="1051" t="s">
        <v>2576</v>
      </c>
      <c r="F550" s="1067"/>
      <c r="G550" s="1955" t="str">
        <f>'3 KESEHATAN '!D43</f>
        <v>Penyediaan pelayanan administrasi perkantoran puskesmas balukang (DANA JKN)</v>
      </c>
      <c r="H550" s="1955"/>
      <c r="I550" s="1053">
        <f>'3 KESEHATAN '!M43</f>
        <v>0</v>
      </c>
      <c r="J550" s="1054"/>
      <c r="K550" s="1054"/>
      <c r="L550" s="1046"/>
      <c r="M550" s="1046"/>
      <c r="N550" s="1055">
        <f t="shared" si="20"/>
        <v>0</v>
      </c>
      <c r="O550" s="1041"/>
      <c r="P550" s="1016"/>
      <c r="Q550" s="1007"/>
      <c r="R550" s="1007"/>
    </row>
    <row r="551" spans="1:18" ht="44.25" customHeight="1">
      <c r="A551" s="1008"/>
      <c r="B551" s="1476"/>
      <c r="C551" s="1060"/>
      <c r="D551" s="1061"/>
      <c r="E551" s="1475" t="s">
        <v>2576</v>
      </c>
      <c r="F551" s="1478"/>
      <c r="G551" s="1955" t="str">
        <f>'3 KESEHATAN '!D44</f>
        <v>Penyediaan pelayanan administrasi perkantoran puskesmas  (DANA JKN)</v>
      </c>
      <c r="H551" s="1957"/>
      <c r="I551" s="1053">
        <f>'3 KESEHATAN '!M44</f>
        <v>10965861410</v>
      </c>
      <c r="J551" s="1054"/>
      <c r="K551" s="1054"/>
      <c r="L551" s="1477"/>
      <c r="M551" s="1477"/>
      <c r="N551" s="1055">
        <f t="shared" ref="N551:N581" si="22">I551</f>
        <v>10965861410</v>
      </c>
      <c r="O551" s="1041"/>
      <c r="P551" s="1016"/>
      <c r="Q551" s="1007"/>
      <c r="R551" s="1007"/>
    </row>
    <row r="552" spans="1:18" ht="44.25" customHeight="1">
      <c r="A552" s="1008"/>
      <c r="B552" s="1476"/>
      <c r="C552" s="1060"/>
      <c r="D552" s="1061"/>
      <c r="E552" s="1475" t="s">
        <v>2576</v>
      </c>
      <c r="F552" s="1478"/>
      <c r="G552" s="1955" t="str">
        <f>'3 KESEHATAN '!D45</f>
        <v>Penyediaan pelayanan administrasi perkantoran puskesmas donggala (DANA JKN)</v>
      </c>
      <c r="H552" s="1957"/>
      <c r="I552" s="1053">
        <f>'3 KESEHATAN '!M45</f>
        <v>0</v>
      </c>
      <c r="J552" s="1054"/>
      <c r="K552" s="1054"/>
      <c r="L552" s="1477"/>
      <c r="M552" s="1477"/>
      <c r="N552" s="1055">
        <f t="shared" si="22"/>
        <v>0</v>
      </c>
      <c r="O552" s="1041"/>
      <c r="P552" s="1016"/>
      <c r="Q552" s="1007"/>
      <c r="R552" s="1007"/>
    </row>
    <row r="553" spans="1:18" ht="44.25" customHeight="1">
      <c r="A553" s="1008"/>
      <c r="B553" s="1476"/>
      <c r="C553" s="1060"/>
      <c r="D553" s="1061"/>
      <c r="E553" s="1475" t="s">
        <v>2576</v>
      </c>
      <c r="F553" s="1478"/>
      <c r="G553" s="1955" t="str">
        <f>'3 KESEHATAN '!D46</f>
        <v>Penyediaan pelayanan administrasi perkantoran puskesmas labuan (DANA JKN)</v>
      </c>
      <c r="H553" s="1957"/>
      <c r="I553" s="1053">
        <f>'3 KESEHATAN '!M46</f>
        <v>0</v>
      </c>
      <c r="J553" s="1054"/>
      <c r="K553" s="1054"/>
      <c r="L553" s="1477"/>
      <c r="M553" s="1477"/>
      <c r="N553" s="1055">
        <f t="shared" si="22"/>
        <v>0</v>
      </c>
      <c r="O553" s="1041"/>
      <c r="P553" s="1016"/>
      <c r="Q553" s="1007"/>
      <c r="R553" s="1007"/>
    </row>
    <row r="554" spans="1:18" ht="44.25" customHeight="1">
      <c r="A554" s="1008"/>
      <c r="B554" s="1476"/>
      <c r="C554" s="1060"/>
      <c r="D554" s="1061"/>
      <c r="E554" s="1475" t="s">
        <v>2576</v>
      </c>
      <c r="F554" s="1478"/>
      <c r="G554" s="1955" t="str">
        <f>'3 KESEHATAN '!D47</f>
        <v>Penyediaan pelayanan administrasi perkantoran puskesmas lalundu (DANA JKN)</v>
      </c>
      <c r="H554" s="1957"/>
      <c r="I554" s="1053">
        <f>'3 KESEHATAN '!M47</f>
        <v>0</v>
      </c>
      <c r="J554" s="1054"/>
      <c r="K554" s="1054"/>
      <c r="L554" s="1477"/>
      <c r="M554" s="1477"/>
      <c r="N554" s="1055">
        <f t="shared" si="22"/>
        <v>0</v>
      </c>
      <c r="O554" s="1041"/>
      <c r="P554" s="1016"/>
      <c r="Q554" s="1007"/>
      <c r="R554" s="1007"/>
    </row>
    <row r="555" spans="1:18" ht="44.25" customHeight="1">
      <c r="A555" s="1008"/>
      <c r="B555" s="1476"/>
      <c r="C555" s="1060"/>
      <c r="D555" s="1061"/>
      <c r="E555" s="1475" t="s">
        <v>2576</v>
      </c>
      <c r="F555" s="1478"/>
      <c r="G555" s="1955" t="str">
        <f>'3 KESEHATAN '!D48</f>
        <v>Penyediaan pelayanan administrasi perkantoran puskesmas lalundu despot (DANA JKN)</v>
      </c>
      <c r="H555" s="1957"/>
      <c r="I555" s="1053">
        <f>'3 KESEHATAN '!M48</f>
        <v>0</v>
      </c>
      <c r="J555" s="1054"/>
      <c r="K555" s="1054"/>
      <c r="L555" s="1477"/>
      <c r="M555" s="1477"/>
      <c r="N555" s="1055">
        <f t="shared" si="22"/>
        <v>0</v>
      </c>
      <c r="O555" s="1041"/>
      <c r="P555" s="1016"/>
      <c r="Q555" s="1007"/>
      <c r="R555" s="1007"/>
    </row>
    <row r="556" spans="1:18" ht="44.25" customHeight="1">
      <c r="A556" s="1008"/>
      <c r="B556" s="1476"/>
      <c r="C556" s="1060"/>
      <c r="D556" s="1061"/>
      <c r="E556" s="1475" t="s">
        <v>2576</v>
      </c>
      <c r="F556" s="1478"/>
      <c r="G556" s="1955" t="str">
        <f>'3 KESEHATAN '!D49</f>
        <v>Penyediaan pelayanan administrasi perkantoran puskesmas lembasada (DANA JKN)</v>
      </c>
      <c r="H556" s="1957"/>
      <c r="I556" s="1053">
        <f>'3 KESEHATAN '!M49</f>
        <v>0</v>
      </c>
      <c r="J556" s="1054"/>
      <c r="K556" s="1054"/>
      <c r="L556" s="1477"/>
      <c r="M556" s="1477"/>
      <c r="N556" s="1055">
        <f t="shared" si="22"/>
        <v>0</v>
      </c>
      <c r="O556" s="1041"/>
      <c r="P556" s="1016"/>
      <c r="Q556" s="1007"/>
      <c r="R556" s="1007"/>
    </row>
    <row r="557" spans="1:18" ht="44.25" customHeight="1">
      <c r="A557" s="1008"/>
      <c r="B557" s="1476"/>
      <c r="C557" s="1060"/>
      <c r="D557" s="1061"/>
      <c r="E557" s="1475" t="s">
        <v>2576</v>
      </c>
      <c r="F557" s="1478"/>
      <c r="G557" s="1955" t="str">
        <f>'3 KESEHATAN '!D50</f>
        <v>Penyediaan pelayanan administrasi perkantoran puskesmas malei (DANA JKN)</v>
      </c>
      <c r="H557" s="1957"/>
      <c r="I557" s="1053">
        <f>'3 KESEHATAN '!M50</f>
        <v>0</v>
      </c>
      <c r="J557" s="1054"/>
      <c r="K557" s="1054"/>
      <c r="L557" s="1477"/>
      <c r="M557" s="1477"/>
      <c r="N557" s="1055">
        <f t="shared" si="22"/>
        <v>0</v>
      </c>
      <c r="O557" s="1041"/>
      <c r="P557" s="1016"/>
      <c r="Q557" s="1007"/>
      <c r="R557" s="1007"/>
    </row>
    <row r="558" spans="1:18" ht="44.25" customHeight="1">
      <c r="A558" s="1008"/>
      <c r="B558" s="1476"/>
      <c r="C558" s="1060"/>
      <c r="D558" s="1061"/>
      <c r="E558" s="1475" t="s">
        <v>2576</v>
      </c>
      <c r="F558" s="1478"/>
      <c r="G558" s="1955" t="str">
        <f>'3 KESEHATAN '!D51</f>
        <v>Penyediaan pelayanan administrasi perkantoran puskesmas ogoamas (DANA JKN)</v>
      </c>
      <c r="H558" s="1957"/>
      <c r="I558" s="1053">
        <f>'3 KESEHATAN '!M51</f>
        <v>0</v>
      </c>
      <c r="J558" s="1054"/>
      <c r="K558" s="1054"/>
      <c r="L558" s="1477"/>
      <c r="M558" s="1477"/>
      <c r="N558" s="1055">
        <f t="shared" si="22"/>
        <v>0</v>
      </c>
      <c r="O558" s="1041"/>
      <c r="P558" s="1016"/>
      <c r="Q558" s="1007"/>
      <c r="R558" s="1007"/>
    </row>
    <row r="559" spans="1:18" ht="44.25" customHeight="1">
      <c r="A559" s="1008"/>
      <c r="B559" s="1476"/>
      <c r="C559" s="1060"/>
      <c r="D559" s="1061"/>
      <c r="E559" s="1475" t="s">
        <v>2576</v>
      </c>
      <c r="F559" s="1478"/>
      <c r="G559" s="1955" t="str">
        <f>'3 KESEHATAN '!D52</f>
        <v>Penyediaan pelayanan administrasi perkantoran puskesmas pinembani (DANA JKN)</v>
      </c>
      <c r="H559" s="1957"/>
      <c r="I559" s="1053">
        <f>'3 KESEHATAN '!M52</f>
        <v>0</v>
      </c>
      <c r="J559" s="1054"/>
      <c r="K559" s="1054"/>
      <c r="L559" s="1477"/>
      <c r="M559" s="1477"/>
      <c r="N559" s="1055">
        <f t="shared" si="22"/>
        <v>0</v>
      </c>
      <c r="O559" s="1041"/>
      <c r="P559" s="1016"/>
      <c r="Q559" s="1007"/>
      <c r="R559" s="1007"/>
    </row>
    <row r="560" spans="1:18" ht="44.25" customHeight="1">
      <c r="A560" s="1008"/>
      <c r="B560" s="1476"/>
      <c r="C560" s="1060"/>
      <c r="D560" s="1061"/>
      <c r="E560" s="1475" t="s">
        <v>2576</v>
      </c>
      <c r="F560" s="1478"/>
      <c r="G560" s="1955" t="str">
        <f>'3 KESEHATAN '!D53</f>
        <v>Penyediaan pelayanan administrasi perkantoran puskesmas sabang (DANA JKN)</v>
      </c>
      <c r="H560" s="1957"/>
      <c r="I560" s="1053">
        <f>'3 KESEHATAN '!M53</f>
        <v>0</v>
      </c>
      <c r="J560" s="1054"/>
      <c r="K560" s="1054"/>
      <c r="L560" s="1477"/>
      <c r="M560" s="1477"/>
      <c r="N560" s="1055">
        <f t="shared" si="22"/>
        <v>0</v>
      </c>
      <c r="O560" s="1041"/>
      <c r="P560" s="1016"/>
      <c r="Q560" s="1007"/>
      <c r="R560" s="1007"/>
    </row>
    <row r="561" spans="1:18" ht="44.25" customHeight="1">
      <c r="A561" s="1008"/>
      <c r="B561" s="1476"/>
      <c r="C561" s="1060"/>
      <c r="D561" s="1061"/>
      <c r="E561" s="1475" t="s">
        <v>2576</v>
      </c>
      <c r="F561" s="1478"/>
      <c r="G561" s="1955" t="str">
        <f>'3 KESEHATAN '!D54</f>
        <v>Penyediaan pelayanan administrasi perkantoran puskesmas tambu (DANA JKN)</v>
      </c>
      <c r="H561" s="1957"/>
      <c r="I561" s="1053">
        <f>'3 KESEHATAN '!M54</f>
        <v>0</v>
      </c>
      <c r="J561" s="1054"/>
      <c r="K561" s="1054"/>
      <c r="L561" s="1477"/>
      <c r="M561" s="1477"/>
      <c r="N561" s="1055">
        <f t="shared" si="22"/>
        <v>0</v>
      </c>
      <c r="O561" s="1041"/>
      <c r="P561" s="1016"/>
      <c r="Q561" s="1007"/>
      <c r="R561" s="1007"/>
    </row>
    <row r="562" spans="1:18" ht="44.25" customHeight="1">
      <c r="A562" s="1008"/>
      <c r="B562" s="1476"/>
      <c r="C562" s="1060"/>
      <c r="D562" s="1061"/>
      <c r="E562" s="1475" t="s">
        <v>2576</v>
      </c>
      <c r="F562" s="1478"/>
      <c r="G562" s="1955" t="str">
        <f>'3 KESEHATAN '!D55</f>
        <v>Penyediaan pelayanan administrasi perkantoran puskesmas toaya (DANA JKN)</v>
      </c>
      <c r="H562" s="1957"/>
      <c r="I562" s="1053">
        <f>'3 KESEHATAN '!M55</f>
        <v>0</v>
      </c>
      <c r="J562" s="1054"/>
      <c r="K562" s="1054"/>
      <c r="L562" s="1477"/>
      <c r="M562" s="1477"/>
      <c r="N562" s="1055">
        <f t="shared" si="22"/>
        <v>0</v>
      </c>
      <c r="O562" s="1041"/>
      <c r="P562" s="1016"/>
      <c r="Q562" s="1007"/>
      <c r="R562" s="1007"/>
    </row>
    <row r="563" spans="1:18" ht="44.25" customHeight="1">
      <c r="A563" s="1008"/>
      <c r="B563" s="1476"/>
      <c r="C563" s="1060"/>
      <c r="D563" s="1061"/>
      <c r="E563" s="1475" t="s">
        <v>2576</v>
      </c>
      <c r="F563" s="1478"/>
      <c r="G563" s="1955" t="str">
        <f>'3 KESEHATAN '!D56</f>
        <v>Penyediaan pelayanan administrasi perkantoran puskesmas tompe (DANA JKN)</v>
      </c>
      <c r="H563" s="1957"/>
      <c r="I563" s="1053">
        <f>'3 KESEHATAN '!M56</f>
        <v>0</v>
      </c>
      <c r="J563" s="1054"/>
      <c r="K563" s="1054"/>
      <c r="L563" s="1477"/>
      <c r="M563" s="1477"/>
      <c r="N563" s="1055">
        <f t="shared" si="22"/>
        <v>0</v>
      </c>
      <c r="O563" s="1041"/>
      <c r="P563" s="1016"/>
      <c r="Q563" s="1007"/>
      <c r="R563" s="1007"/>
    </row>
    <row r="564" spans="1:18" ht="44.25" customHeight="1">
      <c r="A564" s="1008"/>
      <c r="B564" s="1476"/>
      <c r="C564" s="1060"/>
      <c r="D564" s="1061"/>
      <c r="E564" s="1475" t="s">
        <v>2576</v>
      </c>
      <c r="F564" s="1478"/>
      <c r="G564" s="1955" t="str">
        <f>'3 KESEHATAN '!D57</f>
        <v>Penyediaan pelayanan administrasi perkantoran puskesmas tonggolobibi (DANA JKN)</v>
      </c>
      <c r="H564" s="1957"/>
      <c r="I564" s="1053">
        <f>'3 KESEHATAN '!M57</f>
        <v>0</v>
      </c>
      <c r="J564" s="1054"/>
      <c r="K564" s="1054"/>
      <c r="L564" s="1477"/>
      <c r="M564" s="1477"/>
      <c r="N564" s="1055">
        <f t="shared" si="22"/>
        <v>0</v>
      </c>
      <c r="O564" s="1041"/>
      <c r="P564" s="1016"/>
      <c r="Q564" s="1007"/>
      <c r="R564" s="1007"/>
    </row>
    <row r="565" spans="1:18" ht="44.25" customHeight="1">
      <c r="A565" s="1008"/>
      <c r="B565" s="1476"/>
      <c r="C565" s="1060"/>
      <c r="D565" s="1061"/>
      <c r="E565" s="1475" t="s">
        <v>2576</v>
      </c>
      <c r="F565" s="1478"/>
      <c r="G565" s="1955" t="str">
        <f>'3 KESEHATAN '!D58</f>
        <v>Penyediaan pelayanan administrasi perkantoran puskesmas wani (DANA JKN)</v>
      </c>
      <c r="H565" s="1957"/>
      <c r="I565" s="1053">
        <f>'3 KESEHATAN '!M58</f>
        <v>0</v>
      </c>
      <c r="J565" s="1054"/>
      <c r="K565" s="1054"/>
      <c r="L565" s="1477"/>
      <c r="M565" s="1477"/>
      <c r="N565" s="1055">
        <f t="shared" si="22"/>
        <v>0</v>
      </c>
      <c r="O565" s="1041"/>
      <c r="P565" s="1016"/>
      <c r="Q565" s="1007"/>
      <c r="R565" s="1007"/>
    </row>
    <row r="566" spans="1:18" ht="29.25" customHeight="1">
      <c r="A566" s="1008"/>
      <c r="B566" s="1476"/>
      <c r="C566" s="1060"/>
      <c r="D566" s="1061"/>
      <c r="E566" s="1475" t="s">
        <v>2576</v>
      </c>
      <c r="F566" s="1478"/>
      <c r="G566" s="1955" t="str">
        <f>'3 KESEHATAN '!D59</f>
        <v>Penyediaan Pelayanan Administrasi Perkantoran (BOK- DAK Non Fisik)</v>
      </c>
      <c r="H566" s="1957"/>
      <c r="I566" s="1053">
        <f>'3 KESEHATAN '!M59</f>
        <v>4020040000</v>
      </c>
      <c r="J566" s="1054"/>
      <c r="K566" s="1054"/>
      <c r="L566" s="1477"/>
      <c r="M566" s="1477"/>
      <c r="N566" s="1055">
        <f t="shared" si="22"/>
        <v>4020040000</v>
      </c>
      <c r="O566" s="1041"/>
      <c r="P566" s="1016"/>
      <c r="Q566" s="1007"/>
      <c r="R566" s="1007"/>
    </row>
    <row r="567" spans="1:18" ht="39.75" customHeight="1">
      <c r="A567" s="1008"/>
      <c r="B567" s="1476"/>
      <c r="C567" s="1060"/>
      <c r="D567" s="1061"/>
      <c r="E567" s="1475" t="s">
        <v>2576</v>
      </c>
      <c r="F567" s="1478"/>
      <c r="G567" s="1955" t="str">
        <f>'3 KESEHATAN '!D60</f>
        <v>Penyediaan pelayanan administrasi perkantoran puskesmas balukang (BOK-DAK Non Fisik))</v>
      </c>
      <c r="H567" s="1957"/>
      <c r="I567" s="1053">
        <f>'3 KESEHATAN '!M60</f>
        <v>0</v>
      </c>
      <c r="J567" s="1054"/>
      <c r="K567" s="1054"/>
      <c r="L567" s="1477"/>
      <c r="M567" s="1477"/>
      <c r="N567" s="1055">
        <f t="shared" si="22"/>
        <v>0</v>
      </c>
      <c r="O567" s="1041"/>
      <c r="P567" s="1016"/>
      <c r="Q567" s="1007"/>
      <c r="R567" s="1007"/>
    </row>
    <row r="568" spans="1:18" ht="37.5" customHeight="1">
      <c r="A568" s="1008"/>
      <c r="B568" s="1476"/>
      <c r="C568" s="1060"/>
      <c r="D568" s="1061"/>
      <c r="E568" s="1475" t="s">
        <v>2576</v>
      </c>
      <c r="F568" s="1478"/>
      <c r="G568" s="1955" t="str">
        <f>'3 KESEHATAN '!D61</f>
        <v>Penyediaan pelayanan administrasi perkantoran puskesmas batusuya (BOK-DAK Non Fisik))</v>
      </c>
      <c r="H568" s="1957"/>
      <c r="I568" s="1053">
        <f>'3 KESEHATAN '!M61</f>
        <v>0</v>
      </c>
      <c r="J568" s="1054"/>
      <c r="K568" s="1054"/>
      <c r="L568" s="1477"/>
      <c r="M568" s="1477"/>
      <c r="N568" s="1055">
        <f t="shared" si="22"/>
        <v>0</v>
      </c>
      <c r="O568" s="1041"/>
      <c r="P568" s="1016"/>
      <c r="Q568" s="1007"/>
      <c r="R568" s="1007"/>
    </row>
    <row r="569" spans="1:18" ht="38.25" customHeight="1">
      <c r="A569" s="1008"/>
      <c r="B569" s="1476"/>
      <c r="C569" s="1060"/>
      <c r="D569" s="1061"/>
      <c r="E569" s="1475" t="s">
        <v>2576</v>
      </c>
      <c r="F569" s="1478"/>
      <c r="G569" s="1955" t="str">
        <f>'3 KESEHATAN '!D62</f>
        <v>Penyediaan pelayanan administrasi perkantoran puskesmas donggala (BOK-DAK Non Fisik))</v>
      </c>
      <c r="H569" s="1957"/>
      <c r="I569" s="1053">
        <f>'3 KESEHATAN '!M62</f>
        <v>0</v>
      </c>
      <c r="J569" s="1054"/>
      <c r="K569" s="1054"/>
      <c r="L569" s="1477"/>
      <c r="M569" s="1477"/>
      <c r="N569" s="1055">
        <f t="shared" si="22"/>
        <v>0</v>
      </c>
      <c r="O569" s="1041"/>
      <c r="P569" s="1016"/>
      <c r="Q569" s="1007"/>
      <c r="R569" s="1007"/>
    </row>
    <row r="570" spans="1:18" ht="38.25" customHeight="1">
      <c r="A570" s="1008"/>
      <c r="B570" s="1476"/>
      <c r="C570" s="1060"/>
      <c r="D570" s="1061"/>
      <c r="E570" s="1475" t="s">
        <v>2576</v>
      </c>
      <c r="F570" s="1478"/>
      <c r="G570" s="1955" t="str">
        <f>'3 KESEHATAN '!D63</f>
        <v>Penyediaan pelayanan administrasi perkantoran puskesmas labuan (BOK-DAK Non Fisik))</v>
      </c>
      <c r="H570" s="1957"/>
      <c r="I570" s="1053">
        <f>'3 KESEHATAN '!M63</f>
        <v>0</v>
      </c>
      <c r="J570" s="1054"/>
      <c r="K570" s="1054"/>
      <c r="L570" s="1477"/>
      <c r="M570" s="1477"/>
      <c r="N570" s="1055">
        <f t="shared" si="22"/>
        <v>0</v>
      </c>
      <c r="O570" s="1041"/>
      <c r="P570" s="1016"/>
      <c r="Q570" s="1007"/>
      <c r="R570" s="1007"/>
    </row>
    <row r="571" spans="1:18" ht="41.25" customHeight="1">
      <c r="A571" s="1008"/>
      <c r="B571" s="1476"/>
      <c r="C571" s="1060"/>
      <c r="D571" s="1061"/>
      <c r="E571" s="1475" t="s">
        <v>2576</v>
      </c>
      <c r="F571" s="1478"/>
      <c r="G571" s="1955" t="str">
        <f>'3 KESEHATAN '!D64</f>
        <v>Penyediaan pelayanan administrasi perkantoran puskesmas lalundu (BOK-DAK Non Fisik))</v>
      </c>
      <c r="H571" s="1957"/>
      <c r="I571" s="1053">
        <f>'3 KESEHATAN '!M64</f>
        <v>0</v>
      </c>
      <c r="J571" s="1054"/>
      <c r="K571" s="1054"/>
      <c r="L571" s="1477"/>
      <c r="M571" s="1477"/>
      <c r="N571" s="1055">
        <f t="shared" si="22"/>
        <v>0</v>
      </c>
      <c r="O571" s="1041"/>
      <c r="P571" s="1016"/>
      <c r="Q571" s="1007"/>
      <c r="R571" s="1007"/>
    </row>
    <row r="572" spans="1:18" ht="42" customHeight="1">
      <c r="A572" s="1008"/>
      <c r="B572" s="1476"/>
      <c r="C572" s="1060"/>
      <c r="D572" s="1061"/>
      <c r="E572" s="1475" t="s">
        <v>2576</v>
      </c>
      <c r="F572" s="1478"/>
      <c r="G572" s="1955" t="str">
        <f>'3 KESEHATAN '!D65</f>
        <v>Penyediaan pelayanan administrasi perkantoran puskesmas lalundu despot (BOK-DAK Non Fisik))</v>
      </c>
      <c r="H572" s="1957"/>
      <c r="I572" s="1053">
        <f>'3 KESEHATAN '!M65</f>
        <v>0</v>
      </c>
      <c r="J572" s="1054"/>
      <c r="K572" s="1054"/>
      <c r="L572" s="1477"/>
      <c r="M572" s="1477"/>
      <c r="N572" s="1055">
        <f t="shared" si="22"/>
        <v>0</v>
      </c>
      <c r="O572" s="1041"/>
      <c r="P572" s="1016"/>
      <c r="Q572" s="1007"/>
      <c r="R572" s="1007"/>
    </row>
    <row r="573" spans="1:18" ht="42" customHeight="1">
      <c r="A573" s="1008"/>
      <c r="B573" s="1476"/>
      <c r="C573" s="1060"/>
      <c r="D573" s="1061"/>
      <c r="E573" s="1475" t="s">
        <v>2576</v>
      </c>
      <c r="F573" s="1478"/>
      <c r="G573" s="1955" t="str">
        <f>'3 KESEHATAN '!D66</f>
        <v>Penyediaan pelayanan administrasi perkantoran puskesmas lembasada (BOK-DAK Non Fisik))</v>
      </c>
      <c r="H573" s="1957"/>
      <c r="I573" s="1053">
        <f>'3 KESEHATAN '!M66</f>
        <v>0</v>
      </c>
      <c r="J573" s="1054"/>
      <c r="K573" s="1054"/>
      <c r="L573" s="1477"/>
      <c r="M573" s="1477"/>
      <c r="N573" s="1055">
        <f t="shared" si="22"/>
        <v>0</v>
      </c>
      <c r="O573" s="1041"/>
      <c r="P573" s="1016"/>
      <c r="Q573" s="1007"/>
      <c r="R573" s="1007"/>
    </row>
    <row r="574" spans="1:18" ht="42" customHeight="1">
      <c r="A574" s="1008"/>
      <c r="B574" s="1476"/>
      <c r="C574" s="1060"/>
      <c r="D574" s="1061"/>
      <c r="E574" s="1475" t="s">
        <v>2576</v>
      </c>
      <c r="F574" s="1478"/>
      <c r="G574" s="1955" t="str">
        <f>'3 KESEHATAN '!D67</f>
        <v>Penyediaan pelayanan administrasi perkantoran puskesmas malei (BOK-DAK Non Fisik))</v>
      </c>
      <c r="H574" s="1957"/>
      <c r="I574" s="1053">
        <f>'3 KESEHATAN '!M67</f>
        <v>0</v>
      </c>
      <c r="J574" s="1054"/>
      <c r="K574" s="1054"/>
      <c r="L574" s="1477"/>
      <c r="M574" s="1477"/>
      <c r="N574" s="1055">
        <f t="shared" si="22"/>
        <v>0</v>
      </c>
      <c r="O574" s="1041"/>
      <c r="P574" s="1016"/>
      <c r="Q574" s="1007"/>
      <c r="R574" s="1007"/>
    </row>
    <row r="575" spans="1:18" ht="42" customHeight="1">
      <c r="A575" s="1008"/>
      <c r="B575" s="1476"/>
      <c r="C575" s="1060"/>
      <c r="D575" s="1061"/>
      <c r="E575" s="1475" t="s">
        <v>2576</v>
      </c>
      <c r="F575" s="1478"/>
      <c r="G575" s="1955" t="str">
        <f>'3 KESEHATAN '!D68</f>
        <v>Penyediaan pelayanan administrasi perkantoran puskesmas ogoamas (BOK-DAK Non Fisik))</v>
      </c>
      <c r="H575" s="1957"/>
      <c r="I575" s="1053">
        <f>'3 KESEHATAN '!M68</f>
        <v>0</v>
      </c>
      <c r="J575" s="1054"/>
      <c r="K575" s="1054"/>
      <c r="L575" s="1477"/>
      <c r="M575" s="1477"/>
      <c r="N575" s="1055">
        <f t="shared" si="22"/>
        <v>0</v>
      </c>
      <c r="O575" s="1041"/>
      <c r="P575" s="1016"/>
      <c r="Q575" s="1007"/>
      <c r="R575" s="1007"/>
    </row>
    <row r="576" spans="1:18" ht="42" customHeight="1">
      <c r="A576" s="1008"/>
      <c r="B576" s="1476"/>
      <c r="C576" s="1060"/>
      <c r="D576" s="1061"/>
      <c r="E576" s="1475" t="s">
        <v>2576</v>
      </c>
      <c r="F576" s="1478"/>
      <c r="G576" s="1955" t="str">
        <f>'3 KESEHATAN '!D69</f>
        <v>Penyediaan pelayanan administrasi perkantoran puskesmas pinembani (BOK-DAK Non Fisik))</v>
      </c>
      <c r="H576" s="1957"/>
      <c r="I576" s="1053">
        <f>'3 KESEHATAN '!M69</f>
        <v>0</v>
      </c>
      <c r="J576" s="1054"/>
      <c r="K576" s="1054"/>
      <c r="L576" s="1477"/>
      <c r="M576" s="1477"/>
      <c r="N576" s="1055">
        <f t="shared" si="22"/>
        <v>0</v>
      </c>
      <c r="O576" s="1041"/>
      <c r="P576" s="1016"/>
      <c r="Q576" s="1007"/>
      <c r="R576" s="1007"/>
    </row>
    <row r="577" spans="1:19" ht="42" customHeight="1">
      <c r="A577" s="1008"/>
      <c r="B577" s="1476"/>
      <c r="C577" s="1060"/>
      <c r="D577" s="1061"/>
      <c r="E577" s="1475" t="s">
        <v>2576</v>
      </c>
      <c r="F577" s="1478"/>
      <c r="G577" s="1955" t="str">
        <f>'3 KESEHATAN '!D70</f>
        <v>Penyediaan pelayanan administrasi perkantoran puskesmas sabang (BOK-DAK Non Fisik))</v>
      </c>
      <c r="H577" s="1957"/>
      <c r="I577" s="1053">
        <f>'3 KESEHATAN '!M70</f>
        <v>0</v>
      </c>
      <c r="J577" s="1054"/>
      <c r="K577" s="1054"/>
      <c r="L577" s="1477"/>
      <c r="M577" s="1477"/>
      <c r="N577" s="1055">
        <f t="shared" si="22"/>
        <v>0</v>
      </c>
      <c r="O577" s="1041"/>
      <c r="P577" s="1016"/>
      <c r="Q577" s="1007"/>
      <c r="R577" s="1007"/>
    </row>
    <row r="578" spans="1:19" ht="42" customHeight="1">
      <c r="A578" s="1008"/>
      <c r="B578" s="1476"/>
      <c r="C578" s="1060"/>
      <c r="D578" s="1061"/>
      <c r="E578" s="1475" t="s">
        <v>2576</v>
      </c>
      <c r="F578" s="1478"/>
      <c r="G578" s="1955" t="str">
        <f>'3 KESEHATAN '!D71</f>
        <v>Penyediaan pelayanan administrasi perkantoran puskesmas tambu (BOK-DAK Non Fisik))</v>
      </c>
      <c r="H578" s="1957"/>
      <c r="I578" s="1053">
        <f>'3 KESEHATAN '!M71</f>
        <v>0</v>
      </c>
      <c r="J578" s="1054"/>
      <c r="K578" s="1054"/>
      <c r="L578" s="1477"/>
      <c r="M578" s="1477"/>
      <c r="N578" s="1055">
        <f t="shared" si="22"/>
        <v>0</v>
      </c>
      <c r="O578" s="1041"/>
      <c r="P578" s="1016"/>
      <c r="Q578" s="1007"/>
      <c r="R578" s="1007"/>
    </row>
    <row r="579" spans="1:19" ht="42" customHeight="1">
      <c r="A579" s="1008"/>
      <c r="B579" s="1476"/>
      <c r="C579" s="1060"/>
      <c r="D579" s="1061"/>
      <c r="E579" s="1475" t="s">
        <v>2576</v>
      </c>
      <c r="F579" s="1478"/>
      <c r="G579" s="1955" t="str">
        <f>'3 KESEHATAN '!D72</f>
        <v>Penyediaan pelayanan administrasi perkantoran puskesmas toaya (BOK-DAK Non Fisik))</v>
      </c>
      <c r="H579" s="1957"/>
      <c r="I579" s="1053">
        <f>'3 KESEHATAN '!M72</f>
        <v>0</v>
      </c>
      <c r="J579" s="1054"/>
      <c r="K579" s="1054"/>
      <c r="L579" s="1477"/>
      <c r="M579" s="1477"/>
      <c r="N579" s="1055">
        <f t="shared" si="22"/>
        <v>0</v>
      </c>
      <c r="O579" s="1041"/>
      <c r="P579" s="1016"/>
      <c r="Q579" s="1007"/>
      <c r="R579" s="1007"/>
    </row>
    <row r="580" spans="1:19" ht="42" customHeight="1">
      <c r="A580" s="1008"/>
      <c r="B580" s="1476"/>
      <c r="C580" s="1060"/>
      <c r="D580" s="1061"/>
      <c r="E580" s="1475" t="s">
        <v>2576</v>
      </c>
      <c r="F580" s="1478"/>
      <c r="G580" s="1955" t="str">
        <f>'3 KESEHATAN '!D73</f>
        <v>Penyediaan pelayanan administrasi perkantoran puskesmas tompe (BOK-DAK Non Fisik))</v>
      </c>
      <c r="H580" s="1957"/>
      <c r="I580" s="1053">
        <f>'3 KESEHATAN '!M73</f>
        <v>0</v>
      </c>
      <c r="J580" s="1054"/>
      <c r="K580" s="1054"/>
      <c r="L580" s="1477"/>
      <c r="M580" s="1477"/>
      <c r="N580" s="1055">
        <f t="shared" si="22"/>
        <v>0</v>
      </c>
      <c r="O580" s="1041"/>
      <c r="P580" s="1016"/>
      <c r="Q580" s="1007"/>
      <c r="R580" s="1007"/>
    </row>
    <row r="581" spans="1:19" ht="42" customHeight="1">
      <c r="A581" s="1008"/>
      <c r="B581" s="1476"/>
      <c r="C581" s="1060"/>
      <c r="D581" s="1061"/>
      <c r="E581" s="1475" t="s">
        <v>2576</v>
      </c>
      <c r="F581" s="1478"/>
      <c r="G581" s="1955" t="str">
        <f>'3 KESEHATAN '!D74</f>
        <v>Penyediaan pelayanan administrasi perkantoran puskesmas wani (BOK-DAK Non Fisik))</v>
      </c>
      <c r="H581" s="1957"/>
      <c r="I581" s="1053">
        <f>'3 KESEHATAN '!M74</f>
        <v>0</v>
      </c>
      <c r="J581" s="1054"/>
      <c r="K581" s="1054"/>
      <c r="L581" s="1477"/>
      <c r="M581" s="1477"/>
      <c r="N581" s="1055">
        <f t="shared" si="22"/>
        <v>0</v>
      </c>
      <c r="O581" s="1041"/>
      <c r="P581" s="1016"/>
      <c r="Q581" s="1007"/>
      <c r="R581" s="1007"/>
    </row>
    <row r="582" spans="1:19" ht="14.25" customHeight="1">
      <c r="A582" s="1008"/>
      <c r="B582" s="1059"/>
      <c r="C582" s="1060"/>
      <c r="D582" s="1061"/>
      <c r="E582" s="1051"/>
      <c r="F582" s="1067"/>
      <c r="G582" s="1051"/>
      <c r="H582" s="1051"/>
      <c r="I582" s="1053"/>
      <c r="J582" s="1054"/>
      <c r="K582" s="1054"/>
      <c r="L582" s="1046"/>
      <c r="M582" s="1046"/>
      <c r="N582" s="1055"/>
      <c r="O582" s="1041"/>
      <c r="P582" s="1016"/>
      <c r="Q582" s="1007"/>
      <c r="R582" s="1007"/>
    </row>
    <row r="583" spans="1:19" s="1023" customFormat="1" ht="26.25" customHeight="1">
      <c r="B583" s="1064"/>
      <c r="C583" s="1065"/>
      <c r="D583" s="1061"/>
      <c r="E583" s="1042" t="s">
        <v>2572</v>
      </c>
      <c r="F583" s="1043" t="s">
        <v>2573</v>
      </c>
      <c r="G583" s="1956" t="s">
        <v>2649</v>
      </c>
      <c r="H583" s="1956"/>
      <c r="I583" s="1044">
        <f>SUM(I584:I591)</f>
        <v>22122850041</v>
      </c>
      <c r="J583" s="1075"/>
      <c r="K583" s="1075"/>
      <c r="L583" s="1046">
        <v>2</v>
      </c>
      <c r="M583" s="1046" t="s">
        <v>1767</v>
      </c>
      <c r="N583" s="1047">
        <f t="shared" si="20"/>
        <v>22122850041</v>
      </c>
      <c r="O583" s="1508" t="s">
        <v>2910</v>
      </c>
      <c r="P583" s="1016"/>
      <c r="S583" s="1023">
        <v>4074628358</v>
      </c>
    </row>
    <row r="584" spans="1:19" ht="26.25" customHeight="1">
      <c r="A584" s="1008"/>
      <c r="B584" s="1059"/>
      <c r="C584" s="1060"/>
      <c r="D584" s="1066"/>
      <c r="E584" s="1051" t="s">
        <v>2576</v>
      </c>
      <c r="F584" s="1052"/>
      <c r="G584" s="1955" t="str">
        <f>'3 KESEHATAN '!D12</f>
        <v>Pembangunan rumah dinas dokter &amp; paramedis</v>
      </c>
      <c r="H584" s="1955"/>
      <c r="I584" s="1053">
        <f>'3 KESEHATAN '!M12</f>
        <v>1167882129</v>
      </c>
      <c r="J584" s="1054"/>
      <c r="K584" s="1054"/>
      <c r="L584" s="1046"/>
      <c r="M584" s="1046"/>
      <c r="N584" s="1055">
        <f t="shared" si="20"/>
        <v>1167882129</v>
      </c>
      <c r="O584" s="1041"/>
    </row>
    <row r="585" spans="1:19" ht="26.25" customHeight="1">
      <c r="A585" s="1008"/>
      <c r="B585" s="1059"/>
      <c r="C585" s="1060"/>
      <c r="D585" s="1066"/>
      <c r="E585" s="1051" t="s">
        <v>2576</v>
      </c>
      <c r="F585" s="1052"/>
      <c r="G585" s="1955" t="str">
        <f>'3 KESEHATAN '!D13</f>
        <v>Pengadaan Sarana dan Prasarana Kantor</v>
      </c>
      <c r="H585" s="1955"/>
      <c r="I585" s="1053">
        <f>'3 KESEHATAN '!M13</f>
        <v>376000000</v>
      </c>
      <c r="J585" s="1054"/>
      <c r="K585" s="1054"/>
      <c r="L585" s="1046"/>
      <c r="M585" s="1046"/>
      <c r="N585" s="1055">
        <f t="shared" si="20"/>
        <v>376000000</v>
      </c>
      <c r="O585" s="1041"/>
    </row>
    <row r="586" spans="1:19" ht="26.25" customHeight="1">
      <c r="A586" s="1008"/>
      <c r="B586" s="1059"/>
      <c r="C586" s="1060"/>
      <c r="D586" s="1066"/>
      <c r="E586" s="1051" t="s">
        <v>2576</v>
      </c>
      <c r="F586" s="1052"/>
      <c r="G586" s="1955" t="str">
        <f>'3 KESEHATAN '!D14</f>
        <v>Pengadaan Sarana dan Prasarana Kantor (Akper)</v>
      </c>
      <c r="H586" s="1955"/>
      <c r="I586" s="1053">
        <f>'3 KESEHATAN '!M14</f>
        <v>57800000</v>
      </c>
      <c r="J586" s="1054"/>
      <c r="K586" s="1054"/>
      <c r="L586" s="1046"/>
      <c r="M586" s="1046"/>
      <c r="N586" s="1055">
        <f t="shared" si="20"/>
        <v>57800000</v>
      </c>
      <c r="O586" s="1041"/>
    </row>
    <row r="587" spans="1:19" ht="26.25" customHeight="1">
      <c r="A587" s="1008"/>
      <c r="B587" s="1059"/>
      <c r="C587" s="1060"/>
      <c r="D587" s="1066"/>
      <c r="E587" s="1051" t="s">
        <v>2576</v>
      </c>
      <c r="F587" s="1052"/>
      <c r="G587" s="1955" t="str">
        <f>'3 KESEHATAN '!D15</f>
        <v>Monitoring, Evaluasi dan Pelaporan</v>
      </c>
      <c r="H587" s="1955"/>
      <c r="I587" s="1053">
        <f>'3 KESEHATAN '!M15</f>
        <v>91760000</v>
      </c>
      <c r="J587" s="1054"/>
      <c r="K587" s="1054"/>
      <c r="L587" s="1046"/>
      <c r="M587" s="1046"/>
      <c r="N587" s="1055">
        <f t="shared" si="20"/>
        <v>91760000</v>
      </c>
      <c r="O587" s="1041"/>
    </row>
    <row r="588" spans="1:19" ht="26.25" customHeight="1">
      <c r="A588" s="1008"/>
      <c r="B588" s="1059"/>
      <c r="C588" s="1060"/>
      <c r="D588" s="1066"/>
      <c r="E588" s="1051" t="s">
        <v>2576</v>
      </c>
      <c r="F588" s="1052"/>
      <c r="G588" s="1955" t="str">
        <f>'3 KESEHATAN '!D16</f>
        <v>Rehabilitasi sedang/berat rumah dinas</v>
      </c>
      <c r="H588" s="1955"/>
      <c r="I588" s="1053">
        <f>'3 KESEHATAN '!M16</f>
        <v>0</v>
      </c>
      <c r="J588" s="1054"/>
      <c r="K588" s="1054"/>
      <c r="L588" s="1046"/>
      <c r="M588" s="1046"/>
      <c r="N588" s="1055">
        <f t="shared" si="20"/>
        <v>0</v>
      </c>
      <c r="O588" s="1041"/>
    </row>
    <row r="589" spans="1:19" ht="26.25" customHeight="1">
      <c r="A589" s="1008"/>
      <c r="B589" s="1059"/>
      <c r="C589" s="1060"/>
      <c r="D589" s="1066"/>
      <c r="E589" s="1051" t="s">
        <v>2576</v>
      </c>
      <c r="F589" s="1052"/>
      <c r="G589" s="1955" t="str">
        <f>'3 KESEHATAN '!D17</f>
        <v>Rehabilitasi sedang/berat gedung kantor</v>
      </c>
      <c r="H589" s="1955"/>
      <c r="I589" s="1053">
        <f>'3 KESEHATAN '!M17</f>
        <v>238000000</v>
      </c>
      <c r="J589" s="1054"/>
      <c r="K589" s="1054"/>
      <c r="L589" s="1046"/>
      <c r="M589" s="1046"/>
      <c r="N589" s="1055">
        <f t="shared" si="20"/>
        <v>238000000</v>
      </c>
      <c r="O589" s="1041"/>
    </row>
    <row r="590" spans="1:19" ht="26.25" customHeight="1">
      <c r="A590" s="1008"/>
      <c r="B590" s="1476"/>
      <c r="C590" s="1060"/>
      <c r="D590" s="1066"/>
      <c r="E590" s="1475" t="s">
        <v>2576</v>
      </c>
      <c r="F590" s="1474"/>
      <c r="G590" s="1955" t="str">
        <f>'3 KESEHATAN '!D18</f>
        <v>Rehabilitasi Sedang/Berat Gedung Kantor (DAK)</v>
      </c>
      <c r="H590" s="1957"/>
      <c r="I590" s="1053">
        <f>'3 KESEHATAN '!M18</f>
        <v>19236407912</v>
      </c>
      <c r="J590" s="1054"/>
      <c r="K590" s="1054"/>
      <c r="L590" s="1477"/>
      <c r="M590" s="1477"/>
      <c r="N590" s="1055">
        <f>I590</f>
        <v>19236407912</v>
      </c>
      <c r="O590" s="1041"/>
    </row>
    <row r="591" spans="1:19" ht="26.25" customHeight="1">
      <c r="A591" s="1008"/>
      <c r="B591" s="1476"/>
      <c r="C591" s="1060"/>
      <c r="D591" s="1066"/>
      <c r="E591" s="1475" t="s">
        <v>2576</v>
      </c>
      <c r="F591" s="1474"/>
      <c r="G591" s="1955" t="str">
        <f>'3 KESEHATAN '!D19</f>
        <v>Pembangunan Rumah Dinas Dokter &amp; Paramedis (DAK)</v>
      </c>
      <c r="H591" s="1957"/>
      <c r="I591" s="1053">
        <f>'3 KESEHATAN '!M19</f>
        <v>955000000</v>
      </c>
      <c r="J591" s="1054"/>
      <c r="K591" s="1054"/>
      <c r="L591" s="1477"/>
      <c r="M591" s="1477"/>
      <c r="N591" s="1055">
        <f>I591</f>
        <v>955000000</v>
      </c>
      <c r="O591" s="1041"/>
    </row>
    <row r="592" spans="1:19" ht="15.75" customHeight="1">
      <c r="A592" s="1008"/>
      <c r="B592" s="1059"/>
      <c r="C592" s="1060"/>
      <c r="D592" s="1061"/>
      <c r="E592" s="1051"/>
      <c r="F592" s="1067"/>
      <c r="G592" s="1067"/>
      <c r="H592" s="1051"/>
      <c r="I592" s="1053"/>
      <c r="J592" s="1054"/>
      <c r="K592" s="1054"/>
      <c r="L592" s="1046"/>
      <c r="M592" s="1046"/>
      <c r="N592" s="1055"/>
      <c r="O592" s="1041"/>
      <c r="P592" s="1016"/>
      <c r="Q592" s="1007"/>
      <c r="R592" s="1007"/>
    </row>
    <row r="593" spans="1:19" s="1023" customFormat="1" ht="26.25" customHeight="1">
      <c r="B593" s="1064"/>
      <c r="C593" s="1065"/>
      <c r="D593" s="1061"/>
      <c r="E593" s="1042" t="s">
        <v>2572</v>
      </c>
      <c r="F593" s="1043" t="s">
        <v>2573</v>
      </c>
      <c r="G593" s="1956" t="s">
        <v>20</v>
      </c>
      <c r="H593" s="1956"/>
      <c r="I593" s="1044">
        <f>SUM(I594:I595)</f>
        <v>2482900000</v>
      </c>
      <c r="J593" s="1075"/>
      <c r="K593" s="1075"/>
      <c r="L593" s="1046">
        <v>2</v>
      </c>
      <c r="M593" s="1046" t="s">
        <v>1767</v>
      </c>
      <c r="N593" s="1047">
        <f t="shared" si="20"/>
        <v>2482900000</v>
      </c>
      <c r="O593" s="1508" t="s">
        <v>2910</v>
      </c>
      <c r="P593" s="1016"/>
      <c r="S593" s="1023">
        <v>171837666</v>
      </c>
    </row>
    <row r="594" spans="1:19" ht="18" customHeight="1">
      <c r="A594" s="1008"/>
      <c r="B594" s="1059"/>
      <c r="C594" s="1060"/>
      <c r="D594" s="1066"/>
      <c r="E594" s="1051" t="s">
        <v>2576</v>
      </c>
      <c r="F594" s="1067"/>
      <c r="G594" s="1955" t="str">
        <f>'3 KESEHATAN '!D21</f>
        <v>Pendidikan dan pelatihan formal</v>
      </c>
      <c r="H594" s="1955"/>
      <c r="I594" s="1053">
        <f>'3 KESEHATAN '!M21</f>
        <v>2433650000</v>
      </c>
      <c r="J594" s="1054"/>
      <c r="K594" s="1054"/>
      <c r="L594" s="1046"/>
      <c r="M594" s="1046"/>
      <c r="N594" s="1055">
        <f t="shared" si="20"/>
        <v>2433650000</v>
      </c>
      <c r="O594" s="1041"/>
      <c r="Q594" s="1007"/>
      <c r="R594" s="1007"/>
      <c r="S594" s="1007" t="e">
        <f>+#REF!-S593</f>
        <v>#REF!</v>
      </c>
    </row>
    <row r="595" spans="1:19" ht="35.25" customHeight="1">
      <c r="A595" s="1008"/>
      <c r="B595" s="1059"/>
      <c r="C595" s="1060"/>
      <c r="D595" s="1066"/>
      <c r="E595" s="1051" t="s">
        <v>2576</v>
      </c>
      <c r="F595" s="1067"/>
      <c r="G595" s="1955" t="str">
        <f>'3 KESEHATAN '!D22</f>
        <v>Peningkatan kualitas manajemen kepegawaian dan umum</v>
      </c>
      <c r="H595" s="1955"/>
      <c r="I595" s="1053">
        <f>'3 KESEHATAN '!M22</f>
        <v>49250000</v>
      </c>
      <c r="J595" s="1054"/>
      <c r="K595" s="1054"/>
      <c r="L595" s="1046"/>
      <c r="M595" s="1046"/>
      <c r="N595" s="1055">
        <f t="shared" si="20"/>
        <v>49250000</v>
      </c>
      <c r="O595" s="1041"/>
      <c r="Q595" s="1007"/>
      <c r="R595" s="1007"/>
    </row>
    <row r="596" spans="1:19" ht="10.5" customHeight="1">
      <c r="A596" s="1008"/>
      <c r="B596" s="1059"/>
      <c r="C596" s="1060"/>
      <c r="D596" s="1061"/>
      <c r="E596" s="1051"/>
      <c r="F596" s="1067"/>
      <c r="G596" s="1051"/>
      <c r="H596" s="1051"/>
      <c r="I596" s="1053"/>
      <c r="J596" s="1054"/>
      <c r="K596" s="1054"/>
      <c r="L596" s="1046"/>
      <c r="M596" s="1046"/>
      <c r="N596" s="1055"/>
      <c r="O596" s="1041"/>
      <c r="Q596" s="1007"/>
      <c r="R596" s="1007"/>
    </row>
    <row r="597" spans="1:19" ht="31.5" customHeight="1">
      <c r="A597" s="1008"/>
      <c r="B597" s="1059"/>
      <c r="C597" s="1060"/>
      <c r="D597" s="1061"/>
      <c r="E597" s="1042" t="s">
        <v>2572</v>
      </c>
      <c r="F597" s="1043" t="s">
        <v>2573</v>
      </c>
      <c r="G597" s="1956" t="str">
        <f>+'[23]3 KESEHATAN'!G155</f>
        <v>Program Peringkatan Kualitas Pendidikan Akper</v>
      </c>
      <c r="H597" s="1972"/>
      <c r="I597" s="1044">
        <f>SUM(I598)</f>
        <v>3064830000</v>
      </c>
      <c r="J597" s="1054"/>
      <c r="K597" s="1054"/>
      <c r="L597" s="1046"/>
      <c r="M597" s="1046"/>
      <c r="N597" s="1047">
        <f>I597</f>
        <v>3064830000</v>
      </c>
      <c r="O597" s="1041"/>
      <c r="Q597" s="1007"/>
      <c r="R597" s="1007"/>
    </row>
    <row r="598" spans="1:19" ht="31.5" customHeight="1">
      <c r="A598" s="1008"/>
      <c r="B598" s="1059"/>
      <c r="C598" s="1060"/>
      <c r="D598" s="1142"/>
      <c r="E598" s="1051" t="s">
        <v>2576</v>
      </c>
      <c r="F598" s="1067"/>
      <c r="G598" s="1955" t="str">
        <f>'3 KESEHATAN '!D170</f>
        <v>Peningkatan kualitas pendidikan akademik keperawatan</v>
      </c>
      <c r="H598" s="1957"/>
      <c r="I598" s="1053">
        <f>'3 KESEHATAN '!M170</f>
        <v>3064830000</v>
      </c>
      <c r="J598" s="1054"/>
      <c r="K598" s="1054"/>
      <c r="L598" s="1046"/>
      <c r="M598" s="1046"/>
      <c r="N598" s="1055">
        <f t="shared" ref="N598" si="23">+I598+K598</f>
        <v>3064830000</v>
      </c>
      <c r="O598" s="1041"/>
      <c r="Q598" s="1007"/>
      <c r="R598" s="1007"/>
    </row>
    <row r="599" spans="1:19" ht="12" customHeight="1">
      <c r="A599" s="1008"/>
      <c r="B599" s="1059"/>
      <c r="C599" s="1060"/>
      <c r="D599" s="1061"/>
      <c r="E599" s="1051"/>
      <c r="F599" s="1067"/>
      <c r="G599" s="1051"/>
      <c r="H599" s="1051"/>
      <c r="I599" s="1053"/>
      <c r="J599" s="1054"/>
      <c r="K599" s="1054"/>
      <c r="L599" s="1046"/>
      <c r="M599" s="1046"/>
      <c r="N599" s="1055"/>
      <c r="O599" s="1041"/>
      <c r="Q599" s="1007"/>
      <c r="R599" s="1007"/>
    </row>
    <row r="600" spans="1:19" s="1023" customFormat="1" ht="29.25" customHeight="1">
      <c r="B600" s="1064"/>
      <c r="C600" s="1065"/>
      <c r="D600" s="1061"/>
      <c r="E600" s="1042" t="s">
        <v>2572</v>
      </c>
      <c r="F600" s="1043" t="s">
        <v>2573</v>
      </c>
      <c r="G600" s="1956" t="s">
        <v>305</v>
      </c>
      <c r="H600" s="1956"/>
      <c r="I600" s="1044">
        <f>SUM(I601:I604)</f>
        <v>4298762086</v>
      </c>
      <c r="J600" s="1045"/>
      <c r="K600" s="1045"/>
      <c r="L600" s="1046">
        <v>2</v>
      </c>
      <c r="M600" s="1046" t="s">
        <v>2601</v>
      </c>
      <c r="N600" s="1047">
        <f t="shared" ref="N600:N608" si="24">+I600+K600</f>
        <v>4298762086</v>
      </c>
      <c r="O600" s="1508" t="s">
        <v>2910</v>
      </c>
      <c r="P600" s="1016"/>
    </row>
    <row r="601" spans="1:19" ht="29.25" customHeight="1">
      <c r="A601" s="1008"/>
      <c r="B601" s="1059"/>
      <c r="C601" s="1060"/>
      <c r="D601" s="1066"/>
      <c r="E601" s="1489" t="s">
        <v>2576</v>
      </c>
      <c r="F601" s="1481"/>
      <c r="G601" s="1955" t="str">
        <f>'4 RSUD'!D15</f>
        <v>Rapat-Rapat Koordinasi dan Konsultasi</v>
      </c>
      <c r="H601" s="1955"/>
      <c r="I601" s="1053">
        <f>'4 RSUD'!M15</f>
        <v>263332086</v>
      </c>
      <c r="J601" s="1054"/>
      <c r="K601" s="1054"/>
      <c r="L601" s="1046"/>
      <c r="M601" s="1046"/>
      <c r="N601" s="1055">
        <f t="shared" si="24"/>
        <v>263332086</v>
      </c>
      <c r="O601" s="1041"/>
      <c r="P601" s="1016"/>
      <c r="Q601" s="1007"/>
      <c r="R601" s="1007"/>
    </row>
    <row r="602" spans="1:19" ht="29.25" customHeight="1">
      <c r="A602" s="1008"/>
      <c r="B602" s="1059"/>
      <c r="C602" s="1060"/>
      <c r="D602" s="1061"/>
      <c r="E602" s="1489" t="s">
        <v>2576</v>
      </c>
      <c r="F602" s="1481"/>
      <c r="G602" s="1955" t="str">
        <f>'4 RSUD'!D16</f>
        <v>Penyediaan Pelayanan Administrasi Perkantoran</v>
      </c>
      <c r="H602" s="1957"/>
      <c r="I602" s="1053">
        <f>'4 RSUD'!M16</f>
        <v>4035430000</v>
      </c>
      <c r="J602" s="1054"/>
      <c r="K602" s="1054"/>
      <c r="L602" s="1046"/>
      <c r="M602" s="1046"/>
      <c r="N602" s="1055">
        <f t="shared" si="24"/>
        <v>4035430000</v>
      </c>
      <c r="O602" s="1041"/>
      <c r="Q602" s="1007"/>
      <c r="R602" s="1007"/>
    </row>
    <row r="603" spans="1:19" ht="29.25" customHeight="1">
      <c r="A603" s="1008"/>
      <c r="B603" s="1480"/>
      <c r="C603" s="1060"/>
      <c r="D603" s="1061"/>
      <c r="E603" s="1489" t="s">
        <v>2576</v>
      </c>
      <c r="F603" s="1479"/>
      <c r="G603" s="1955" t="str">
        <f>'4 RSUD'!D17</f>
        <v>Penyediaan jasa pelayanan perkantoran (BLUD)</v>
      </c>
      <c r="H603" s="1957"/>
      <c r="I603" s="1053">
        <f>'4 RSUD'!M17</f>
        <v>0</v>
      </c>
      <c r="J603" s="1054"/>
      <c r="K603" s="1054"/>
      <c r="L603" s="1482"/>
      <c r="M603" s="1482"/>
      <c r="N603" s="1055">
        <f>I603</f>
        <v>0</v>
      </c>
      <c r="O603" s="1041"/>
      <c r="Q603" s="1007"/>
      <c r="R603" s="1007"/>
    </row>
    <row r="604" spans="1:19" ht="29.25" customHeight="1">
      <c r="A604" s="1008"/>
      <c r="B604" s="1486"/>
      <c r="C604" s="1060"/>
      <c r="D604" s="1061"/>
      <c r="E604" s="1489" t="s">
        <v>2576</v>
      </c>
      <c r="F604" s="1483"/>
      <c r="G604" s="1955" t="str">
        <f>'4 RSUD'!D18</f>
        <v>Rapat-Rapat Koordinasi dan Konsultasi (BLUD)</v>
      </c>
      <c r="H604" s="1957"/>
      <c r="I604" s="1053">
        <f>'4 RSUD'!M18</f>
        <v>0</v>
      </c>
      <c r="J604" s="1054"/>
      <c r="K604" s="1054"/>
      <c r="L604" s="1487"/>
      <c r="M604" s="1487"/>
      <c r="N604" s="1055">
        <f>I604</f>
        <v>0</v>
      </c>
      <c r="O604" s="1041"/>
      <c r="Q604" s="1007"/>
      <c r="R604" s="1007"/>
    </row>
    <row r="605" spans="1:19" ht="13.5" customHeight="1">
      <c r="A605" s="1008"/>
      <c r="B605" s="1059"/>
      <c r="C605" s="1060"/>
      <c r="D605" s="1061"/>
      <c r="E605" s="1051"/>
      <c r="F605" s="1052"/>
      <c r="G605" s="1052"/>
      <c r="H605" s="1052"/>
      <c r="I605" s="1053"/>
      <c r="J605" s="1054"/>
      <c r="K605" s="1054"/>
      <c r="L605" s="1046"/>
      <c r="M605" s="1046"/>
      <c r="N605" s="1055"/>
      <c r="O605" s="1041"/>
      <c r="P605" s="1016"/>
      <c r="Q605" s="1007"/>
      <c r="R605" s="1007"/>
    </row>
    <row r="606" spans="1:19" s="1023" customFormat="1" ht="27" customHeight="1">
      <c r="B606" s="1064"/>
      <c r="C606" s="1065"/>
      <c r="D606" s="1061"/>
      <c r="E606" s="1042" t="s">
        <v>2572</v>
      </c>
      <c r="F606" s="1043" t="s">
        <v>2573</v>
      </c>
      <c r="G606" s="1956" t="s">
        <v>2722</v>
      </c>
      <c r="H606" s="1956"/>
      <c r="I606" s="1044">
        <f>SUM(I607:I609)</f>
        <v>4662336850</v>
      </c>
      <c r="J606" s="1045"/>
      <c r="K606" s="1045"/>
      <c r="L606" s="1046">
        <v>2</v>
      </c>
      <c r="M606" s="1046" t="s">
        <v>2601</v>
      </c>
      <c r="N606" s="1047">
        <f t="shared" si="24"/>
        <v>4662336850</v>
      </c>
      <c r="O606" s="1508" t="s">
        <v>2910</v>
      </c>
      <c r="P606" s="1016"/>
      <c r="S606" s="1023">
        <v>1250289040</v>
      </c>
    </row>
    <row r="607" spans="1:19" ht="20.25" customHeight="1">
      <c r="A607" s="1008"/>
      <c r="B607" s="1059"/>
      <c r="C607" s="1060"/>
      <c r="D607" s="1066"/>
      <c r="E607" s="1051" t="s">
        <v>2576</v>
      </c>
      <c r="F607" s="1067"/>
      <c r="G607" s="1955" t="str">
        <f>'4 RSUD'!D11</f>
        <v>Pembangunan gedung kantor (DAK)</v>
      </c>
      <c r="H607" s="1955"/>
      <c r="I607" s="1053">
        <f>'4 RSUD'!M11</f>
        <v>2982816000</v>
      </c>
      <c r="J607" s="1054"/>
      <c r="K607" s="1054"/>
      <c r="L607" s="1046"/>
      <c r="M607" s="1046"/>
      <c r="N607" s="1055">
        <f t="shared" si="24"/>
        <v>2982816000</v>
      </c>
      <c r="O607" s="1041"/>
    </row>
    <row r="608" spans="1:19" ht="30" customHeight="1">
      <c r="A608" s="1008"/>
      <c r="B608" s="1059"/>
      <c r="C608" s="1060"/>
      <c r="D608" s="1061"/>
      <c r="E608" s="1051" t="s">
        <v>2576</v>
      </c>
      <c r="F608" s="1067"/>
      <c r="G608" s="1955" t="str">
        <f>'4 RSUD'!D12</f>
        <v>Rehabilitasi sedang/berat gedung kantor</v>
      </c>
      <c r="H608" s="1955"/>
      <c r="I608" s="1053">
        <f>'4 RSUD'!M12</f>
        <v>1307520850</v>
      </c>
      <c r="J608" s="1054"/>
      <c r="K608" s="1054"/>
      <c r="L608" s="1046"/>
      <c r="M608" s="1046"/>
      <c r="N608" s="1055">
        <f t="shared" si="24"/>
        <v>1307520850</v>
      </c>
      <c r="O608" s="1041"/>
    </row>
    <row r="609" spans="1:18" ht="30" customHeight="1">
      <c r="A609" s="1008"/>
      <c r="B609" s="1486"/>
      <c r="C609" s="1060"/>
      <c r="D609" s="1061"/>
      <c r="E609" s="1483" t="s">
        <v>2576</v>
      </c>
      <c r="F609" s="1488"/>
      <c r="G609" s="1955" t="str">
        <f>'4 RSUD'!D13</f>
        <v>Rehabilitasi sedang/berat gedung kantor (DAK)</v>
      </c>
      <c r="H609" s="1957"/>
      <c r="I609" s="1053">
        <f>'4 RSUD'!M13</f>
        <v>372000000</v>
      </c>
      <c r="J609" s="1054"/>
      <c r="K609" s="1054"/>
      <c r="L609" s="1487"/>
      <c r="M609" s="1487"/>
      <c r="N609" s="1055">
        <f>I609</f>
        <v>372000000</v>
      </c>
      <c r="O609" s="1041"/>
    </row>
    <row r="610" spans="1:18" ht="11.25" customHeight="1">
      <c r="A610" s="1008"/>
      <c r="B610" s="1059"/>
      <c r="C610" s="1060"/>
      <c r="D610" s="1061"/>
      <c r="E610" s="1051"/>
      <c r="F610" s="1067"/>
      <c r="G610" s="1051"/>
      <c r="H610" s="1051"/>
      <c r="I610" s="1053"/>
      <c r="J610" s="1054"/>
      <c r="K610" s="1054"/>
      <c r="L610" s="1046"/>
      <c r="M610" s="1046"/>
      <c r="N610" s="1055"/>
      <c r="O610" s="1041"/>
    </row>
    <row r="611" spans="1:18" ht="28.5" customHeight="1">
      <c r="A611" s="1008"/>
      <c r="B611" s="1059"/>
      <c r="C611" s="1060"/>
      <c r="D611" s="1061"/>
      <c r="E611" s="1051" t="s">
        <v>2572</v>
      </c>
      <c r="F611" s="1052" t="s">
        <v>2573</v>
      </c>
      <c r="G611" s="1956" t="s">
        <v>2723</v>
      </c>
      <c r="H611" s="1956"/>
      <c r="I611" s="1044">
        <f>SUM(I612:I613)</f>
        <v>3989006750</v>
      </c>
      <c r="J611" s="1054"/>
      <c r="K611" s="1054"/>
      <c r="L611" s="1046">
        <v>2</v>
      </c>
      <c r="M611" s="1046" t="s">
        <v>2724</v>
      </c>
      <c r="N611" s="1047">
        <f t="shared" ref="N611:N707" si="25">+I611+K611</f>
        <v>3989006750</v>
      </c>
      <c r="O611" s="1508" t="s">
        <v>2910</v>
      </c>
      <c r="P611" s="1114"/>
      <c r="Q611" s="1007"/>
      <c r="R611" s="1007"/>
    </row>
    <row r="612" spans="1:18" ht="28.5" customHeight="1">
      <c r="A612" s="1008"/>
      <c r="B612" s="1059"/>
      <c r="C612" s="1060"/>
      <c r="D612" s="1061"/>
      <c r="E612" s="1051" t="s">
        <v>2644</v>
      </c>
      <c r="F612" s="1052" t="s">
        <v>2573</v>
      </c>
      <c r="G612" s="1955" t="str">
        <f>'6 PU ok '!D11</f>
        <v>Penyediaan Jasa Pelayanan Kantor</v>
      </c>
      <c r="H612" s="1957"/>
      <c r="I612" s="1053">
        <f>'6 PU ok '!M11</f>
        <v>3703836750</v>
      </c>
      <c r="J612" s="1054"/>
      <c r="K612" s="1054"/>
      <c r="L612" s="1046"/>
      <c r="M612" s="1046"/>
      <c r="N612" s="1055">
        <f t="shared" si="25"/>
        <v>3703836750</v>
      </c>
      <c r="O612" s="1041"/>
      <c r="P612" s="1016"/>
      <c r="Q612" s="1007"/>
      <c r="R612" s="1007"/>
    </row>
    <row r="613" spans="1:18" ht="28.5" customHeight="1">
      <c r="A613" s="1008"/>
      <c r="B613" s="1059"/>
      <c r="C613" s="1060"/>
      <c r="D613" s="1061"/>
      <c r="E613" s="1051" t="s">
        <v>2644</v>
      </c>
      <c r="F613" s="1052" t="s">
        <v>2573</v>
      </c>
      <c r="G613" s="1955" t="str">
        <f>'6 PU ok '!D12</f>
        <v>Rapat-rapat koordinasi dan konsultasi</v>
      </c>
      <c r="H613" s="1957"/>
      <c r="I613" s="1053">
        <f>'6 PU ok '!M12</f>
        <v>285170000</v>
      </c>
      <c r="J613" s="1054"/>
      <c r="K613" s="1054"/>
      <c r="L613" s="1046"/>
      <c r="M613" s="1046"/>
      <c r="N613" s="1055">
        <f t="shared" si="25"/>
        <v>285170000</v>
      </c>
      <c r="O613" s="1041"/>
      <c r="P613" s="1016"/>
      <c r="Q613" s="1007"/>
      <c r="R613" s="1007"/>
    </row>
    <row r="614" spans="1:18" ht="15" customHeight="1">
      <c r="A614" s="1008"/>
      <c r="B614" s="1059"/>
      <c r="C614" s="1060"/>
      <c r="D614" s="1061"/>
      <c r="E614" s="1051"/>
      <c r="F614" s="1052"/>
      <c r="G614" s="1052"/>
      <c r="H614" s="1051"/>
      <c r="I614" s="1053"/>
      <c r="J614" s="1054"/>
      <c r="K614" s="1054"/>
      <c r="L614" s="1046"/>
      <c r="M614" s="1046"/>
      <c r="N614" s="1055"/>
      <c r="O614" s="1041"/>
      <c r="P614" s="1016"/>
      <c r="Q614" s="1007"/>
      <c r="R614" s="1007"/>
    </row>
    <row r="615" spans="1:18" ht="27.75" customHeight="1">
      <c r="A615" s="1008"/>
      <c r="B615" s="1059"/>
      <c r="C615" s="1060"/>
      <c r="D615" s="1061"/>
      <c r="E615" s="1042" t="s">
        <v>2671</v>
      </c>
      <c r="F615" s="1052" t="s">
        <v>2573</v>
      </c>
      <c r="G615" s="1956" t="s">
        <v>2649</v>
      </c>
      <c r="H615" s="1956"/>
      <c r="I615" s="1044">
        <f>SUM(I616:I620)</f>
        <v>2659605000</v>
      </c>
      <c r="J615" s="1054"/>
      <c r="K615" s="1054"/>
      <c r="L615" s="1046">
        <v>2</v>
      </c>
      <c r="M615" s="1046" t="s">
        <v>2724</v>
      </c>
      <c r="N615" s="1047">
        <f t="shared" si="25"/>
        <v>2659605000</v>
      </c>
      <c r="O615" s="1508" t="s">
        <v>2910</v>
      </c>
      <c r="P615" s="1114"/>
      <c r="Q615" s="1007"/>
      <c r="R615" s="1007"/>
    </row>
    <row r="616" spans="1:18" ht="27.75" customHeight="1">
      <c r="A616" s="1008"/>
      <c r="B616" s="1059"/>
      <c r="C616" s="1060"/>
      <c r="D616" s="1061"/>
      <c r="E616" s="1051" t="s">
        <v>2644</v>
      </c>
      <c r="F616" s="1052" t="s">
        <v>2573</v>
      </c>
      <c r="G616" s="1955" t="str">
        <f>'6 PU ok '!D14</f>
        <v>Pengadaan kendaraan dinas / operasional</v>
      </c>
      <c r="H616" s="1957"/>
      <c r="I616" s="1053">
        <f>'6 PU ok '!M14</f>
        <v>350000000</v>
      </c>
      <c r="J616" s="1054"/>
      <c r="K616" s="1054"/>
      <c r="L616" s="1046"/>
      <c r="M616" s="1046"/>
      <c r="N616" s="1055">
        <f t="shared" si="25"/>
        <v>350000000</v>
      </c>
      <c r="O616" s="1041"/>
      <c r="P616" s="1016"/>
      <c r="Q616" s="1007"/>
      <c r="R616" s="1007"/>
    </row>
    <row r="617" spans="1:18" ht="28.5" customHeight="1">
      <c r="A617" s="1008"/>
      <c r="B617" s="1059"/>
      <c r="C617" s="1060"/>
      <c r="D617" s="1061"/>
      <c r="E617" s="1051" t="s">
        <v>2644</v>
      </c>
      <c r="F617" s="1052" t="s">
        <v>2573</v>
      </c>
      <c r="G617" s="1955" t="str">
        <f>'6 PU ok '!D15</f>
        <v>Pembangunan Rumah dan Gedung Pemerintah</v>
      </c>
      <c r="H617" s="1957"/>
      <c r="I617" s="1053">
        <f>'6 PU ok '!M15</f>
        <v>1420720000</v>
      </c>
      <c r="J617" s="1054"/>
      <c r="K617" s="1054"/>
      <c r="L617" s="1046"/>
      <c r="M617" s="1046"/>
      <c r="N617" s="1055">
        <f t="shared" si="25"/>
        <v>1420720000</v>
      </c>
      <c r="O617" s="1041"/>
      <c r="P617" s="1016"/>
      <c r="Q617" s="1007"/>
      <c r="R617" s="1007"/>
    </row>
    <row r="618" spans="1:18" ht="27.75" customHeight="1">
      <c r="A618" s="1008"/>
      <c r="B618" s="1059"/>
      <c r="C618" s="1060"/>
      <c r="D618" s="1061"/>
      <c r="E618" s="1051" t="s">
        <v>2644</v>
      </c>
      <c r="F618" s="1052" t="s">
        <v>2573</v>
      </c>
      <c r="G618" s="1955" t="str">
        <f>'6 PU ok '!D16</f>
        <v>Rehabilitasi Rumah dan Gedung Pemerintah</v>
      </c>
      <c r="H618" s="1957"/>
      <c r="I618" s="1053">
        <f>'6 PU ok '!M16</f>
        <v>151755000</v>
      </c>
      <c r="J618" s="1054"/>
      <c r="K618" s="1054"/>
      <c r="L618" s="1046"/>
      <c r="M618" s="1046"/>
      <c r="N618" s="1055">
        <f t="shared" si="25"/>
        <v>151755000</v>
      </c>
      <c r="O618" s="1041"/>
      <c r="P618" s="1016"/>
      <c r="Q618" s="1007"/>
      <c r="R618" s="1007"/>
    </row>
    <row r="619" spans="1:18" ht="27.75" customHeight="1">
      <c r="A619" s="1008"/>
      <c r="B619" s="1059"/>
      <c r="C619" s="1060"/>
      <c r="D619" s="1061"/>
      <c r="E619" s="1051" t="s">
        <v>2644</v>
      </c>
      <c r="F619" s="1052" t="s">
        <v>2573</v>
      </c>
      <c r="G619" s="1955" t="str">
        <f>'6 PU ok '!D17</f>
        <v>Perencanaan/Pengawasan Teknis Sarana dan Prasarana Aparatur</v>
      </c>
      <c r="H619" s="1957"/>
      <c r="I619" s="1053">
        <f>'6 PU ok '!M17</f>
        <v>511630000</v>
      </c>
      <c r="J619" s="1054"/>
      <c r="K619" s="1054"/>
      <c r="L619" s="1046"/>
      <c r="M619" s="1046"/>
      <c r="N619" s="1055">
        <f t="shared" si="25"/>
        <v>511630000</v>
      </c>
      <c r="O619" s="1041"/>
      <c r="P619" s="1016"/>
      <c r="Q619" s="1007"/>
      <c r="R619" s="1007"/>
    </row>
    <row r="620" spans="1:18" ht="27.75" customHeight="1">
      <c r="A620" s="1008"/>
      <c r="B620" s="1059"/>
      <c r="C620" s="1060"/>
      <c r="D620" s="1061"/>
      <c r="E620" s="1051" t="s">
        <v>2644</v>
      </c>
      <c r="F620" s="1052" t="s">
        <v>2573</v>
      </c>
      <c r="G620" s="1955" t="str">
        <f>'6 PU ok '!D18</f>
        <v>Pengadaan Sarana dan Prasarana kantor</v>
      </c>
      <c r="H620" s="1957"/>
      <c r="I620" s="1053">
        <f>'6 PU ok '!M18</f>
        <v>225500000</v>
      </c>
      <c r="J620" s="1054"/>
      <c r="K620" s="1054"/>
      <c r="L620" s="1046"/>
      <c r="M620" s="1046"/>
      <c r="N620" s="1055">
        <f t="shared" si="25"/>
        <v>225500000</v>
      </c>
      <c r="O620" s="1041"/>
      <c r="P620" s="1016"/>
      <c r="Q620" s="1007"/>
      <c r="R620" s="1007"/>
    </row>
    <row r="621" spans="1:18" ht="12.75" customHeight="1">
      <c r="A621" s="1008"/>
      <c r="B621" s="1059"/>
      <c r="C621" s="1060"/>
      <c r="D621" s="1061"/>
      <c r="E621" s="1051"/>
      <c r="F621" s="1052"/>
      <c r="G621" s="1052"/>
      <c r="H621" s="1051"/>
      <c r="I621" s="1053"/>
      <c r="J621" s="1054"/>
      <c r="K621" s="1054"/>
      <c r="L621" s="1046"/>
      <c r="M621" s="1046"/>
      <c r="N621" s="1055"/>
      <c r="O621" s="1041"/>
      <c r="P621" s="1016"/>
      <c r="Q621" s="1007"/>
      <c r="R621" s="1007"/>
    </row>
    <row r="622" spans="1:18" ht="31.5" customHeight="1">
      <c r="A622" s="1008"/>
      <c r="B622" s="1059"/>
      <c r="C622" s="1060"/>
      <c r="D622" s="1061"/>
      <c r="E622" s="1042" t="s">
        <v>2671</v>
      </c>
      <c r="F622" s="1052" t="s">
        <v>2573</v>
      </c>
      <c r="G622" s="1956" t="s">
        <v>830</v>
      </c>
      <c r="H622" s="1956"/>
      <c r="I622" s="1044">
        <f>SUM(I623)</f>
        <v>125000000</v>
      </c>
      <c r="J622" s="1054"/>
      <c r="K622" s="1054"/>
      <c r="L622" s="1046">
        <v>2</v>
      </c>
      <c r="M622" s="1046" t="s">
        <v>2724</v>
      </c>
      <c r="N622" s="1047">
        <f>I622</f>
        <v>125000000</v>
      </c>
      <c r="O622" s="1508" t="s">
        <v>2910</v>
      </c>
      <c r="P622" s="1016"/>
      <c r="Q622" s="1007"/>
      <c r="R622" s="1007"/>
    </row>
    <row r="623" spans="1:18" ht="31.5" customHeight="1">
      <c r="A623" s="1008"/>
      <c r="B623" s="1059"/>
      <c r="C623" s="1060"/>
      <c r="D623" s="1061"/>
      <c r="E623" s="1051" t="s">
        <v>2644</v>
      </c>
      <c r="F623" s="1052" t="s">
        <v>2573</v>
      </c>
      <c r="G623" s="1955" t="str">
        <f>+'[23]6 PU'!H286</f>
        <v>Pendidikan dan Pelatihan Non Formal</v>
      </c>
      <c r="H623" s="1957"/>
      <c r="I623" s="1053">
        <f>'6 PU ok '!M20</f>
        <v>125000000</v>
      </c>
      <c r="J623" s="1054"/>
      <c r="K623" s="1054"/>
      <c r="L623" s="1046"/>
      <c r="M623" s="1046"/>
      <c r="N623" s="1055">
        <f t="shared" si="25"/>
        <v>125000000</v>
      </c>
      <c r="O623" s="1041"/>
      <c r="P623" s="1016"/>
      <c r="Q623" s="1007"/>
      <c r="R623" s="1007"/>
    </row>
    <row r="624" spans="1:18" ht="14.25" customHeight="1">
      <c r="A624" s="1008"/>
      <c r="B624" s="1059"/>
      <c r="C624" s="1060"/>
      <c r="D624" s="1061"/>
      <c r="E624" s="1051"/>
      <c r="F624" s="1052"/>
      <c r="G624" s="1052"/>
      <c r="H624" s="1051"/>
      <c r="I624" s="1053"/>
      <c r="J624" s="1054"/>
      <c r="K624" s="1054"/>
      <c r="L624" s="1046"/>
      <c r="M624" s="1046"/>
      <c r="N624" s="1055"/>
      <c r="O624" s="1041"/>
      <c r="P624" s="1016"/>
      <c r="Q624" s="1007"/>
      <c r="R624" s="1007"/>
    </row>
    <row r="625" spans="1:22" ht="27.75" customHeight="1">
      <c r="A625" s="1008"/>
      <c r="B625" s="1059"/>
      <c r="C625" s="1060"/>
      <c r="D625" s="1061"/>
      <c r="E625" s="1042" t="s">
        <v>2671</v>
      </c>
      <c r="F625" s="1052" t="s">
        <v>2573</v>
      </c>
      <c r="G625" s="1956" t="s">
        <v>2725</v>
      </c>
      <c r="H625" s="1956"/>
      <c r="I625" s="1044">
        <f>SUM(I626:I627)</f>
        <v>456800000</v>
      </c>
      <c r="J625" s="1054"/>
      <c r="K625" s="1054"/>
      <c r="L625" s="1046">
        <v>2</v>
      </c>
      <c r="M625" s="1046" t="s">
        <v>2724</v>
      </c>
      <c r="N625" s="1047">
        <f t="shared" si="25"/>
        <v>456800000</v>
      </c>
      <c r="O625" s="1508" t="s">
        <v>2910</v>
      </c>
      <c r="P625" s="1114"/>
      <c r="Q625" s="1007"/>
      <c r="R625" s="1007"/>
    </row>
    <row r="626" spans="1:22" ht="27.75" customHeight="1">
      <c r="A626" s="1008"/>
      <c r="B626" s="1059"/>
      <c r="C626" s="1060"/>
      <c r="D626" s="1061"/>
      <c r="E626" s="1051" t="s">
        <v>2644</v>
      </c>
      <c r="F626" s="1052" t="s">
        <v>2573</v>
      </c>
      <c r="G626" s="1955" t="str">
        <f>+'[23]6 PU'!H289</f>
        <v>Perencanaan Umum Kegiatan SKPD</v>
      </c>
      <c r="H626" s="1957"/>
      <c r="I626" s="1053">
        <f>'6 PU ok '!M296</f>
        <v>137850000</v>
      </c>
      <c r="J626" s="1054"/>
      <c r="K626" s="1054"/>
      <c r="L626" s="1046"/>
      <c r="M626" s="1046"/>
      <c r="N626" s="1055">
        <f t="shared" si="25"/>
        <v>137850000</v>
      </c>
      <c r="O626" s="1041"/>
      <c r="P626" s="1016"/>
      <c r="Q626" s="1007"/>
      <c r="R626" s="1007"/>
    </row>
    <row r="627" spans="1:22" ht="28.5" customHeight="1">
      <c r="A627" s="1008"/>
      <c r="B627" s="1059"/>
      <c r="C627" s="1060"/>
      <c r="D627" s="1061"/>
      <c r="E627" s="1051" t="s">
        <v>2644</v>
      </c>
      <c r="F627" s="1052" t="s">
        <v>2573</v>
      </c>
      <c r="G627" s="1955" t="str">
        <f>+'[23]6 PU'!H291</f>
        <v xml:space="preserve">Monitoring, Evaluasi dan Pelaporan, Pengendalian Pelaksanaan Kegiatan </v>
      </c>
      <c r="H627" s="1957"/>
      <c r="I627" s="1053">
        <f>'6 PU ok '!M297</f>
        <v>318950000</v>
      </c>
      <c r="J627" s="1054"/>
      <c r="K627" s="1054"/>
      <c r="L627" s="1046"/>
      <c r="M627" s="1046"/>
      <c r="N627" s="1055">
        <f t="shared" si="25"/>
        <v>318950000</v>
      </c>
      <c r="O627" s="1041"/>
      <c r="P627" s="1016"/>
      <c r="Q627" s="1007"/>
      <c r="R627" s="1007"/>
    </row>
    <row r="628" spans="1:22" ht="15" customHeight="1">
      <c r="A628" s="1008"/>
      <c r="B628" s="1059"/>
      <c r="C628" s="1060"/>
      <c r="D628" s="1061"/>
      <c r="E628" s="1051"/>
      <c r="F628" s="1052"/>
      <c r="G628" s="1052"/>
      <c r="H628" s="1051"/>
      <c r="I628" s="1053"/>
      <c r="J628" s="1054"/>
      <c r="K628" s="1054"/>
      <c r="L628" s="1046"/>
      <c r="M628" s="1046"/>
      <c r="N628" s="1055"/>
      <c r="O628" s="1041"/>
      <c r="P628" s="1016"/>
      <c r="Q628" s="1007"/>
      <c r="R628" s="1007"/>
    </row>
    <row r="629" spans="1:22" ht="27.75" customHeight="1">
      <c r="A629" s="1008"/>
      <c r="B629" s="1059"/>
      <c r="C629" s="1060"/>
      <c r="D629" s="1061"/>
      <c r="E629" s="1051" t="s">
        <v>2572</v>
      </c>
      <c r="F629" s="1052" t="s">
        <v>2573</v>
      </c>
      <c r="G629" s="1956" t="s">
        <v>2726</v>
      </c>
      <c r="H629" s="1956"/>
      <c r="I629" s="1044">
        <f>SUM(I630:I635)</f>
        <v>1272754300</v>
      </c>
      <c r="J629" s="1054"/>
      <c r="K629" s="1054"/>
      <c r="L629" s="1046">
        <v>2</v>
      </c>
      <c r="M629" s="1046" t="s">
        <v>2727</v>
      </c>
      <c r="N629" s="1047">
        <f t="shared" si="25"/>
        <v>1272754300</v>
      </c>
      <c r="O629" s="1508" t="s">
        <v>2910</v>
      </c>
      <c r="P629" s="1016"/>
      <c r="Q629" s="1007"/>
      <c r="R629" s="1007"/>
      <c r="S629" s="1007" t="s">
        <v>2728</v>
      </c>
      <c r="U629" s="1007">
        <v>50000000</v>
      </c>
      <c r="V629" s="1007">
        <f t="shared" ref="V629:V638" si="26">+U629-T629</f>
        <v>50000000</v>
      </c>
    </row>
    <row r="630" spans="1:22" ht="42" customHeight="1">
      <c r="A630" s="1008"/>
      <c r="B630" s="1059"/>
      <c r="C630" s="1060"/>
      <c r="D630" s="1061"/>
      <c r="E630" s="1051" t="s">
        <v>2576</v>
      </c>
      <c r="F630" s="1067"/>
      <c r="G630" s="1962" t="str">
        <f>'koreksi 7 BAPPEDA'!D32</f>
        <v>Koordinasi program penyediaan air minum dan sanitasi berbasis masyarakat (PAMSIMAS)</v>
      </c>
      <c r="H630" s="1962"/>
      <c r="I630" s="1053">
        <f>'koreksi 7 BAPPEDA'!M32</f>
        <v>100000000</v>
      </c>
      <c r="J630" s="1054"/>
      <c r="K630" s="1054"/>
      <c r="L630" s="1046"/>
      <c r="M630" s="1046"/>
      <c r="N630" s="1055">
        <f t="shared" si="25"/>
        <v>100000000</v>
      </c>
      <c r="O630" s="1041"/>
      <c r="P630" s="1016"/>
      <c r="Q630" s="1007"/>
      <c r="R630" s="1007"/>
      <c r="S630" s="1007" t="s">
        <v>2729</v>
      </c>
      <c r="T630" s="1007">
        <f>SUM(I648:I651)</f>
        <v>1318338297</v>
      </c>
      <c r="U630" s="1007">
        <v>380368900</v>
      </c>
      <c r="V630" s="1007">
        <f t="shared" si="26"/>
        <v>-937969397</v>
      </c>
    </row>
    <row r="631" spans="1:22" ht="42.75" customHeight="1">
      <c r="A631" s="1008"/>
      <c r="B631" s="1059"/>
      <c r="C631" s="1060"/>
      <c r="D631" s="1061"/>
      <c r="E631" s="1051" t="s">
        <v>2576</v>
      </c>
      <c r="F631" s="1067"/>
      <c r="G631" s="1962" t="str">
        <f>'koreksi 7 BAPPEDA'!D33</f>
        <v>Pembinaan Perkuatan Kelembagaan Sumber Daya Air (Pendamping WISMP-2) Kabupaten Donggala</v>
      </c>
      <c r="H631" s="1962"/>
      <c r="I631" s="1053">
        <f>'koreksi 7 BAPPEDA'!M33</f>
        <v>96850000</v>
      </c>
      <c r="J631" s="1054"/>
      <c r="K631" s="1054"/>
      <c r="L631" s="1046"/>
      <c r="M631" s="1046"/>
      <c r="N631" s="1055">
        <f t="shared" si="25"/>
        <v>96850000</v>
      </c>
      <c r="O631" s="1041"/>
      <c r="P631" s="1016"/>
      <c r="Q631" s="1007"/>
      <c r="R631" s="1007"/>
      <c r="S631" s="1007" t="s">
        <v>2730</v>
      </c>
      <c r="T631" s="1007">
        <f>SUM(I652)</f>
        <v>1099770000</v>
      </c>
      <c r="U631" s="1007">
        <v>4802371026</v>
      </c>
      <c r="V631" s="1007">
        <f t="shared" si="26"/>
        <v>3702601026</v>
      </c>
    </row>
    <row r="632" spans="1:22" ht="42.75" customHeight="1">
      <c r="A632" s="1008"/>
      <c r="B632" s="1059"/>
      <c r="C632" s="1060"/>
      <c r="D632" s="1061"/>
      <c r="E632" s="1051" t="s">
        <v>2576</v>
      </c>
      <c r="F632" s="1067"/>
      <c r="G632" s="1962" t="str">
        <f>'koreksi 7 BAPPEDA'!D34</f>
        <v>Koordinasi Program Penanganan Lahan Kritis Sumber Daya air berbasis Masyarakat (PLSDAM)</v>
      </c>
      <c r="H632" s="1962"/>
      <c r="I632" s="1053">
        <f>'koreksi 7 BAPPEDA'!M34</f>
        <v>90000000</v>
      </c>
      <c r="J632" s="1054"/>
      <c r="K632" s="1054"/>
      <c r="L632" s="1046"/>
      <c r="M632" s="1046"/>
      <c r="N632" s="1055">
        <f t="shared" si="25"/>
        <v>90000000</v>
      </c>
      <c r="O632" s="1041"/>
      <c r="P632" s="1016"/>
      <c r="Q632" s="1007"/>
      <c r="R632" s="1007"/>
      <c r="S632" s="1007" t="s">
        <v>2731</v>
      </c>
      <c r="T632" s="1007">
        <f>SUM(I655:I657)</f>
        <v>1543287500</v>
      </c>
      <c r="U632" s="1007">
        <v>2013565290</v>
      </c>
      <c r="V632" s="1007">
        <f t="shared" si="26"/>
        <v>470277790</v>
      </c>
    </row>
    <row r="633" spans="1:22" ht="42.75" customHeight="1">
      <c r="A633" s="1008"/>
      <c r="B633" s="1059"/>
      <c r="C633" s="1060"/>
      <c r="D633" s="1061"/>
      <c r="E633" s="1051" t="s">
        <v>2576</v>
      </c>
      <c r="F633" s="1067"/>
      <c r="G633" s="1962" t="str">
        <f>'koreksi 7 BAPPEDA'!D35</f>
        <v>Koordinasi Perencanaan Pengembangan Wilayah dan Infrastruktur</v>
      </c>
      <c r="H633" s="1962"/>
      <c r="I633" s="1053">
        <f>'koreksi 7 BAPPEDA'!M35</f>
        <v>530150000</v>
      </c>
      <c r="J633" s="1054"/>
      <c r="K633" s="1054"/>
      <c r="L633" s="1046"/>
      <c r="M633" s="1046"/>
      <c r="N633" s="1055">
        <f t="shared" si="25"/>
        <v>530150000</v>
      </c>
      <c r="O633" s="1041"/>
      <c r="P633" s="1016"/>
      <c r="Q633" s="1007"/>
      <c r="R633" s="1007"/>
      <c r="S633" s="1007" t="s">
        <v>2732</v>
      </c>
      <c r="T633" s="1007" t="e">
        <f>SUM(#REF!)</f>
        <v>#REF!</v>
      </c>
      <c r="U633" s="1007">
        <v>250000000</v>
      </c>
      <c r="V633" s="1007" t="e">
        <f t="shared" si="26"/>
        <v>#REF!</v>
      </c>
    </row>
    <row r="634" spans="1:22" ht="42.75" customHeight="1">
      <c r="A634" s="1008"/>
      <c r="B634" s="1059"/>
      <c r="C634" s="1060"/>
      <c r="D634" s="1061"/>
      <c r="E634" s="1051" t="s">
        <v>2576</v>
      </c>
      <c r="F634" s="1067"/>
      <c r="G634" s="1962" t="str">
        <f>'koreksi 7 BAPPEDA'!D36</f>
        <v>Pembinaan Perkuatan Kelembagaan Sumber Daya Air (Hibah WISMP-2) Kabupaten Donggala</v>
      </c>
      <c r="H634" s="1962"/>
      <c r="I634" s="1053">
        <f>'koreksi 7 BAPPEDA'!M36</f>
        <v>365754300</v>
      </c>
      <c r="J634" s="1054"/>
      <c r="K634" s="1054"/>
      <c r="L634" s="1046"/>
      <c r="M634" s="1046"/>
      <c r="N634" s="1055">
        <f t="shared" si="25"/>
        <v>365754300</v>
      </c>
      <c r="O634" s="1041"/>
      <c r="P634" s="1016"/>
      <c r="Q634" s="1007"/>
      <c r="R634" s="1007"/>
    </row>
    <row r="635" spans="1:22" ht="42.75" customHeight="1">
      <c r="A635" s="1008"/>
      <c r="B635" s="1059"/>
      <c r="C635" s="1060"/>
      <c r="D635" s="1061"/>
      <c r="E635" s="1051" t="s">
        <v>2576</v>
      </c>
      <c r="F635" s="1067"/>
      <c r="G635" s="1962" t="str">
        <f>'koreksi 7 BAPPEDA'!D37</f>
        <v>Dukungan program percepatan pembangunan Sanitasi Permukiman (PPSP)</v>
      </c>
      <c r="H635" s="1962"/>
      <c r="I635" s="1053">
        <f>'koreksi 7 BAPPEDA'!M37</f>
        <v>90000000</v>
      </c>
      <c r="J635" s="1054"/>
      <c r="K635" s="1054"/>
      <c r="L635" s="1046"/>
      <c r="M635" s="1046"/>
      <c r="N635" s="1055">
        <f t="shared" si="25"/>
        <v>90000000</v>
      </c>
      <c r="O635" s="1041"/>
      <c r="P635" s="1016"/>
      <c r="Q635" s="1007"/>
      <c r="R635" s="1007"/>
    </row>
    <row r="636" spans="1:22" ht="18.75" customHeight="1">
      <c r="A636" s="1008"/>
      <c r="B636" s="1059"/>
      <c r="C636" s="1060"/>
      <c r="D636" s="1061"/>
      <c r="E636" s="1051"/>
      <c r="F636" s="1067"/>
      <c r="G636" s="1052"/>
      <c r="H636" s="1052"/>
      <c r="I636" s="1053"/>
      <c r="J636" s="1054"/>
      <c r="K636" s="1054"/>
      <c r="L636" s="1046"/>
      <c r="M636" s="1046"/>
      <c r="N636" s="1055"/>
      <c r="O636" s="1041"/>
      <c r="Q636" s="1007"/>
      <c r="R636" s="1007"/>
      <c r="S636" s="1007" t="s">
        <v>2733</v>
      </c>
      <c r="T636" s="1007">
        <f>SUM(I662:I663)</f>
        <v>599100000</v>
      </c>
      <c r="U636" s="1007">
        <v>670888460</v>
      </c>
      <c r="V636" s="1007">
        <f>+U636-T636</f>
        <v>71788460</v>
      </c>
    </row>
    <row r="637" spans="1:22" s="1023" customFormat="1" ht="27.75" customHeight="1">
      <c r="B637" s="1064"/>
      <c r="C637" s="1065"/>
      <c r="D637" s="1061"/>
      <c r="E637" s="1042" t="s">
        <v>2572</v>
      </c>
      <c r="F637" s="1043" t="s">
        <v>2573</v>
      </c>
      <c r="G637" s="1960" t="s">
        <v>305</v>
      </c>
      <c r="H637" s="1960"/>
      <c r="I637" s="1044">
        <f>SUM(I638:I639)</f>
        <v>2098285610</v>
      </c>
      <c r="J637" s="1045"/>
      <c r="K637" s="1045"/>
      <c r="L637" s="1046">
        <v>2</v>
      </c>
      <c r="M637" s="1046" t="s">
        <v>2727</v>
      </c>
      <c r="N637" s="1047">
        <f t="shared" si="25"/>
        <v>2098285610</v>
      </c>
      <c r="O637" s="1508" t="s">
        <v>2910</v>
      </c>
      <c r="P637" s="1016"/>
      <c r="S637" s="1023" t="s">
        <v>2701</v>
      </c>
      <c r="T637" s="1023" t="e">
        <f>SUM(#REF!)</f>
        <v>#REF!</v>
      </c>
      <c r="U637" s="1023">
        <v>494653560</v>
      </c>
      <c r="V637" s="1023" t="e">
        <f t="shared" si="26"/>
        <v>#REF!</v>
      </c>
    </row>
    <row r="638" spans="1:22" ht="18.75" customHeight="1">
      <c r="A638" s="1008"/>
      <c r="B638" s="1059"/>
      <c r="C638" s="1060"/>
      <c r="D638" s="1066"/>
      <c r="E638" s="1051" t="s">
        <v>2576</v>
      </c>
      <c r="F638" s="1067"/>
      <c r="G638" s="1955" t="str">
        <f>'koreksi 7 BAPPEDA'!D15</f>
        <v>rapat-rapat koordinasi dan konsultasi</v>
      </c>
      <c r="H638" s="1955"/>
      <c r="I638" s="1053">
        <f>'koreksi 7 BAPPEDA'!M15</f>
        <v>461326610</v>
      </c>
      <c r="J638" s="1068"/>
      <c r="K638" s="1068"/>
      <c r="L638" s="1069"/>
      <c r="M638" s="1046"/>
      <c r="N638" s="1055">
        <f t="shared" si="25"/>
        <v>461326610</v>
      </c>
      <c r="O638" s="1041"/>
      <c r="Q638" s="1007"/>
      <c r="R638" s="1007"/>
      <c r="T638" s="1007" t="e">
        <f>SUM(T629:T637)</f>
        <v>#REF!</v>
      </c>
      <c r="U638" s="1007">
        <f>SUM(U629:U637)</f>
        <v>8661847236</v>
      </c>
      <c r="V638" s="1007" t="e">
        <f t="shared" si="26"/>
        <v>#REF!</v>
      </c>
    </row>
    <row r="639" spans="1:22" ht="26.25" customHeight="1">
      <c r="A639" s="1008"/>
      <c r="B639" s="1059"/>
      <c r="C639" s="1060"/>
      <c r="D639" s="1061"/>
      <c r="E639" s="1051" t="s">
        <v>2576</v>
      </c>
      <c r="F639" s="1067"/>
      <c r="G639" s="1955" t="str">
        <f>'koreksi 7 BAPPEDA'!D16</f>
        <v>Pelyanan administrasi perkantoran</v>
      </c>
      <c r="H639" s="1955"/>
      <c r="I639" s="1053">
        <f>'koreksi 7 BAPPEDA'!M16</f>
        <v>1636959000</v>
      </c>
      <c r="J639" s="1068"/>
      <c r="K639" s="1068"/>
      <c r="L639" s="1069"/>
      <c r="M639" s="1046"/>
      <c r="N639" s="1055">
        <f t="shared" si="25"/>
        <v>1636959000</v>
      </c>
      <c r="O639" s="1041"/>
      <c r="P639" s="1016"/>
      <c r="Q639" s="1007"/>
      <c r="R639" s="1007"/>
    </row>
    <row r="640" spans="1:22" ht="18" customHeight="1">
      <c r="A640" s="1008"/>
      <c r="B640" s="1059"/>
      <c r="C640" s="1060"/>
      <c r="D640" s="1061"/>
      <c r="E640" s="1051"/>
      <c r="F640" s="1067"/>
      <c r="G640" s="1067"/>
      <c r="H640" s="1051"/>
      <c r="I640" s="1053"/>
      <c r="J640" s="1054"/>
      <c r="K640" s="1054"/>
      <c r="L640" s="1046"/>
      <c r="M640" s="1046"/>
      <c r="N640" s="1055"/>
      <c r="O640" s="1041"/>
      <c r="P640" s="1016"/>
      <c r="Q640" s="1007"/>
      <c r="R640" s="1007"/>
    </row>
    <row r="641" spans="1:18" s="1023" customFormat="1" ht="27.75" customHeight="1">
      <c r="A641" s="1063"/>
      <c r="B641" s="1064"/>
      <c r="C641" s="1065"/>
      <c r="D641" s="1061"/>
      <c r="E641" s="1042" t="s">
        <v>2572</v>
      </c>
      <c r="F641" s="1043" t="s">
        <v>2573</v>
      </c>
      <c r="G641" s="1960" t="s">
        <v>2649</v>
      </c>
      <c r="H641" s="1960"/>
      <c r="I641" s="1044">
        <f>SUM(I642)</f>
        <v>417550000</v>
      </c>
      <c r="J641" s="1075"/>
      <c r="K641" s="1075"/>
      <c r="L641" s="1046">
        <v>2</v>
      </c>
      <c r="M641" s="1046" t="s">
        <v>2727</v>
      </c>
      <c r="N641" s="1047">
        <f t="shared" si="25"/>
        <v>417550000</v>
      </c>
      <c r="O641" s="1508" t="s">
        <v>2910</v>
      </c>
      <c r="P641" s="1016"/>
    </row>
    <row r="642" spans="1:18" ht="27.75" customHeight="1">
      <c r="A642" s="1008"/>
      <c r="B642" s="1059"/>
      <c r="C642" s="1060"/>
      <c r="D642" s="1066"/>
      <c r="E642" s="1051" t="s">
        <v>2644</v>
      </c>
      <c r="F642" s="1052" t="s">
        <v>2573</v>
      </c>
      <c r="G642" s="1962" t="str">
        <f>+'[23]7 BAPPEDA'!G11</f>
        <v>Pengadaan sarana dan prasarana kantor</v>
      </c>
      <c r="H642" s="1962"/>
      <c r="I642" s="1053">
        <f>'koreksi 7 BAPPEDA'!M11</f>
        <v>417550000</v>
      </c>
      <c r="J642" s="1068"/>
      <c r="K642" s="1068"/>
      <c r="L642" s="1069"/>
      <c r="M642" s="1046"/>
      <c r="N642" s="1055">
        <f t="shared" si="25"/>
        <v>417550000</v>
      </c>
      <c r="O642" s="1041"/>
      <c r="Q642" s="1007"/>
      <c r="R642" s="1007"/>
    </row>
    <row r="643" spans="1:18" ht="13.5" customHeight="1">
      <c r="A643" s="1008"/>
      <c r="B643" s="1059"/>
      <c r="C643" s="1060"/>
      <c r="D643" s="1061"/>
      <c r="E643" s="1051"/>
      <c r="F643" s="1052"/>
      <c r="G643" s="1052"/>
      <c r="H643" s="1052"/>
      <c r="I643" s="1053"/>
      <c r="J643" s="1068"/>
      <c r="K643" s="1068"/>
      <c r="L643" s="1069"/>
      <c r="M643" s="1046"/>
      <c r="N643" s="1055"/>
      <c r="O643" s="1041"/>
      <c r="Q643" s="1007"/>
      <c r="R643" s="1007"/>
    </row>
    <row r="644" spans="1:18" s="1023" customFormat="1" ht="25.5" customHeight="1">
      <c r="B644" s="1064"/>
      <c r="C644" s="1065"/>
      <c r="D644" s="1061"/>
      <c r="E644" s="1042" t="s">
        <v>2572</v>
      </c>
      <c r="F644" s="1043" t="s">
        <v>2573</v>
      </c>
      <c r="G644" s="1960" t="s">
        <v>20</v>
      </c>
      <c r="H644" s="1960"/>
      <c r="I644" s="1044">
        <f>SUM(I645)</f>
        <v>325000000</v>
      </c>
      <c r="J644" s="1045"/>
      <c r="K644" s="1045"/>
      <c r="L644" s="1046">
        <v>2</v>
      </c>
      <c r="M644" s="1046" t="s">
        <v>2727</v>
      </c>
      <c r="N644" s="1047">
        <f t="shared" si="25"/>
        <v>325000000</v>
      </c>
      <c r="O644" s="1508" t="s">
        <v>2910</v>
      </c>
      <c r="P644" s="1016"/>
    </row>
    <row r="645" spans="1:18" ht="25.5" customHeight="1">
      <c r="A645" s="1008"/>
      <c r="B645" s="1059"/>
      <c r="C645" s="1060"/>
      <c r="D645" s="1061"/>
      <c r="E645" s="1051" t="s">
        <v>2576</v>
      </c>
      <c r="F645" s="1067"/>
      <c r="G645" s="1955" t="str">
        <f>+'[23]7 BAPPEDA'!G15</f>
        <v>Peningkatan Kemampuan Teknis Aparat Perencana</v>
      </c>
      <c r="H645" s="1955"/>
      <c r="I645" s="1053">
        <f>'koreksi 7 BAPPEDA'!M13</f>
        <v>325000000</v>
      </c>
      <c r="J645" s="1068"/>
      <c r="K645" s="1068"/>
      <c r="L645" s="1069"/>
      <c r="M645" s="1046"/>
      <c r="N645" s="1055">
        <f t="shared" si="25"/>
        <v>325000000</v>
      </c>
      <c r="O645" s="1041"/>
      <c r="Q645" s="1007"/>
      <c r="R645" s="1007"/>
    </row>
    <row r="646" spans="1:18" ht="16.5" customHeight="1">
      <c r="A646" s="1008"/>
      <c r="B646" s="1059"/>
      <c r="C646" s="1060"/>
      <c r="D646" s="1061"/>
      <c r="E646" s="1051"/>
      <c r="F646" s="1067"/>
      <c r="G646" s="1051"/>
      <c r="H646" s="1051"/>
      <c r="I646" s="1053"/>
      <c r="J646" s="1054"/>
      <c r="K646" s="1054"/>
      <c r="L646" s="1046"/>
      <c r="M646" s="1046"/>
      <c r="N646" s="1055"/>
      <c r="O646" s="1041"/>
      <c r="Q646" s="1007"/>
      <c r="R646" s="1007"/>
    </row>
    <row r="647" spans="1:18" s="1023" customFormat="1" ht="25.5" customHeight="1">
      <c r="B647" s="1064"/>
      <c r="C647" s="1065"/>
      <c r="D647" s="1061"/>
      <c r="E647" s="1042" t="s">
        <v>2572</v>
      </c>
      <c r="F647" s="1043" t="s">
        <v>2573</v>
      </c>
      <c r="G647" s="1960" t="s">
        <v>2734</v>
      </c>
      <c r="H647" s="1960"/>
      <c r="I647" s="1044">
        <f>SUM(I648:I652)</f>
        <v>2418108297</v>
      </c>
      <c r="J647" s="1045"/>
      <c r="K647" s="1045"/>
      <c r="L647" s="1046">
        <v>2</v>
      </c>
      <c r="M647" s="1046" t="s">
        <v>2727</v>
      </c>
      <c r="N647" s="1047">
        <f t="shared" si="25"/>
        <v>2418108297</v>
      </c>
      <c r="O647" s="1508" t="s">
        <v>2910</v>
      </c>
      <c r="P647" s="1016"/>
    </row>
    <row r="648" spans="1:18" ht="39.75" customHeight="1">
      <c r="A648" s="1008"/>
      <c r="B648" s="1059"/>
      <c r="C648" s="1060"/>
      <c r="D648" s="1066"/>
      <c r="E648" s="1051" t="s">
        <v>2576</v>
      </c>
      <c r="F648" s="1067"/>
      <c r="G648" s="1955" t="str">
        <f>'koreksi 7 BAPPEDA'!D39</f>
        <v>Koordinasi Perencanaan Pembangunan Bidang Sosial dan Budaya</v>
      </c>
      <c r="H648" s="1955"/>
      <c r="I648" s="1053">
        <f>'koreksi 7 BAPPEDA'!M39</f>
        <v>335090175</v>
      </c>
      <c r="J648" s="1068"/>
      <c r="K648" s="1068"/>
      <c r="L648" s="1069"/>
      <c r="M648" s="1046"/>
      <c r="N648" s="1055">
        <f t="shared" si="25"/>
        <v>335090175</v>
      </c>
      <c r="O648" s="1041"/>
      <c r="Q648" s="1007"/>
      <c r="R648" s="1007"/>
    </row>
    <row r="649" spans="1:18" ht="31.5" customHeight="1">
      <c r="A649" s="1008"/>
      <c r="B649" s="1059"/>
      <c r="C649" s="1060"/>
      <c r="D649" s="1061"/>
      <c r="E649" s="1051" t="s">
        <v>2576</v>
      </c>
      <c r="F649" s="1067"/>
      <c r="G649" s="1955" t="str">
        <f>'koreksi 7 BAPPEDA'!D40</f>
        <v>Tim Koordinasi Penanggulangan Kemiskinan Daerah (TKPKD)</v>
      </c>
      <c r="H649" s="1955"/>
      <c r="I649" s="1053">
        <f>'koreksi 7 BAPPEDA'!M40</f>
        <v>258248122</v>
      </c>
      <c r="J649" s="1068"/>
      <c r="K649" s="1068"/>
      <c r="L649" s="1069"/>
      <c r="M649" s="1046"/>
      <c r="N649" s="1055">
        <f t="shared" si="25"/>
        <v>258248122</v>
      </c>
      <c r="O649" s="1041"/>
      <c r="P649" s="1016"/>
      <c r="Q649" s="1007"/>
      <c r="R649" s="1007"/>
    </row>
    <row r="650" spans="1:18" ht="32.25" customHeight="1">
      <c r="A650" s="1008"/>
      <c r="B650" s="1059"/>
      <c r="C650" s="1060"/>
      <c r="D650" s="1061"/>
      <c r="E650" s="1051" t="s">
        <v>2576</v>
      </c>
      <c r="F650" s="1067"/>
      <c r="G650" s="1955" t="str">
        <f>'koreksi 7 BAPPEDA'!D41</f>
        <v>Penyusunan data base perencanaan pembangunan Bidang Sosbud</v>
      </c>
      <c r="H650" s="1955"/>
      <c r="I650" s="1053">
        <f>'koreksi 7 BAPPEDA'!M41</f>
        <v>100000000</v>
      </c>
      <c r="J650" s="1068"/>
      <c r="K650" s="1068"/>
      <c r="L650" s="1069"/>
      <c r="M650" s="1046"/>
      <c r="N650" s="1055">
        <f t="shared" si="25"/>
        <v>100000000</v>
      </c>
      <c r="O650" s="1041"/>
      <c r="P650" s="1016"/>
      <c r="Q650" s="1007"/>
      <c r="R650" s="1007"/>
    </row>
    <row r="651" spans="1:18" ht="42.75" customHeight="1">
      <c r="A651" s="1008"/>
      <c r="B651" s="1059"/>
      <c r="C651" s="1060"/>
      <c r="D651" s="1061"/>
      <c r="E651" s="1051" t="s">
        <v>2576</v>
      </c>
      <c r="F651" s="1067"/>
      <c r="G651" s="1955" t="str">
        <f>'koreksi 7 BAPPEDA'!D42</f>
        <v>Gerakan Pengembangan Usaha/Kerja Keluarga Berbasis Desa (GARPUJAGA-SIDES)</v>
      </c>
      <c r="H651" s="1955"/>
      <c r="I651" s="1053">
        <f>'koreksi 7 BAPPEDA'!M42</f>
        <v>625000000</v>
      </c>
      <c r="J651" s="1068"/>
      <c r="K651" s="1068"/>
      <c r="L651" s="1069"/>
      <c r="M651" s="1046"/>
      <c r="N651" s="1055">
        <f t="shared" si="25"/>
        <v>625000000</v>
      </c>
      <c r="O651" s="1041"/>
      <c r="Q651" s="1007"/>
      <c r="R651" s="1007"/>
    </row>
    <row r="652" spans="1:18" ht="35.25" customHeight="1">
      <c r="A652" s="1008"/>
      <c r="B652" s="1059"/>
      <c r="C652" s="1060"/>
      <c r="D652" s="1061"/>
      <c r="E652" s="1051" t="s">
        <v>2576</v>
      </c>
      <c r="F652" s="1067"/>
      <c r="G652" s="1955" t="str">
        <f>'koreksi 7 BAPPEDA'!D43</f>
        <v>Koordinasi Pengembangan Pariwisata Kota Donggala</v>
      </c>
      <c r="H652" s="1955"/>
      <c r="I652" s="1053">
        <f>'koreksi 7 BAPPEDA'!M43</f>
        <v>1099770000</v>
      </c>
      <c r="J652" s="1054"/>
      <c r="K652" s="1054"/>
      <c r="L652" s="1046"/>
      <c r="M652" s="1046"/>
      <c r="N652" s="1055">
        <f t="shared" si="25"/>
        <v>1099770000</v>
      </c>
      <c r="O652" s="1041"/>
      <c r="P652" s="1016"/>
      <c r="Q652" s="1007"/>
      <c r="R652" s="1007"/>
    </row>
    <row r="653" spans="1:18" ht="18" customHeight="1">
      <c r="A653" s="1008"/>
      <c r="B653" s="1059"/>
      <c r="C653" s="1060"/>
      <c r="D653" s="1061"/>
      <c r="E653" s="1051"/>
      <c r="F653" s="1052"/>
      <c r="G653" s="1052"/>
      <c r="H653" s="1052"/>
      <c r="I653" s="1053"/>
      <c r="J653" s="1054"/>
      <c r="K653" s="1054"/>
      <c r="L653" s="1046"/>
      <c r="M653" s="1046"/>
      <c r="N653" s="1055"/>
      <c r="O653" s="1041"/>
      <c r="P653" s="1016"/>
      <c r="Q653" s="1007"/>
      <c r="R653" s="1007"/>
    </row>
    <row r="654" spans="1:18" s="1023" customFormat="1" ht="27.75" customHeight="1">
      <c r="B654" s="1064"/>
      <c r="C654" s="1065"/>
      <c r="D654" s="1061"/>
      <c r="E654" s="1042" t="s">
        <v>2572</v>
      </c>
      <c r="F654" s="1043" t="s">
        <v>2573</v>
      </c>
      <c r="G654" s="1956" t="s">
        <v>2735</v>
      </c>
      <c r="H654" s="1956"/>
      <c r="I654" s="1044">
        <f>SUM(I655:I659)</f>
        <v>2328975000</v>
      </c>
      <c r="J654" s="1045"/>
      <c r="K654" s="1045"/>
      <c r="L654" s="1046">
        <v>2</v>
      </c>
      <c r="M654" s="1046" t="s">
        <v>2727</v>
      </c>
      <c r="N654" s="1047">
        <f t="shared" si="25"/>
        <v>2328975000</v>
      </c>
      <c r="O654" s="1508" t="s">
        <v>2910</v>
      </c>
      <c r="P654" s="1016"/>
    </row>
    <row r="655" spans="1:18" ht="31.5" customHeight="1">
      <c r="A655" s="1008"/>
      <c r="B655" s="1059"/>
      <c r="C655" s="1060"/>
      <c r="D655" s="1061"/>
      <c r="E655" s="1051" t="s">
        <v>2576</v>
      </c>
      <c r="F655" s="1067"/>
      <c r="G655" s="1955" t="str">
        <f>'koreksi 7 BAPPEDA'!D23</f>
        <v>Penyelenggaraan musrenbang RKPD</v>
      </c>
      <c r="H655" s="1955"/>
      <c r="I655" s="1053">
        <f>'koreksi 7 BAPPEDA'!M23</f>
        <v>511847578</v>
      </c>
      <c r="J655" s="1068"/>
      <c r="K655" s="1068"/>
      <c r="L655" s="1069"/>
      <c r="M655" s="1046"/>
      <c r="N655" s="1055">
        <f t="shared" si="25"/>
        <v>511847578</v>
      </c>
      <c r="O655" s="1041"/>
      <c r="P655" s="1016"/>
      <c r="Q655" s="1007"/>
      <c r="R655" s="1007"/>
    </row>
    <row r="656" spans="1:18" ht="38.25" customHeight="1">
      <c r="A656" s="1008"/>
      <c r="B656" s="1059"/>
      <c r="C656" s="1060"/>
      <c r="D656" s="1061"/>
      <c r="E656" s="1051" t="s">
        <v>2576</v>
      </c>
      <c r="F656" s="1067"/>
      <c r="G656" s="1955" t="str">
        <f>'koreksi 7 BAPPEDA'!D24</f>
        <v xml:space="preserve"> Monitoring, Evaluasi Pengendalian dan Pelaporan</v>
      </c>
      <c r="H656" s="1955"/>
      <c r="I656" s="1053">
        <f>'koreksi 7 BAPPEDA'!M24</f>
        <v>515406500</v>
      </c>
      <c r="J656" s="1068"/>
      <c r="K656" s="1068"/>
      <c r="L656" s="1069"/>
      <c r="M656" s="1046"/>
      <c r="N656" s="1055">
        <f t="shared" si="25"/>
        <v>515406500</v>
      </c>
      <c r="O656" s="1041"/>
      <c r="P656" s="1016"/>
      <c r="Q656" s="1007"/>
      <c r="R656" s="1007"/>
    </row>
    <row r="657" spans="1:26" ht="30.75" customHeight="1">
      <c r="A657" s="1008"/>
      <c r="B657" s="1059"/>
      <c r="C657" s="1060"/>
      <c r="D657" s="1061"/>
      <c r="E657" s="1051" t="s">
        <v>2576</v>
      </c>
      <c r="F657" s="1067"/>
      <c r="G657" s="1955" t="str">
        <f>'koreksi 7 BAPPEDA'!D25</f>
        <v>Koordinasi Perencanaan Umum Pembangunan Daerah</v>
      </c>
      <c r="H657" s="1955"/>
      <c r="I657" s="1053">
        <f>'koreksi 7 BAPPEDA'!M25</f>
        <v>516033422</v>
      </c>
      <c r="J657" s="1068"/>
      <c r="K657" s="1068"/>
      <c r="L657" s="1069"/>
      <c r="M657" s="1046"/>
      <c r="N657" s="1055">
        <f t="shared" si="25"/>
        <v>516033422</v>
      </c>
      <c r="O657" s="1041"/>
      <c r="Q657" s="1007"/>
      <c r="R657" s="1007"/>
    </row>
    <row r="658" spans="1:26" ht="67.5" customHeight="1">
      <c r="A658" s="1008"/>
      <c r="B658" s="1486"/>
      <c r="C658" s="1060"/>
      <c r="D658" s="1061"/>
      <c r="E658" s="1483" t="s">
        <v>2576</v>
      </c>
      <c r="F658" s="1488"/>
      <c r="G658" s="1955" t="str">
        <f>'koreksi 7 BAPPEDA'!D26</f>
        <v>Penyusunan RENJA, RKPD, KUA, PPAS Tahun 2016 dan Perubahan Renja, Perubahan RKPD, Perubahan KUA, Perubahan PPAS Tahun 2015</v>
      </c>
      <c r="H658" s="1957"/>
      <c r="I658" s="1053">
        <f>'koreksi 7 BAPPEDA'!M26</f>
        <v>487350000</v>
      </c>
      <c r="J658" s="1068"/>
      <c r="K658" s="1068"/>
      <c r="L658" s="1069"/>
      <c r="M658" s="1487"/>
      <c r="N658" s="1055">
        <f>I658</f>
        <v>487350000</v>
      </c>
      <c r="O658" s="1041"/>
      <c r="Q658" s="1007"/>
      <c r="R658" s="1007"/>
    </row>
    <row r="659" spans="1:26" ht="30.75" customHeight="1">
      <c r="A659" s="1008"/>
      <c r="B659" s="1486"/>
      <c r="C659" s="1060"/>
      <c r="D659" s="1061"/>
      <c r="E659" s="1483" t="s">
        <v>2576</v>
      </c>
      <c r="F659" s="1488"/>
      <c r="G659" s="1955" t="str">
        <f>'koreksi 7 BAPPEDA'!D27</f>
        <v>Koordinasi Penyusunan LAKIP/Bappeda dan Tapkin</v>
      </c>
      <c r="H659" s="1957"/>
      <c r="I659" s="1053">
        <f>'koreksi 7 BAPPEDA'!M27</f>
        <v>298337500</v>
      </c>
      <c r="J659" s="1068"/>
      <c r="K659" s="1068"/>
      <c r="L659" s="1069"/>
      <c r="M659" s="1487"/>
      <c r="N659" s="1055">
        <f>I659</f>
        <v>298337500</v>
      </c>
      <c r="O659" s="1041"/>
      <c r="Q659" s="1007"/>
      <c r="R659" s="1007"/>
    </row>
    <row r="660" spans="1:26" ht="17.25" customHeight="1">
      <c r="B660" s="1059"/>
      <c r="C660" s="1060"/>
      <c r="D660" s="1061"/>
      <c r="E660" s="1051"/>
      <c r="F660" s="1052"/>
      <c r="G660" s="1051"/>
      <c r="H660" s="1051"/>
      <c r="I660" s="1053"/>
      <c r="J660" s="1054"/>
      <c r="K660" s="1054"/>
      <c r="L660" s="1046"/>
      <c r="M660" s="1046"/>
      <c r="N660" s="1055"/>
      <c r="O660" s="1041"/>
      <c r="P660" s="1016"/>
      <c r="Q660" s="1007"/>
      <c r="R660" s="1007"/>
    </row>
    <row r="661" spans="1:26" s="1023" customFormat="1" ht="28.5" customHeight="1">
      <c r="B661" s="1064"/>
      <c r="C661" s="1065"/>
      <c r="D661" s="1058"/>
      <c r="E661" s="1042" t="s">
        <v>2572</v>
      </c>
      <c r="F661" s="1043" t="s">
        <v>2573</v>
      </c>
      <c r="G661" s="1956" t="s">
        <v>2736</v>
      </c>
      <c r="H661" s="1956"/>
      <c r="I661" s="1044">
        <f>SUM(I662:I663)</f>
        <v>599100000</v>
      </c>
      <c r="J661" s="1045"/>
      <c r="K661" s="1045"/>
      <c r="L661" s="1046">
        <v>2</v>
      </c>
      <c r="M661" s="1046" t="s">
        <v>2727</v>
      </c>
      <c r="N661" s="1047">
        <f t="shared" si="25"/>
        <v>599100000</v>
      </c>
      <c r="O661" s="1508" t="s">
        <v>2910</v>
      </c>
      <c r="P661" s="1016"/>
    </row>
    <row r="662" spans="1:26" ht="28.5" customHeight="1">
      <c r="A662" s="1008"/>
      <c r="B662" s="1059"/>
      <c r="C662" s="1060"/>
      <c r="D662" s="1062"/>
      <c r="E662" s="1051" t="s">
        <v>2576</v>
      </c>
      <c r="F662" s="1067"/>
      <c r="G662" s="1955" t="str">
        <f>'koreksi 7 BAPPEDA'!D29</f>
        <v>Koordinasi Perencanaan Pembangunan Bidang Ekonomi</v>
      </c>
      <c r="H662" s="1955"/>
      <c r="I662" s="1053">
        <f>'koreksi 7 BAPPEDA'!M29</f>
        <v>338100000</v>
      </c>
      <c r="J662" s="1054"/>
      <c r="K662" s="1054"/>
      <c r="L662" s="1046"/>
      <c r="M662" s="1046"/>
      <c r="N662" s="1055">
        <f t="shared" si="25"/>
        <v>338100000</v>
      </c>
      <c r="O662" s="1041"/>
      <c r="P662" s="1016"/>
      <c r="Q662" s="1007"/>
      <c r="R662" s="1007"/>
    </row>
    <row r="663" spans="1:26" ht="37.5" customHeight="1">
      <c r="A663" s="1008"/>
      <c r="B663" s="1059"/>
      <c r="C663" s="1060"/>
      <c r="D663" s="1061"/>
      <c r="E663" s="1051" t="s">
        <v>2576</v>
      </c>
      <c r="F663" s="1067"/>
      <c r="G663" s="1955" t="str">
        <f>'koreksi 7 BAPPEDA'!D30</f>
        <v>Fasilitas dan Koordinasi Program Berbantuan Pembangunan Ekonomi daerah</v>
      </c>
      <c r="H663" s="1955"/>
      <c r="I663" s="1053">
        <f>'koreksi 7 BAPPEDA'!M30</f>
        <v>261000000</v>
      </c>
      <c r="J663" s="1054"/>
      <c r="K663" s="1054"/>
      <c r="L663" s="1046"/>
      <c r="M663" s="1046"/>
      <c r="N663" s="1055">
        <f t="shared" si="25"/>
        <v>261000000</v>
      </c>
      <c r="O663" s="1041"/>
      <c r="P663" s="1016"/>
      <c r="Q663" s="1007"/>
      <c r="R663" s="1007"/>
    </row>
    <row r="664" spans="1:26" s="1008" customFormat="1" ht="17.25" customHeight="1">
      <c r="B664" s="1059"/>
      <c r="C664" s="1060"/>
      <c r="D664" s="1061"/>
      <c r="E664" s="1051"/>
      <c r="F664" s="1052"/>
      <c r="G664" s="1052"/>
      <c r="H664" s="1052"/>
      <c r="I664" s="1053"/>
      <c r="J664" s="1068"/>
      <c r="K664" s="1068"/>
      <c r="L664" s="1069"/>
      <c r="M664" s="1046"/>
      <c r="N664" s="1055"/>
      <c r="O664" s="1041"/>
      <c r="P664" s="1016"/>
      <c r="Q664" s="1007"/>
      <c r="R664" s="1007"/>
      <c r="S664" s="1007"/>
      <c r="T664" s="1007"/>
      <c r="U664" s="1007"/>
      <c r="V664" s="1007"/>
      <c r="Z664" s="1071"/>
    </row>
    <row r="665" spans="1:26" s="1023" customFormat="1" ht="26.25" customHeight="1">
      <c r="A665" s="1007"/>
      <c r="B665" s="1059"/>
      <c r="C665" s="1060"/>
      <c r="D665" s="1061"/>
      <c r="E665" s="1042" t="s">
        <v>2671</v>
      </c>
      <c r="F665" s="1052" t="s">
        <v>2573</v>
      </c>
      <c r="G665" s="1956" t="s">
        <v>305</v>
      </c>
      <c r="H665" s="1956"/>
      <c r="I665" s="1044">
        <f>SUM(I666:I667)</f>
        <v>1876126000</v>
      </c>
      <c r="J665" s="1054"/>
      <c r="K665" s="1054"/>
      <c r="L665" s="1046">
        <v>2</v>
      </c>
      <c r="M665" s="1958" t="s">
        <v>2696</v>
      </c>
      <c r="N665" s="1047">
        <f t="shared" si="25"/>
        <v>1876126000</v>
      </c>
      <c r="O665" s="1508" t="s">
        <v>2910</v>
      </c>
      <c r="P665" s="1114"/>
      <c r="S665" s="1023" t="s">
        <v>2737</v>
      </c>
      <c r="T665" s="1023">
        <f>SUM(I666:I667)</f>
        <v>1876126000</v>
      </c>
      <c r="U665" s="1023">
        <v>2059292810</v>
      </c>
      <c r="V665" s="1023">
        <f>+U665-T665</f>
        <v>183166810</v>
      </c>
    </row>
    <row r="666" spans="1:26" ht="26.25" customHeight="1">
      <c r="A666" s="1008"/>
      <c r="B666" s="1059"/>
      <c r="C666" s="1060"/>
      <c r="D666" s="1066"/>
      <c r="E666" s="1051" t="s">
        <v>2644</v>
      </c>
      <c r="F666" s="1052" t="s">
        <v>2573</v>
      </c>
      <c r="G666" s="1955" t="str">
        <f>'8 PERHUBUNGAN'!D17</f>
        <v>Penyediaan Pelayanan Administrasi Perkantoran</v>
      </c>
      <c r="H666" s="1957"/>
      <c r="I666" s="1053">
        <f>'8 PERHUBUNGAN'!M17</f>
        <v>1684310000</v>
      </c>
      <c r="J666" s="1054"/>
      <c r="K666" s="1054"/>
      <c r="L666" s="1046"/>
      <c r="M666" s="1986"/>
      <c r="N666" s="1055">
        <f t="shared" si="25"/>
        <v>1684310000</v>
      </c>
      <c r="O666" s="1041"/>
      <c r="P666" s="1016"/>
      <c r="Q666" s="1007"/>
      <c r="R666" s="1007"/>
      <c r="S666" s="1007" t="s">
        <v>2738</v>
      </c>
      <c r="T666" s="1007" t="e">
        <f>SUM(#REF!)</f>
        <v>#REF!</v>
      </c>
      <c r="U666" s="1007">
        <v>400000000</v>
      </c>
      <c r="V666" s="1007" t="e">
        <f t="shared" ref="V666:V673" si="27">+U666-T666</f>
        <v>#REF!</v>
      </c>
    </row>
    <row r="667" spans="1:26" ht="26.25" customHeight="1">
      <c r="A667" s="1008"/>
      <c r="B667" s="1059"/>
      <c r="C667" s="1060"/>
      <c r="D667" s="1061"/>
      <c r="E667" s="1051" t="s">
        <v>2644</v>
      </c>
      <c r="F667" s="1052" t="s">
        <v>2573</v>
      </c>
      <c r="G667" s="1955" t="str">
        <f>'8 PERHUBUNGAN'!D18</f>
        <v>Rapat - Rapat Koordinasi</v>
      </c>
      <c r="H667" s="1957"/>
      <c r="I667" s="1053">
        <f>'8 PERHUBUNGAN'!M18</f>
        <v>191816000</v>
      </c>
      <c r="J667" s="1054"/>
      <c r="K667" s="1054"/>
      <c r="L667" s="1046"/>
      <c r="M667" s="1959"/>
      <c r="N667" s="1055">
        <f t="shared" si="25"/>
        <v>191816000</v>
      </c>
      <c r="O667" s="1041"/>
      <c r="P667" s="1016"/>
      <c r="Q667" s="1007"/>
      <c r="R667" s="1007"/>
      <c r="S667" s="1007" t="s">
        <v>976</v>
      </c>
      <c r="T667" s="1007">
        <f>SUM(I673)</f>
        <v>84000000</v>
      </c>
      <c r="U667" s="1007">
        <v>30000000</v>
      </c>
      <c r="V667" s="1007">
        <f t="shared" si="27"/>
        <v>-54000000</v>
      </c>
    </row>
    <row r="668" spans="1:26" ht="17.25" customHeight="1">
      <c r="A668" s="1008"/>
      <c r="B668" s="1059"/>
      <c r="C668" s="1060"/>
      <c r="D668" s="1061"/>
      <c r="E668" s="1051"/>
      <c r="F668" s="1052"/>
      <c r="G668" s="1052"/>
      <c r="H668" s="1051"/>
      <c r="I668" s="1053"/>
      <c r="J668" s="1054"/>
      <c r="K668" s="1054"/>
      <c r="L668" s="1046"/>
      <c r="M668" s="1046" t="s">
        <v>2812</v>
      </c>
      <c r="N668" s="1055"/>
      <c r="O668" s="1041"/>
      <c r="P668" s="1016"/>
      <c r="Q668" s="1007"/>
      <c r="R668" s="1007"/>
      <c r="V668" s="1007">
        <f t="shared" si="27"/>
        <v>0</v>
      </c>
    </row>
    <row r="669" spans="1:26" ht="24.75" customHeight="1">
      <c r="A669" s="1008"/>
      <c r="B669" s="1059"/>
      <c r="C669" s="1060"/>
      <c r="D669" s="1061"/>
      <c r="E669" s="1042" t="s">
        <v>2671</v>
      </c>
      <c r="F669" s="1052" t="s">
        <v>2573</v>
      </c>
      <c r="G669" s="1956" t="s">
        <v>2649</v>
      </c>
      <c r="H669" s="1956"/>
      <c r="I669" s="1044">
        <f>SUM(I670)</f>
        <v>30000000</v>
      </c>
      <c r="J669" s="1054"/>
      <c r="K669" s="1054"/>
      <c r="L669" s="1046">
        <v>2</v>
      </c>
      <c r="M669" s="1958" t="s">
        <v>2696</v>
      </c>
      <c r="N669" s="1047">
        <f t="shared" si="25"/>
        <v>30000000</v>
      </c>
      <c r="O669" s="1508" t="s">
        <v>2910</v>
      </c>
      <c r="P669" s="1114"/>
      <c r="Q669" s="1007"/>
      <c r="R669" s="1007"/>
      <c r="S669" s="1007" t="s">
        <v>2739</v>
      </c>
      <c r="T669" s="1007" t="e">
        <f>SUM(#REF!)</f>
        <v>#REF!</v>
      </c>
      <c r="U669" s="1007">
        <v>350000000</v>
      </c>
      <c r="V669" s="1007" t="e">
        <f t="shared" si="27"/>
        <v>#REF!</v>
      </c>
    </row>
    <row r="670" spans="1:26" ht="27.75" customHeight="1">
      <c r="A670" s="1008"/>
      <c r="B670" s="1059"/>
      <c r="C670" s="1060"/>
      <c r="D670" s="1061"/>
      <c r="E670" s="1051" t="s">
        <v>2644</v>
      </c>
      <c r="F670" s="1052" t="s">
        <v>2573</v>
      </c>
      <c r="G670" s="1955" t="str">
        <f>'8 PERHUBUNGAN'!D12</f>
        <v>Pengadaan Sarana dan Prasarana Kantor</v>
      </c>
      <c r="H670" s="1957"/>
      <c r="I670" s="1053">
        <f>'8 PERHUBUNGAN'!M12</f>
        <v>30000000</v>
      </c>
      <c r="J670" s="1054"/>
      <c r="K670" s="1054"/>
      <c r="L670" s="1046"/>
      <c r="M670" s="1959"/>
      <c r="N670" s="1055">
        <f t="shared" si="25"/>
        <v>30000000</v>
      </c>
      <c r="O670" s="1041"/>
      <c r="P670" s="1016"/>
      <c r="Q670" s="1007"/>
      <c r="R670" s="1007"/>
    </row>
    <row r="671" spans="1:26" ht="18" customHeight="1">
      <c r="A671" s="1008"/>
      <c r="B671" s="1059"/>
      <c r="C671" s="1060"/>
      <c r="D671" s="1061"/>
      <c r="E671" s="1051"/>
      <c r="F671" s="1052"/>
      <c r="G671" s="1052"/>
      <c r="H671" s="1051"/>
      <c r="I671" s="1053"/>
      <c r="J671" s="1054"/>
      <c r="K671" s="1054"/>
      <c r="L671" s="1046"/>
      <c r="M671" s="1046"/>
      <c r="N671" s="1055"/>
      <c r="O671" s="1041"/>
      <c r="P671" s="1016"/>
      <c r="Q671" s="1007"/>
      <c r="R671" s="1007"/>
      <c r="S671" s="1007" t="s">
        <v>2741</v>
      </c>
      <c r="T671" s="1007" t="e">
        <f>SUM(#REF!)</f>
        <v>#REF!</v>
      </c>
      <c r="U671" s="1007">
        <v>100000000</v>
      </c>
      <c r="V671" s="1007" t="e">
        <f t="shared" si="27"/>
        <v>#REF!</v>
      </c>
    </row>
    <row r="672" spans="1:26" s="1008" customFormat="1" ht="26.25" customHeight="1">
      <c r="B672" s="1059"/>
      <c r="C672" s="1060"/>
      <c r="D672" s="1061"/>
      <c r="E672" s="1042" t="s">
        <v>2671</v>
      </c>
      <c r="F672" s="1052" t="s">
        <v>2573</v>
      </c>
      <c r="G672" s="1956" t="s">
        <v>20</v>
      </c>
      <c r="H672" s="1956"/>
      <c r="I672" s="1044">
        <f>SUM(I673)</f>
        <v>84000000</v>
      </c>
      <c r="J672" s="1054"/>
      <c r="K672" s="1054"/>
      <c r="L672" s="1046">
        <v>2</v>
      </c>
      <c r="M672" s="1958" t="s">
        <v>2696</v>
      </c>
      <c r="N672" s="1047">
        <f t="shared" si="25"/>
        <v>84000000</v>
      </c>
      <c r="O672" s="1508" t="s">
        <v>2910</v>
      </c>
      <c r="P672" s="1114"/>
      <c r="Q672" s="1007"/>
      <c r="R672" s="1143"/>
      <c r="S672" s="1007" t="s">
        <v>2742</v>
      </c>
      <c r="T672" s="1007">
        <f>SUM(I1244:I1244)</f>
        <v>37377500</v>
      </c>
      <c r="U672" s="1007">
        <v>130000000</v>
      </c>
      <c r="V672" s="1007">
        <f t="shared" si="27"/>
        <v>92622500</v>
      </c>
      <c r="Z672" s="1071"/>
    </row>
    <row r="673" spans="1:26" s="1008" customFormat="1" ht="26.25" customHeight="1">
      <c r="B673" s="1059"/>
      <c r="C673" s="1060"/>
      <c r="D673" s="1061"/>
      <c r="E673" s="1051" t="s">
        <v>2644</v>
      </c>
      <c r="F673" s="1052" t="s">
        <v>2573</v>
      </c>
      <c r="G673" s="1955" t="str">
        <f>+'[23]8 PERHUBUNGAN'!G15</f>
        <v>Bimbingan Teknis Implementasi Peraturan Perundang - undangan</v>
      </c>
      <c r="H673" s="1957"/>
      <c r="I673" s="1053">
        <f>'8 PERHUBUNGAN'!M15</f>
        <v>84000000</v>
      </c>
      <c r="J673" s="1054"/>
      <c r="K673" s="1054"/>
      <c r="L673" s="1046"/>
      <c r="M673" s="1959"/>
      <c r="N673" s="1055">
        <f t="shared" si="25"/>
        <v>84000000</v>
      </c>
      <c r="O673" s="1041"/>
      <c r="P673" s="1016"/>
      <c r="Q673" s="1007"/>
      <c r="R673" s="1007"/>
      <c r="S673" s="1007" t="s">
        <v>2743</v>
      </c>
      <c r="T673" s="1007">
        <f>SUM(I1251:I1253)</f>
        <v>5509202000</v>
      </c>
      <c r="U673" s="1007">
        <v>1970500000</v>
      </c>
      <c r="V673" s="1007">
        <f t="shared" si="27"/>
        <v>-3538702000</v>
      </c>
      <c r="Z673" s="1071"/>
    </row>
    <row r="674" spans="1:26" ht="15.75" customHeight="1">
      <c r="B674" s="1059"/>
      <c r="C674" s="1060"/>
      <c r="D674" s="1058"/>
      <c r="E674" s="1051"/>
      <c r="F674" s="1052"/>
      <c r="G674" s="1052"/>
      <c r="H674" s="1052"/>
      <c r="I674" s="1053"/>
      <c r="J674" s="1054"/>
      <c r="K674" s="1054"/>
      <c r="L674" s="1046"/>
      <c r="M674" s="1046"/>
      <c r="N674" s="1055"/>
      <c r="O674" s="1041"/>
      <c r="P674" s="1016"/>
      <c r="Q674" s="1007"/>
      <c r="R674" s="1007"/>
    </row>
    <row r="675" spans="1:26" s="1008" customFormat="1" ht="27" customHeight="1">
      <c r="B675" s="1059"/>
      <c r="C675" s="1060"/>
      <c r="D675" s="1058"/>
      <c r="E675" s="1042" t="s">
        <v>2671</v>
      </c>
      <c r="F675" s="1052" t="s">
        <v>2573</v>
      </c>
      <c r="G675" s="1956" t="s">
        <v>34</v>
      </c>
      <c r="H675" s="1956"/>
      <c r="I675" s="1044">
        <f>SUM(I676:I677)</f>
        <v>987724316</v>
      </c>
      <c r="J675" s="1054"/>
      <c r="K675" s="1054"/>
      <c r="L675" s="1046">
        <v>2</v>
      </c>
      <c r="M675" s="1046" t="s">
        <v>2744</v>
      </c>
      <c r="N675" s="1047">
        <f t="shared" si="25"/>
        <v>987724316</v>
      </c>
      <c r="O675" s="1508" t="s">
        <v>2910</v>
      </c>
      <c r="P675" s="1114"/>
      <c r="Q675" s="1007"/>
      <c r="R675" s="1143"/>
      <c r="S675" s="1007" t="s">
        <v>2737</v>
      </c>
      <c r="T675" s="1007"/>
      <c r="U675" s="1007"/>
      <c r="V675" s="1007"/>
      <c r="Z675" s="1071"/>
    </row>
    <row r="676" spans="1:26" s="1008" customFormat="1" ht="27" customHeight="1">
      <c r="B676" s="1059"/>
      <c r="C676" s="1060"/>
      <c r="D676" s="1061"/>
      <c r="E676" s="1051" t="s">
        <v>2644</v>
      </c>
      <c r="F676" s="1052" t="s">
        <v>2573</v>
      </c>
      <c r="G676" s="1955" t="str">
        <f>'9 BLHD'!D15</f>
        <v>Rapat-rapat Koordinasi dan Konsultasi</v>
      </c>
      <c r="H676" s="1957"/>
      <c r="I676" s="1053">
        <f>'9 BLHD'!M15</f>
        <v>233650000</v>
      </c>
      <c r="J676" s="1054"/>
      <c r="K676" s="1054"/>
      <c r="L676" s="1046"/>
      <c r="M676" s="1046"/>
      <c r="N676" s="1055">
        <f t="shared" si="25"/>
        <v>233650000</v>
      </c>
      <c r="O676" s="1041"/>
      <c r="P676" s="1016"/>
      <c r="Q676" s="1007"/>
      <c r="R676" s="1007"/>
      <c r="S676" s="1007" t="s">
        <v>2745</v>
      </c>
      <c r="T676" s="1007">
        <f>SUM(I680:I680)</f>
        <v>115388000</v>
      </c>
      <c r="U676" s="1007">
        <v>300000000</v>
      </c>
      <c r="V676" s="1007">
        <f t="shared" ref="V676:V681" si="28">+U676-T676</f>
        <v>184612000</v>
      </c>
      <c r="Z676" s="1071"/>
    </row>
    <row r="677" spans="1:26" s="1008" customFormat="1" ht="27" customHeight="1">
      <c r="B677" s="1059"/>
      <c r="C677" s="1060"/>
      <c r="D677" s="1061"/>
      <c r="E677" s="1051" t="s">
        <v>2644</v>
      </c>
      <c r="F677" s="1052" t="s">
        <v>2573</v>
      </c>
      <c r="G677" s="1955" t="str">
        <f>'9 BLHD'!D16</f>
        <v>Penyediaan Pelayanan Administrasi Perkantoran</v>
      </c>
      <c r="H677" s="1957"/>
      <c r="I677" s="1053">
        <f>'9 BLHD'!M16</f>
        <v>754074316</v>
      </c>
      <c r="J677" s="1054"/>
      <c r="K677" s="1054"/>
      <c r="L677" s="1046"/>
      <c r="M677" s="1046"/>
      <c r="N677" s="1055">
        <f t="shared" si="25"/>
        <v>754074316</v>
      </c>
      <c r="O677" s="1041"/>
      <c r="P677" s="1016"/>
      <c r="Q677" s="1007"/>
      <c r="R677" s="1007"/>
      <c r="S677" s="1007" t="s">
        <v>2746</v>
      </c>
      <c r="T677" s="1007">
        <f>SUM(I683:I683)</f>
        <v>108500000</v>
      </c>
      <c r="U677" s="1007">
        <v>85000000</v>
      </c>
      <c r="V677" s="1007">
        <f t="shared" si="28"/>
        <v>-23500000</v>
      </c>
      <c r="Z677" s="1071"/>
    </row>
    <row r="678" spans="1:26" s="1008" customFormat="1" ht="18.75" customHeight="1">
      <c r="B678" s="1059"/>
      <c r="C678" s="1060"/>
      <c r="D678" s="1061"/>
      <c r="E678" s="1051"/>
      <c r="F678" s="1052"/>
      <c r="G678" s="1052"/>
      <c r="H678" s="1051"/>
      <c r="I678" s="1053"/>
      <c r="J678" s="1054"/>
      <c r="K678" s="1054"/>
      <c r="L678" s="1046"/>
      <c r="M678" s="1046"/>
      <c r="N678" s="1055"/>
      <c r="O678" s="1041"/>
      <c r="P678" s="1016"/>
      <c r="Q678" s="1007"/>
      <c r="R678" s="1007"/>
      <c r="S678" s="1007" t="s">
        <v>2747</v>
      </c>
      <c r="T678" s="1007" t="e">
        <f>SUM(#REF!)</f>
        <v>#REF!</v>
      </c>
      <c r="U678" s="1007">
        <v>615811800</v>
      </c>
      <c r="V678" s="1007" t="e">
        <f t="shared" si="28"/>
        <v>#REF!</v>
      </c>
      <c r="Z678" s="1071"/>
    </row>
    <row r="679" spans="1:26" s="1008" customFormat="1" ht="25.5" customHeight="1">
      <c r="B679" s="1059"/>
      <c r="C679" s="1060"/>
      <c r="D679" s="1061"/>
      <c r="E679" s="1042" t="s">
        <v>2671</v>
      </c>
      <c r="F679" s="1052" t="s">
        <v>2573</v>
      </c>
      <c r="G679" s="1956" t="s">
        <v>2748</v>
      </c>
      <c r="H679" s="1956"/>
      <c r="I679" s="1044">
        <f>SUM(I680)</f>
        <v>115388000</v>
      </c>
      <c r="J679" s="1054"/>
      <c r="K679" s="1054"/>
      <c r="L679" s="1046">
        <v>2</v>
      </c>
      <c r="M679" s="1046" t="s">
        <v>2744</v>
      </c>
      <c r="N679" s="1047">
        <f t="shared" si="25"/>
        <v>115388000</v>
      </c>
      <c r="O679" s="1508" t="s">
        <v>2910</v>
      </c>
      <c r="P679" s="1114"/>
      <c r="Q679" s="1007"/>
      <c r="R679" s="1143"/>
      <c r="S679" s="1007" t="s">
        <v>2749</v>
      </c>
      <c r="T679" s="1007">
        <f>SUM(I1275:I1283)</f>
        <v>4541077950</v>
      </c>
      <c r="U679" s="1007">
        <v>2559978231</v>
      </c>
      <c r="V679" s="1007">
        <f t="shared" si="28"/>
        <v>-1981099719</v>
      </c>
      <c r="Z679" s="1071"/>
    </row>
    <row r="680" spans="1:26" s="1008" customFormat="1" ht="25.5" customHeight="1">
      <c r="B680" s="1059"/>
      <c r="C680" s="1060"/>
      <c r="D680" s="1061"/>
      <c r="E680" s="1051" t="s">
        <v>2644</v>
      </c>
      <c r="F680" s="1052" t="s">
        <v>2573</v>
      </c>
      <c r="G680" s="1955" t="str">
        <f>+'[23]9 BLHD'!G11</f>
        <v>Pengadaan sarana dan prasarana kantor</v>
      </c>
      <c r="H680" s="1957"/>
      <c r="I680" s="1053">
        <f>'9 BLHD'!M11</f>
        <v>115388000</v>
      </c>
      <c r="J680" s="1054"/>
      <c r="K680" s="1054"/>
      <c r="L680" s="1046"/>
      <c r="M680" s="1046"/>
      <c r="N680" s="1055">
        <f t="shared" si="25"/>
        <v>115388000</v>
      </c>
      <c r="O680" s="1041"/>
      <c r="P680" s="1016"/>
      <c r="Q680" s="1007"/>
      <c r="R680" s="1007"/>
      <c r="S680" s="1007" t="s">
        <v>2750</v>
      </c>
      <c r="T680" s="1007">
        <f>SUM(I1287:I1288)</f>
        <v>219787000</v>
      </c>
      <c r="U680" s="1007">
        <v>220000000</v>
      </c>
      <c r="V680" s="1007">
        <f t="shared" si="28"/>
        <v>213000</v>
      </c>
      <c r="Z680" s="1071"/>
    </row>
    <row r="681" spans="1:26" s="1008" customFormat="1" ht="15.75" customHeight="1">
      <c r="B681" s="1059"/>
      <c r="C681" s="1060"/>
      <c r="D681" s="1061"/>
      <c r="E681" s="1051"/>
      <c r="F681" s="1052"/>
      <c r="G681" s="1052"/>
      <c r="H681" s="1051"/>
      <c r="I681" s="1053"/>
      <c r="J681" s="1054"/>
      <c r="K681" s="1054"/>
      <c r="L681" s="1046"/>
      <c r="M681" s="1046"/>
      <c r="N681" s="1055"/>
      <c r="O681" s="1041"/>
      <c r="P681" s="1016"/>
      <c r="Q681" s="1007"/>
      <c r="R681" s="1007"/>
      <c r="S681" s="1007" t="s">
        <v>2751</v>
      </c>
      <c r="T681" s="1007">
        <f>SUM(I1291:I1291)</f>
        <v>332736600</v>
      </c>
      <c r="U681" s="1007">
        <v>170000000</v>
      </c>
      <c r="V681" s="1007">
        <f t="shared" si="28"/>
        <v>-162736600</v>
      </c>
      <c r="Z681" s="1071"/>
    </row>
    <row r="682" spans="1:26" s="1008" customFormat="1" ht="27" customHeight="1">
      <c r="B682" s="1059"/>
      <c r="C682" s="1060"/>
      <c r="D682" s="1061"/>
      <c r="E682" s="1042" t="s">
        <v>2671</v>
      </c>
      <c r="F682" s="1052" t="s">
        <v>2573</v>
      </c>
      <c r="G682" s="1956" t="s">
        <v>830</v>
      </c>
      <c r="H682" s="1956"/>
      <c r="I682" s="1044">
        <f>SUM(I683)</f>
        <v>108500000</v>
      </c>
      <c r="J682" s="1054"/>
      <c r="K682" s="1054"/>
      <c r="L682" s="1046">
        <v>2</v>
      </c>
      <c r="M682" s="1046" t="s">
        <v>2744</v>
      </c>
      <c r="N682" s="1047">
        <f t="shared" si="25"/>
        <v>108500000</v>
      </c>
      <c r="O682" s="1508" t="s">
        <v>2910</v>
      </c>
      <c r="P682" s="1114"/>
      <c r="Q682" s="1007"/>
      <c r="R682" s="1143"/>
      <c r="S682" s="1007"/>
      <c r="T682" s="1007" t="e">
        <f>SUM(T675:T681)</f>
        <v>#REF!</v>
      </c>
      <c r="U682" s="1007">
        <f>SUM(U675:U681)</f>
        <v>3950790031</v>
      </c>
      <c r="V682" s="1007" t="e">
        <f>U682-T682</f>
        <v>#REF!</v>
      </c>
      <c r="Z682" s="1071"/>
    </row>
    <row r="683" spans="1:26" s="1008" customFormat="1" ht="22.5" customHeight="1">
      <c r="B683" s="1059"/>
      <c r="C683" s="1060"/>
      <c r="D683" s="1061"/>
      <c r="E683" s="1051" t="s">
        <v>2644</v>
      </c>
      <c r="F683" s="1052" t="s">
        <v>2573</v>
      </c>
      <c r="G683" s="1955" t="str">
        <f>+'[23]9 BLHD'!G13</f>
        <v>Pendidikan dan pelatihan formal</v>
      </c>
      <c r="H683" s="1957"/>
      <c r="I683" s="1053">
        <f>'9 BLHD'!M13</f>
        <v>108500000</v>
      </c>
      <c r="J683" s="1054"/>
      <c r="K683" s="1054"/>
      <c r="L683" s="1046"/>
      <c r="M683" s="1046"/>
      <c r="N683" s="1055">
        <f t="shared" si="25"/>
        <v>108500000</v>
      </c>
      <c r="O683" s="1041"/>
      <c r="P683" s="1016"/>
      <c r="Q683" s="1007"/>
      <c r="R683" s="1007"/>
      <c r="S683" s="1007"/>
      <c r="T683" s="1007"/>
      <c r="U683" s="1007"/>
      <c r="V683" s="1007"/>
      <c r="Z683" s="1071"/>
    </row>
    <row r="684" spans="1:26" s="1008" customFormat="1" ht="15.75" customHeight="1">
      <c r="B684" s="1059"/>
      <c r="C684" s="1060"/>
      <c r="D684" s="1061"/>
      <c r="E684" s="1051"/>
      <c r="F684" s="1052"/>
      <c r="G684" s="1052"/>
      <c r="H684" s="1051"/>
      <c r="I684" s="1053"/>
      <c r="J684" s="1054"/>
      <c r="K684" s="1054"/>
      <c r="L684" s="1046"/>
      <c r="M684" s="1046"/>
      <c r="N684" s="1055"/>
      <c r="O684" s="1041"/>
      <c r="P684" s="1016"/>
      <c r="Q684" s="1007"/>
      <c r="R684" s="1007"/>
      <c r="S684" s="1007"/>
      <c r="T684" s="1007"/>
      <c r="U684" s="1007"/>
      <c r="V684" s="1007"/>
      <c r="Z684" s="1071"/>
    </row>
    <row r="685" spans="1:26" s="1023" customFormat="1" ht="27.75" customHeight="1">
      <c r="B685" s="1982"/>
      <c r="C685" s="1983"/>
      <c r="D685" s="1061"/>
      <c r="E685" s="1042" t="s">
        <v>2572</v>
      </c>
      <c r="F685" s="1043" t="s">
        <v>2573</v>
      </c>
      <c r="G685" s="1956" t="s">
        <v>2752</v>
      </c>
      <c r="H685" s="1956"/>
      <c r="I685" s="1044">
        <f>SUM(I686:I689)</f>
        <v>410311000</v>
      </c>
      <c r="J685" s="1045"/>
      <c r="K685" s="1045"/>
      <c r="L685" s="1046">
        <v>2</v>
      </c>
      <c r="M685" s="1046" t="s">
        <v>307</v>
      </c>
      <c r="N685" s="1047">
        <f t="shared" si="25"/>
        <v>410311000</v>
      </c>
      <c r="O685" s="1508" t="s">
        <v>2910</v>
      </c>
      <c r="P685" s="1016"/>
      <c r="S685" s="1023" t="s">
        <v>2753</v>
      </c>
      <c r="T685" s="1023" t="e">
        <f>SUM(#REF!)</f>
        <v>#REF!</v>
      </c>
      <c r="U685" s="1023">
        <v>498211860</v>
      </c>
      <c r="V685" s="1023" t="e">
        <f>+U685-T685</f>
        <v>#REF!</v>
      </c>
    </row>
    <row r="686" spans="1:26" ht="31.5" customHeight="1">
      <c r="A686" s="1008"/>
      <c r="B686" s="1059"/>
      <c r="C686" s="1060"/>
      <c r="D686" s="1066"/>
      <c r="E686" s="1051" t="s">
        <v>2576</v>
      </c>
      <c r="F686" s="1067"/>
      <c r="G686" s="1955" t="str">
        <f>'10 CAPIL'!D22</f>
        <v>Implementasi Sistem Administrasi Kependudukan</v>
      </c>
      <c r="H686" s="1955"/>
      <c r="I686" s="1053">
        <f>'10 CAPIL'!M22</f>
        <v>92050000</v>
      </c>
      <c r="J686" s="1054"/>
      <c r="K686" s="1054"/>
      <c r="L686" s="1046"/>
      <c r="M686" s="1046"/>
      <c r="N686" s="1055">
        <f t="shared" si="25"/>
        <v>92050000</v>
      </c>
      <c r="O686" s="1041"/>
      <c r="Q686" s="1007"/>
      <c r="R686" s="1007"/>
    </row>
    <row r="687" spans="1:26" ht="31.5" customHeight="1">
      <c r="A687" s="1008"/>
      <c r="B687" s="1525"/>
      <c r="C687" s="1060"/>
      <c r="D687" s="1066"/>
      <c r="E687" s="1519" t="s">
        <v>2576</v>
      </c>
      <c r="F687" s="1526"/>
      <c r="G687" s="1955" t="str">
        <f>+'10 CAPIL'!D23</f>
        <v>Pengolahan dalam penyusunan laporan informasi kependudukan</v>
      </c>
      <c r="H687" s="1957"/>
      <c r="I687" s="1053">
        <f>'10 CAPIL'!M23</f>
        <v>20000000</v>
      </c>
      <c r="J687" s="1054"/>
      <c r="K687" s="1054"/>
      <c r="L687" s="1523"/>
      <c r="M687" s="1523"/>
      <c r="N687" s="1055">
        <f t="shared" si="25"/>
        <v>20000000</v>
      </c>
      <c r="O687" s="1041"/>
      <c r="Q687" s="1007"/>
      <c r="R687" s="1007"/>
    </row>
    <row r="688" spans="1:26" ht="30.75" customHeight="1">
      <c r="A688" s="1008"/>
      <c r="B688" s="1059"/>
      <c r="C688" s="1060"/>
      <c r="D688" s="1066"/>
      <c r="E688" s="1051" t="s">
        <v>2576</v>
      </c>
      <c r="F688" s="1067"/>
      <c r="G688" s="1955" t="str">
        <f>'10 CAPIL'!D24</f>
        <v>Peningkatan Pelayanan Publik Dalam Bidang Kependudukan</v>
      </c>
      <c r="H688" s="1955"/>
      <c r="I688" s="1053">
        <f>'10 CAPIL'!M24</f>
        <v>86750000</v>
      </c>
      <c r="J688" s="1054"/>
      <c r="K688" s="1054"/>
      <c r="L688" s="1046"/>
      <c r="M688" s="1046"/>
      <c r="N688" s="1055">
        <f t="shared" si="25"/>
        <v>86750000</v>
      </c>
      <c r="O688" s="1041"/>
      <c r="Q688" s="1007"/>
      <c r="R688" s="1007"/>
    </row>
    <row r="689" spans="1:22" ht="24" customHeight="1">
      <c r="A689" s="1008"/>
      <c r="B689" s="1059"/>
      <c r="C689" s="1060"/>
      <c r="D689" s="1066"/>
      <c r="E689" s="1051" t="s">
        <v>2576</v>
      </c>
      <c r="F689" s="1067"/>
      <c r="G689" s="1955" t="str">
        <f>'10 CAPIL'!D25</f>
        <v>Monitoring, Evaluasi dan Pelaporan</v>
      </c>
      <c r="H689" s="1955"/>
      <c r="I689" s="1053">
        <f>'10 CAPIL'!M25</f>
        <v>211511000</v>
      </c>
      <c r="J689" s="1054"/>
      <c r="K689" s="1054"/>
      <c r="L689" s="1046"/>
      <c r="M689" s="1046"/>
      <c r="N689" s="1055">
        <f t="shared" si="25"/>
        <v>211511000</v>
      </c>
      <c r="O689" s="1041"/>
      <c r="Q689" s="1007"/>
      <c r="R689" s="1007"/>
    </row>
    <row r="690" spans="1:22" ht="13.5" customHeight="1">
      <c r="A690" s="1008"/>
      <c r="B690" s="1059"/>
      <c r="C690" s="1060"/>
      <c r="D690" s="1061"/>
      <c r="E690" s="1051"/>
      <c r="F690" s="1067"/>
      <c r="G690" s="1051"/>
      <c r="H690" s="1051"/>
      <c r="I690" s="1053"/>
      <c r="J690" s="1054"/>
      <c r="K690" s="1054"/>
      <c r="L690" s="1046"/>
      <c r="M690" s="1046"/>
      <c r="N690" s="1055"/>
      <c r="O690" s="1041"/>
      <c r="Q690" s="1007"/>
      <c r="R690" s="1007"/>
      <c r="T690" s="1007" t="e">
        <f>SUM(T685:T685)</f>
        <v>#REF!</v>
      </c>
      <c r="U690" s="1007">
        <f>SUM(U685:U685)</f>
        <v>498211860</v>
      </c>
      <c r="V690" s="1007" t="e">
        <f>+U690-T690</f>
        <v>#REF!</v>
      </c>
    </row>
    <row r="691" spans="1:22" s="1023" customFormat="1" ht="28.5" customHeight="1">
      <c r="B691" s="1064"/>
      <c r="C691" s="1065"/>
      <c r="D691" s="1061"/>
      <c r="E691" s="1042" t="s">
        <v>2572</v>
      </c>
      <c r="F691" s="1043" t="s">
        <v>2573</v>
      </c>
      <c r="G691" s="1956" t="s">
        <v>305</v>
      </c>
      <c r="H691" s="1956"/>
      <c r="I691" s="1044">
        <f>SUM(I692:I693)</f>
        <v>1673975000</v>
      </c>
      <c r="J691" s="1045"/>
      <c r="K691" s="1045"/>
      <c r="L691" s="1046">
        <v>2</v>
      </c>
      <c r="M691" s="1046" t="s">
        <v>307</v>
      </c>
      <c r="N691" s="1047">
        <f t="shared" si="25"/>
        <v>1673975000</v>
      </c>
      <c r="O691" s="1508" t="s">
        <v>2910</v>
      </c>
      <c r="P691" s="1016"/>
    </row>
    <row r="692" spans="1:22" ht="26.25" customHeight="1">
      <c r="A692" s="1008"/>
      <c r="B692" s="1059"/>
      <c r="C692" s="1060"/>
      <c r="D692" s="1061"/>
      <c r="E692" s="1051" t="s">
        <v>2576</v>
      </c>
      <c r="F692" s="1067"/>
      <c r="G692" s="1955" t="str">
        <f>'10 CAPIL'!D17</f>
        <v>Rapat-Rapat Koordinasi dan Konsultasi</v>
      </c>
      <c r="H692" s="1955"/>
      <c r="I692" s="1053">
        <f>'10 CAPIL'!M17</f>
        <v>224504000</v>
      </c>
      <c r="J692" s="1054"/>
      <c r="K692" s="1054"/>
      <c r="L692" s="1046"/>
      <c r="M692" s="1046"/>
      <c r="N692" s="1055">
        <f t="shared" si="25"/>
        <v>224504000</v>
      </c>
      <c r="O692" s="1041"/>
      <c r="Q692" s="1007"/>
      <c r="R692" s="1007"/>
    </row>
    <row r="693" spans="1:22" ht="26.25" customHeight="1">
      <c r="A693" s="1008"/>
      <c r="B693" s="1059"/>
      <c r="C693" s="1060"/>
      <c r="D693" s="1061"/>
      <c r="E693" s="1051" t="s">
        <v>2576</v>
      </c>
      <c r="F693" s="1067"/>
      <c r="G693" s="1955" t="str">
        <f>'10 CAPIL'!D18</f>
        <v>Pelayanan Administrasi Perkantoran</v>
      </c>
      <c r="H693" s="1955"/>
      <c r="I693" s="1053">
        <f>'10 CAPIL'!M18</f>
        <v>1449471000</v>
      </c>
      <c r="J693" s="1054"/>
      <c r="K693" s="1054"/>
      <c r="L693" s="1046"/>
      <c r="M693" s="1046"/>
      <c r="N693" s="1055">
        <f t="shared" si="25"/>
        <v>1449471000</v>
      </c>
      <c r="O693" s="1041"/>
      <c r="Q693" s="1007"/>
      <c r="R693" s="1007"/>
    </row>
    <row r="694" spans="1:22" ht="19.5" customHeight="1">
      <c r="A694" s="1008"/>
      <c r="B694" s="1059"/>
      <c r="C694" s="1060"/>
      <c r="D694" s="1061"/>
      <c r="E694" s="1051"/>
      <c r="F694" s="1067"/>
      <c r="G694" s="1051"/>
      <c r="H694" s="1051"/>
      <c r="I694" s="1053"/>
      <c r="J694" s="1054"/>
      <c r="K694" s="1054"/>
      <c r="L694" s="1046"/>
      <c r="M694" s="1046"/>
      <c r="N694" s="1055"/>
      <c r="O694" s="1041"/>
      <c r="Q694" s="1007"/>
      <c r="R694" s="1007"/>
    </row>
    <row r="695" spans="1:22" s="1023" customFormat="1" ht="27" customHeight="1">
      <c r="B695" s="1064"/>
      <c r="C695" s="1065"/>
      <c r="D695" s="1061"/>
      <c r="E695" s="1042" t="s">
        <v>2572</v>
      </c>
      <c r="F695" s="1043" t="s">
        <v>2573</v>
      </c>
      <c r="G695" s="1956" t="s">
        <v>2649</v>
      </c>
      <c r="H695" s="1956"/>
      <c r="I695" s="1044">
        <f>SUM(I696:I698)</f>
        <v>1003236000</v>
      </c>
      <c r="J695" s="1045"/>
      <c r="K695" s="1045"/>
      <c r="L695" s="1046">
        <v>2</v>
      </c>
      <c r="M695" s="1046" t="s">
        <v>307</v>
      </c>
      <c r="N695" s="1047">
        <f t="shared" si="25"/>
        <v>1003236000</v>
      </c>
      <c r="O695" s="1508" t="s">
        <v>2910</v>
      </c>
      <c r="P695" s="1016"/>
    </row>
    <row r="696" spans="1:22" ht="21" customHeight="1">
      <c r="A696" s="1008"/>
      <c r="B696" s="1059"/>
      <c r="C696" s="1060"/>
      <c r="D696" s="1066"/>
      <c r="E696" s="1051" t="s">
        <v>2576</v>
      </c>
      <c r="F696" s="1067"/>
      <c r="G696" s="1955" t="str">
        <f>'10 CAPIL'!D11</f>
        <v>Pembangunan Gedung Kantor</v>
      </c>
      <c r="H696" s="1955"/>
      <c r="I696" s="1053">
        <f>'10 CAPIL'!M11</f>
        <v>15000000</v>
      </c>
      <c r="J696" s="1054"/>
      <c r="K696" s="1054"/>
      <c r="L696" s="1046"/>
      <c r="M696" s="1046"/>
      <c r="N696" s="1055">
        <f t="shared" si="25"/>
        <v>15000000</v>
      </c>
      <c r="O696" s="1041"/>
      <c r="Q696" s="1007"/>
      <c r="R696" s="1007"/>
    </row>
    <row r="697" spans="1:22" ht="27" customHeight="1">
      <c r="A697" s="1008"/>
      <c r="B697" s="1059"/>
      <c r="C697" s="1060"/>
      <c r="D697" s="1066"/>
      <c r="E697" s="1051" t="s">
        <v>2576</v>
      </c>
      <c r="F697" s="1067"/>
      <c r="G697" s="1955" t="str">
        <f>'10 CAPIL'!D12</f>
        <v>Pengadaan Kendaraan Dinas/Operasional</v>
      </c>
      <c r="H697" s="1955"/>
      <c r="I697" s="1053">
        <f>'10 CAPIL'!M12</f>
        <v>693000000</v>
      </c>
      <c r="J697" s="1054"/>
      <c r="K697" s="1054"/>
      <c r="L697" s="1046"/>
      <c r="M697" s="1046"/>
      <c r="N697" s="1055">
        <f t="shared" si="25"/>
        <v>693000000</v>
      </c>
      <c r="O697" s="1041"/>
      <c r="Q697" s="1007"/>
      <c r="R697" s="1007"/>
    </row>
    <row r="698" spans="1:22" ht="27" customHeight="1">
      <c r="A698" s="1008"/>
      <c r="B698" s="1059"/>
      <c r="C698" s="1060"/>
      <c r="D698" s="1066"/>
      <c r="E698" s="1051" t="s">
        <v>2576</v>
      </c>
      <c r="F698" s="1067"/>
      <c r="G698" s="1955" t="str">
        <f>'10 CAPIL'!D13</f>
        <v>Pengadaan Sarana dan Prasarana Kantor</v>
      </c>
      <c r="H698" s="1955"/>
      <c r="I698" s="1053">
        <f>'10 CAPIL'!M13</f>
        <v>295236000</v>
      </c>
      <c r="J698" s="1054"/>
      <c r="K698" s="1054"/>
      <c r="L698" s="1046"/>
      <c r="M698" s="1046"/>
      <c r="N698" s="1055">
        <f t="shared" si="25"/>
        <v>295236000</v>
      </c>
      <c r="O698" s="1041"/>
      <c r="Q698" s="1007"/>
      <c r="R698" s="1007"/>
    </row>
    <row r="699" spans="1:22" ht="17.25" customHeight="1">
      <c r="A699" s="1008"/>
      <c r="B699" s="1059"/>
      <c r="C699" s="1060"/>
      <c r="D699" s="1061"/>
      <c r="E699" s="1051"/>
      <c r="F699" s="1067"/>
      <c r="G699" s="1051"/>
      <c r="H699" s="1051"/>
      <c r="I699" s="1053"/>
      <c r="J699" s="1054"/>
      <c r="K699" s="1054"/>
      <c r="L699" s="1046"/>
      <c r="M699" s="1046"/>
      <c r="N699" s="1055"/>
      <c r="O699" s="1041"/>
      <c r="Q699" s="1007"/>
      <c r="R699" s="1007"/>
    </row>
    <row r="700" spans="1:22" s="1023" customFormat="1" ht="26.25" customHeight="1">
      <c r="B700" s="1064"/>
      <c r="C700" s="1065"/>
      <c r="D700" s="1061"/>
      <c r="E700" s="1042" t="s">
        <v>2572</v>
      </c>
      <c r="F700" s="1043" t="s">
        <v>2573</v>
      </c>
      <c r="G700" s="1956" t="s">
        <v>830</v>
      </c>
      <c r="H700" s="1956"/>
      <c r="I700" s="1044">
        <f>SUM(I701)</f>
        <v>128826000</v>
      </c>
      <c r="J700" s="1045"/>
      <c r="K700" s="1045"/>
      <c r="L700" s="1046">
        <v>2</v>
      </c>
      <c r="M700" s="1046" t="s">
        <v>307</v>
      </c>
      <c r="N700" s="1047">
        <f t="shared" si="25"/>
        <v>128826000</v>
      </c>
      <c r="O700" s="1508" t="s">
        <v>2910</v>
      </c>
      <c r="P700" s="1016"/>
    </row>
    <row r="701" spans="1:22" ht="24" customHeight="1">
      <c r="A701" s="1008"/>
      <c r="B701" s="1059"/>
      <c r="C701" s="1060"/>
      <c r="D701" s="1066"/>
      <c r="E701" s="1051" t="s">
        <v>2576</v>
      </c>
      <c r="F701" s="1067"/>
      <c r="G701" s="1955" t="str">
        <f>+'[23]10 CAPIL'!G19</f>
        <v>Pendidikan dan pelatihan formal</v>
      </c>
      <c r="H701" s="1955"/>
      <c r="I701" s="1053">
        <f>'10 CAPIL'!M15</f>
        <v>128826000</v>
      </c>
      <c r="J701" s="1054"/>
      <c r="K701" s="1054"/>
      <c r="L701" s="1046"/>
      <c r="M701" s="1046"/>
      <c r="N701" s="1055">
        <f t="shared" si="25"/>
        <v>128826000</v>
      </c>
      <c r="O701" s="1041"/>
    </row>
    <row r="702" spans="1:22" ht="17.25" customHeight="1">
      <c r="A702" s="1008"/>
      <c r="B702" s="1059"/>
      <c r="C702" s="1060"/>
      <c r="D702" s="1061"/>
      <c r="E702" s="1051"/>
      <c r="F702" s="1067"/>
      <c r="G702" s="1051"/>
      <c r="H702" s="1051"/>
      <c r="I702" s="1053"/>
      <c r="J702" s="1054"/>
      <c r="K702" s="1054"/>
      <c r="L702" s="1046"/>
      <c r="M702" s="1072"/>
      <c r="N702" s="1055"/>
      <c r="O702" s="1041"/>
    </row>
    <row r="703" spans="1:22" s="1023" customFormat="1" ht="26.25" customHeight="1">
      <c r="B703" s="1064"/>
      <c r="C703" s="1065"/>
      <c r="D703" s="1061"/>
      <c r="E703" s="1042" t="s">
        <v>2572</v>
      </c>
      <c r="F703" s="1043" t="s">
        <v>2573</v>
      </c>
      <c r="G703" s="1956" t="s">
        <v>305</v>
      </c>
      <c r="H703" s="1956"/>
      <c r="I703" s="1044">
        <f>SUM(I704:I705)</f>
        <v>1413190000</v>
      </c>
      <c r="J703" s="1045"/>
      <c r="K703" s="1045"/>
      <c r="L703" s="1046">
        <v>2</v>
      </c>
      <c r="M703" s="1958" t="s">
        <v>2605</v>
      </c>
      <c r="N703" s="1047">
        <f t="shared" si="25"/>
        <v>1413190000</v>
      </c>
      <c r="O703" s="1508" t="s">
        <v>2910</v>
      </c>
      <c r="P703" s="1016"/>
    </row>
    <row r="704" spans="1:22" ht="30.75" customHeight="1">
      <c r="A704" s="1008"/>
      <c r="B704" s="1059"/>
      <c r="C704" s="1060"/>
      <c r="D704" s="1066"/>
      <c r="E704" s="1955" t="s">
        <v>2576</v>
      </c>
      <c r="F704" s="1955"/>
      <c r="G704" s="1955" t="str">
        <f>'11 KB&amp;PP'!D13</f>
        <v>Rapat-rapat koordinasi dan konsultasi</v>
      </c>
      <c r="H704" s="1955"/>
      <c r="I704" s="1053">
        <f>'11 KB&amp;PP'!M13</f>
        <v>246250000</v>
      </c>
      <c r="J704" s="1054"/>
      <c r="K704" s="1054"/>
      <c r="L704" s="1046"/>
      <c r="M704" s="1986"/>
      <c r="N704" s="1055">
        <f>+I704+K704</f>
        <v>246250000</v>
      </c>
      <c r="O704" s="1041"/>
      <c r="Q704" s="1007"/>
      <c r="R704" s="1007"/>
    </row>
    <row r="705" spans="1:20" ht="30.75" customHeight="1">
      <c r="A705" s="1008"/>
      <c r="B705" s="1059"/>
      <c r="C705" s="1060"/>
      <c r="D705" s="1061"/>
      <c r="E705" s="1955" t="s">
        <v>2576</v>
      </c>
      <c r="F705" s="1955"/>
      <c r="G705" s="1955" t="str">
        <f>'11 KB&amp;PP'!D14</f>
        <v>Pelayanan administrasi perkantoran</v>
      </c>
      <c r="H705" s="1955"/>
      <c r="I705" s="1053">
        <f>'11 KB&amp;PP'!M14</f>
        <v>1166940000</v>
      </c>
      <c r="J705" s="1054"/>
      <c r="K705" s="1054"/>
      <c r="L705" s="1046"/>
      <c r="M705" s="1959"/>
      <c r="N705" s="1055">
        <f t="shared" si="25"/>
        <v>1166940000</v>
      </c>
      <c r="O705" s="1041"/>
      <c r="Q705" s="1007"/>
      <c r="R705" s="1007"/>
    </row>
    <row r="706" spans="1:20" ht="14.25" customHeight="1">
      <c r="A706" s="1008"/>
      <c r="B706" s="1059"/>
      <c r="C706" s="1060"/>
      <c r="D706" s="1061"/>
      <c r="E706" s="1051"/>
      <c r="F706" s="1067"/>
      <c r="G706" s="1051"/>
      <c r="H706" s="1051"/>
      <c r="I706" s="1053"/>
      <c r="J706" s="1054"/>
      <c r="K706" s="1054"/>
      <c r="L706" s="1046"/>
      <c r="M706" s="1046"/>
      <c r="N706" s="1055"/>
      <c r="O706" s="1041"/>
      <c r="Q706" s="1007"/>
      <c r="R706" s="1007"/>
    </row>
    <row r="707" spans="1:20" s="1023" customFormat="1" ht="27.75" customHeight="1">
      <c r="B707" s="1064"/>
      <c r="C707" s="1065"/>
      <c r="D707" s="1061"/>
      <c r="E707" s="1042" t="s">
        <v>2572</v>
      </c>
      <c r="F707" s="1043" t="s">
        <v>2573</v>
      </c>
      <c r="G707" s="1956" t="s">
        <v>2649</v>
      </c>
      <c r="H707" s="1956"/>
      <c r="I707" s="1044">
        <f>SUM(I708)</f>
        <v>2905245000</v>
      </c>
      <c r="J707" s="1045"/>
      <c r="K707" s="1045"/>
      <c r="L707" s="1046">
        <v>2</v>
      </c>
      <c r="M707" s="1958" t="s">
        <v>2605</v>
      </c>
      <c r="N707" s="1047">
        <f t="shared" si="25"/>
        <v>2905245000</v>
      </c>
      <c r="O707" s="1508" t="s">
        <v>2910</v>
      </c>
      <c r="P707" s="1016"/>
    </row>
    <row r="708" spans="1:20" ht="27.75" customHeight="1">
      <c r="A708" s="1008"/>
      <c r="B708" s="1059"/>
      <c r="C708" s="1060"/>
      <c r="D708" s="1066"/>
      <c r="E708" s="1955" t="s">
        <v>2576</v>
      </c>
      <c r="F708" s="1955"/>
      <c r="G708" s="1955" t="str">
        <f>'11 KB&amp;PP'!D11</f>
        <v>Pengadaan sarana dan prasarana kantor (DAK)</v>
      </c>
      <c r="H708" s="1955"/>
      <c r="I708" s="1053">
        <f>'11 KB&amp;PP'!M11</f>
        <v>2905245000</v>
      </c>
      <c r="J708" s="1054"/>
      <c r="K708" s="1054"/>
      <c r="L708" s="1046"/>
      <c r="M708" s="1959"/>
      <c r="N708" s="1055">
        <f>+I708+K708</f>
        <v>2905245000</v>
      </c>
      <c r="O708" s="1041"/>
    </row>
    <row r="709" spans="1:20" ht="16.5" customHeight="1">
      <c r="A709" s="1008"/>
      <c r="B709" s="1059"/>
      <c r="C709" s="1060"/>
      <c r="D709" s="1061"/>
      <c r="E709" s="1051"/>
      <c r="F709" s="1067"/>
      <c r="G709" s="1051"/>
      <c r="H709" s="1051"/>
      <c r="I709" s="1053"/>
      <c r="J709" s="1068"/>
      <c r="K709" s="1068"/>
      <c r="L709" s="1069"/>
      <c r="M709" s="1046"/>
      <c r="N709" s="1055"/>
      <c r="O709" s="1041"/>
      <c r="Q709" s="1070"/>
      <c r="R709" s="1070"/>
    </row>
    <row r="710" spans="1:20" s="1023" customFormat="1" ht="27" customHeight="1">
      <c r="B710" s="1064"/>
      <c r="C710" s="1065"/>
      <c r="D710" s="1061"/>
      <c r="E710" s="1042" t="s">
        <v>2572</v>
      </c>
      <c r="F710" s="1043" t="s">
        <v>2573</v>
      </c>
      <c r="G710" s="1956" t="s">
        <v>305</v>
      </c>
      <c r="H710" s="1956"/>
      <c r="I710" s="1044">
        <f>SUM(I711:I712)</f>
        <v>1199718243</v>
      </c>
      <c r="J710" s="1045"/>
      <c r="K710" s="1045"/>
      <c r="L710" s="1046">
        <v>2</v>
      </c>
      <c r="M710" s="1046" t="s">
        <v>2617</v>
      </c>
      <c r="N710" s="1047">
        <f t="shared" ref="N710:N780" si="29">+I710+K710</f>
        <v>1199718243</v>
      </c>
      <c r="O710" s="1508" t="s">
        <v>2910</v>
      </c>
      <c r="P710" s="1016"/>
      <c r="T710" s="1023" t="e">
        <f>#REF!-#REF!</f>
        <v>#REF!</v>
      </c>
    </row>
    <row r="711" spans="1:20" ht="27" customHeight="1">
      <c r="A711" s="1008"/>
      <c r="B711" s="1059"/>
      <c r="C711" s="1060"/>
      <c r="D711" s="1066"/>
      <c r="E711" s="1955" t="s">
        <v>2576</v>
      </c>
      <c r="F711" s="1955"/>
      <c r="G711" s="1955" t="str">
        <f>'12 SOSIAL'!D13</f>
        <v>Rapat - Rapat Koordinasi dan Konsultasi ke Luar Daerah</v>
      </c>
      <c r="H711" s="1955"/>
      <c r="I711" s="1053">
        <f>'12 SOSIAL'!M13</f>
        <v>228635543</v>
      </c>
      <c r="J711" s="1054"/>
      <c r="K711" s="1054"/>
      <c r="L711" s="1046"/>
      <c r="M711" s="1046"/>
      <c r="N711" s="1055">
        <f t="shared" si="29"/>
        <v>228635543</v>
      </c>
      <c r="O711" s="1041"/>
      <c r="Q711" s="1007"/>
      <c r="R711" s="1007"/>
    </row>
    <row r="712" spans="1:20" ht="27" customHeight="1">
      <c r="A712" s="1008"/>
      <c r="B712" s="1059"/>
      <c r="C712" s="1060"/>
      <c r="D712" s="1061"/>
      <c r="E712" s="1955" t="s">
        <v>2576</v>
      </c>
      <c r="F712" s="1955"/>
      <c r="G712" s="1955" t="str">
        <f>'12 SOSIAL'!D14</f>
        <v>Penyediaan Jasa Administrasi Perkantoran</v>
      </c>
      <c r="H712" s="1955"/>
      <c r="I712" s="1053">
        <f>'12 SOSIAL'!M14</f>
        <v>971082700</v>
      </c>
      <c r="J712" s="1054"/>
      <c r="K712" s="1054"/>
      <c r="L712" s="1046"/>
      <c r="M712" s="1046"/>
      <c r="N712" s="1055">
        <f t="shared" si="29"/>
        <v>971082700</v>
      </c>
      <c r="O712" s="1041"/>
      <c r="Q712" s="1007"/>
      <c r="R712" s="1007"/>
    </row>
    <row r="713" spans="1:20" ht="17.25" customHeight="1">
      <c r="A713" s="1008"/>
      <c r="B713" s="1059"/>
      <c r="C713" s="1060"/>
      <c r="D713" s="1061"/>
      <c r="E713" s="1051"/>
      <c r="F713" s="1067"/>
      <c r="G713" s="1051"/>
      <c r="H713" s="1051"/>
      <c r="I713" s="1053"/>
      <c r="J713" s="1054"/>
      <c r="K713" s="1054"/>
      <c r="L713" s="1046"/>
      <c r="M713" s="1046"/>
      <c r="N713" s="1055"/>
      <c r="O713" s="1041"/>
      <c r="Q713" s="1007"/>
      <c r="R713" s="1007"/>
    </row>
    <row r="714" spans="1:20" s="1023" customFormat="1" ht="25.5" customHeight="1">
      <c r="B714" s="1064"/>
      <c r="C714" s="1065"/>
      <c r="D714" s="1061"/>
      <c r="E714" s="1042" t="s">
        <v>2572</v>
      </c>
      <c r="F714" s="1043" t="s">
        <v>2573</v>
      </c>
      <c r="G714" s="1956" t="s">
        <v>2649</v>
      </c>
      <c r="H714" s="1956"/>
      <c r="I714" s="1044">
        <f>SUM(I715)</f>
        <v>97600000</v>
      </c>
      <c r="J714" s="1045"/>
      <c r="K714" s="1045"/>
      <c r="L714" s="1046">
        <v>2</v>
      </c>
      <c r="M714" s="1046" t="s">
        <v>2617</v>
      </c>
      <c r="N714" s="1047">
        <f t="shared" si="29"/>
        <v>97600000</v>
      </c>
      <c r="O714" s="1508" t="s">
        <v>2910</v>
      </c>
      <c r="P714" s="1016"/>
    </row>
    <row r="715" spans="1:20" ht="25.5" customHeight="1">
      <c r="A715" s="1008"/>
      <c r="B715" s="1059"/>
      <c r="C715" s="1060"/>
      <c r="D715" s="1066"/>
      <c r="E715" s="1955" t="s">
        <v>2576</v>
      </c>
      <c r="F715" s="1955"/>
      <c r="G715" s="1955" t="str">
        <f>'12 SOSIAL'!D11</f>
        <v>Pengadaan Sarana dan Prasarana Kantor</v>
      </c>
      <c r="H715" s="1955"/>
      <c r="I715" s="1053">
        <f>'12 SOSIAL'!M11</f>
        <v>97600000</v>
      </c>
      <c r="J715" s="1054"/>
      <c r="K715" s="1054"/>
      <c r="L715" s="1046"/>
      <c r="M715" s="1046"/>
      <c r="N715" s="1055">
        <f t="shared" si="29"/>
        <v>97600000</v>
      </c>
      <c r="O715" s="1041"/>
      <c r="Q715" s="1007"/>
      <c r="R715" s="1007"/>
    </row>
    <row r="716" spans="1:20" ht="17.25" customHeight="1">
      <c r="A716" s="1008"/>
      <c r="B716" s="1059"/>
      <c r="C716" s="1060"/>
      <c r="D716" s="1061"/>
      <c r="E716" s="1051"/>
      <c r="F716" s="1067"/>
      <c r="G716" s="1051"/>
      <c r="H716" s="1051"/>
      <c r="I716" s="1053"/>
      <c r="J716" s="1054"/>
      <c r="K716" s="1054"/>
      <c r="L716" s="1046"/>
      <c r="M716" s="1046"/>
      <c r="N716" s="1055"/>
      <c r="O716" s="1041"/>
      <c r="Q716" s="1007"/>
      <c r="R716" s="1007"/>
    </row>
    <row r="717" spans="1:20" s="1023" customFormat="1" ht="43.5" customHeight="1">
      <c r="B717" s="1064"/>
      <c r="C717" s="1065"/>
      <c r="D717" s="1061"/>
      <c r="E717" s="1042" t="s">
        <v>2572</v>
      </c>
      <c r="F717" s="1043" t="s">
        <v>2573</v>
      </c>
      <c r="G717" s="1956" t="s">
        <v>2754</v>
      </c>
      <c r="H717" s="1956"/>
      <c r="I717" s="1044">
        <f>SUM(I718:I720)</f>
        <v>53540000</v>
      </c>
      <c r="J717" s="1045"/>
      <c r="K717" s="1045"/>
      <c r="L717" s="1046">
        <v>2</v>
      </c>
      <c r="M717" s="1046" t="s">
        <v>2617</v>
      </c>
      <c r="N717" s="1047">
        <f t="shared" si="29"/>
        <v>53540000</v>
      </c>
      <c r="O717" s="1508" t="s">
        <v>2910</v>
      </c>
      <c r="P717" s="1016"/>
    </row>
    <row r="718" spans="1:20" ht="29.25" customHeight="1">
      <c r="A718" s="1008"/>
      <c r="B718" s="1059"/>
      <c r="C718" s="1060"/>
      <c r="D718" s="1066"/>
      <c r="E718" s="1955" t="s">
        <v>2576</v>
      </c>
      <c r="F718" s="1955"/>
      <c r="G718" s="1955" t="str">
        <f>'12 SOSIAL'!D16</f>
        <v>Penyusunan Laporan Barang Milik Daerah</v>
      </c>
      <c r="H718" s="1955"/>
      <c r="I718" s="1053">
        <f>'12 SOSIAL'!M16</f>
        <v>13094000</v>
      </c>
      <c r="J718" s="1054"/>
      <c r="K718" s="1054"/>
      <c r="L718" s="1046"/>
      <c r="M718" s="1046"/>
      <c r="N718" s="1055">
        <f t="shared" si="29"/>
        <v>13094000</v>
      </c>
      <c r="O718" s="1041"/>
    </row>
    <row r="719" spans="1:20" ht="29.25" customHeight="1">
      <c r="A719" s="1008"/>
      <c r="B719" s="1059"/>
      <c r="C719" s="1060"/>
      <c r="D719" s="1061"/>
      <c r="E719" s="1955" t="s">
        <v>2576</v>
      </c>
      <c r="F719" s="1955"/>
      <c r="G719" s="1955" t="str">
        <f>'12 SOSIAL'!D17</f>
        <v>Penyusunan Laporan Capaian Kinerja dan Ikhtisar Realisasi Kinerja SKPD</v>
      </c>
      <c r="H719" s="1955"/>
      <c r="I719" s="1053">
        <f>'12 SOSIAL'!M17</f>
        <v>19468000</v>
      </c>
      <c r="J719" s="1054"/>
      <c r="K719" s="1054"/>
      <c r="L719" s="1046"/>
      <c r="M719" s="1046"/>
      <c r="N719" s="1055">
        <f t="shared" si="29"/>
        <v>19468000</v>
      </c>
      <c r="O719" s="1041"/>
    </row>
    <row r="720" spans="1:20" ht="29.25" customHeight="1">
      <c r="A720" s="1008"/>
      <c r="B720" s="1059"/>
      <c r="C720" s="1060"/>
      <c r="D720" s="1061"/>
      <c r="E720" s="1955" t="s">
        <v>2576</v>
      </c>
      <c r="F720" s="1955"/>
      <c r="G720" s="1955" t="str">
        <f>'12 SOSIAL'!D18</f>
        <v>Penyusunan Pelaporan Keuangan Akhir Tahun</v>
      </c>
      <c r="H720" s="1955"/>
      <c r="I720" s="1053">
        <f>'12 SOSIAL'!M18</f>
        <v>20978000</v>
      </c>
      <c r="J720" s="1054"/>
      <c r="K720" s="1054"/>
      <c r="L720" s="1046"/>
      <c r="M720" s="1046"/>
      <c r="N720" s="1055">
        <f t="shared" si="29"/>
        <v>20978000</v>
      </c>
      <c r="O720" s="1041"/>
    </row>
    <row r="721" spans="1:23" ht="17.25" customHeight="1">
      <c r="A721" s="1008"/>
      <c r="B721" s="1059"/>
      <c r="C721" s="1060"/>
      <c r="D721" s="1061"/>
      <c r="E721" s="1051"/>
      <c r="F721" s="1067"/>
      <c r="G721" s="1051"/>
      <c r="H721" s="1051"/>
      <c r="I721" s="1053"/>
      <c r="J721" s="1054"/>
      <c r="K721" s="1054"/>
      <c r="L721" s="1046"/>
      <c r="M721" s="1046"/>
      <c r="N721" s="1055"/>
      <c r="O721" s="1041"/>
    </row>
    <row r="722" spans="1:23" s="1023" customFormat="1" ht="26.25" customHeight="1">
      <c r="B722" s="1064"/>
      <c r="C722" s="1065"/>
      <c r="D722" s="1061"/>
      <c r="E722" s="1042" t="s">
        <v>2572</v>
      </c>
      <c r="F722" s="1043" t="s">
        <v>2573</v>
      </c>
      <c r="G722" s="1956" t="s">
        <v>305</v>
      </c>
      <c r="H722" s="1956"/>
      <c r="I722" s="1044">
        <f>SUM(I723:I724)</f>
        <v>1066719014</v>
      </c>
      <c r="J722" s="1045"/>
      <c r="K722" s="1045"/>
      <c r="L722" s="1046">
        <v>2</v>
      </c>
      <c r="M722" s="1046" t="s">
        <v>2647</v>
      </c>
      <c r="N722" s="1047">
        <f t="shared" si="29"/>
        <v>1066719014</v>
      </c>
      <c r="O722" s="1508" t="s">
        <v>2910</v>
      </c>
      <c r="P722" s="1016"/>
    </row>
    <row r="723" spans="1:23" ht="29.25" customHeight="1">
      <c r="A723" s="1008"/>
      <c r="B723" s="1059"/>
      <c r="C723" s="1060"/>
      <c r="D723" s="1066"/>
      <c r="E723" s="1955" t="s">
        <v>2576</v>
      </c>
      <c r="F723" s="1955"/>
      <c r="G723" s="1955" t="str">
        <f>'13 NAKERTRANS'!D14</f>
        <v>Rapat-rapat dan koordinasi</v>
      </c>
      <c r="H723" s="1955"/>
      <c r="I723" s="1053">
        <f>'13 NAKERTRANS'!M14</f>
        <v>140160000</v>
      </c>
      <c r="J723" s="1054"/>
      <c r="K723" s="1054"/>
      <c r="L723" s="1046"/>
      <c r="M723" s="1046"/>
      <c r="N723" s="1055">
        <f t="shared" si="29"/>
        <v>140160000</v>
      </c>
      <c r="O723" s="1041"/>
      <c r="P723" s="1016"/>
      <c r="Q723" s="1007"/>
      <c r="R723" s="1007"/>
    </row>
    <row r="724" spans="1:23" ht="29.25" customHeight="1">
      <c r="A724" s="1008"/>
      <c r="B724" s="1059"/>
      <c r="C724" s="1060"/>
      <c r="D724" s="1061"/>
      <c r="E724" s="1955" t="s">
        <v>2576</v>
      </c>
      <c r="F724" s="1955"/>
      <c r="G724" s="1955" t="str">
        <f>'13 NAKERTRANS'!D15</f>
        <v>Penyediaan Pelayanan Administrasi Perkantoran</v>
      </c>
      <c r="H724" s="1955"/>
      <c r="I724" s="1053">
        <f>'13 NAKERTRANS'!M15</f>
        <v>926559014</v>
      </c>
      <c r="J724" s="1054"/>
      <c r="K724" s="1054"/>
      <c r="L724" s="1046"/>
      <c r="M724" s="1046"/>
      <c r="N724" s="1055">
        <f t="shared" si="29"/>
        <v>926559014</v>
      </c>
      <c r="O724" s="1041"/>
      <c r="Q724" s="1007"/>
      <c r="R724" s="1007"/>
      <c r="T724" s="1007">
        <v>142152000</v>
      </c>
    </row>
    <row r="725" spans="1:23" ht="15.75" customHeight="1">
      <c r="A725" s="1008"/>
      <c r="B725" s="1059"/>
      <c r="C725" s="1060"/>
      <c r="D725" s="1061"/>
      <c r="E725" s="1051"/>
      <c r="F725" s="1067"/>
      <c r="G725" s="1051"/>
      <c r="H725" s="1051"/>
      <c r="I725" s="1053"/>
      <c r="J725" s="1054"/>
      <c r="K725" s="1054"/>
      <c r="L725" s="1046"/>
      <c r="M725" s="1046"/>
      <c r="N725" s="1055"/>
      <c r="O725" s="1041"/>
      <c r="Q725" s="1007"/>
      <c r="R725" s="1007"/>
    </row>
    <row r="726" spans="1:23" s="1023" customFormat="1" ht="27" customHeight="1">
      <c r="B726" s="1064"/>
      <c r="C726" s="1065"/>
      <c r="D726" s="1061"/>
      <c r="E726" s="1042" t="s">
        <v>2572</v>
      </c>
      <c r="F726" s="1043" t="s">
        <v>2573</v>
      </c>
      <c r="G726" s="1956" t="s">
        <v>2649</v>
      </c>
      <c r="H726" s="1956"/>
      <c r="I726" s="1044">
        <f>SUM(I727)</f>
        <v>22000000</v>
      </c>
      <c r="J726" s="1045"/>
      <c r="K726" s="1045"/>
      <c r="L726" s="1046">
        <v>2</v>
      </c>
      <c r="M726" s="1046" t="s">
        <v>2647</v>
      </c>
      <c r="N726" s="1047">
        <f t="shared" si="29"/>
        <v>22000000</v>
      </c>
      <c r="O726" s="1508" t="s">
        <v>2910</v>
      </c>
      <c r="P726" s="1016"/>
    </row>
    <row r="727" spans="1:23" ht="27" customHeight="1">
      <c r="A727" s="1008"/>
      <c r="B727" s="1059"/>
      <c r="C727" s="1060"/>
      <c r="D727" s="1066"/>
      <c r="E727" s="1955" t="s">
        <v>2576</v>
      </c>
      <c r="F727" s="1955"/>
      <c r="G727" s="1955" t="str">
        <f>'13 NAKERTRANS'!D11</f>
        <v>Pengadaan sarana dan prasarana kantor</v>
      </c>
      <c r="H727" s="1955"/>
      <c r="I727" s="1053">
        <f>'13 NAKERTRANS'!M11</f>
        <v>22000000</v>
      </c>
      <c r="J727" s="1054"/>
      <c r="K727" s="1054"/>
      <c r="L727" s="1046"/>
      <c r="M727" s="1046"/>
      <c r="N727" s="1055">
        <f t="shared" si="29"/>
        <v>22000000</v>
      </c>
      <c r="O727" s="1041"/>
      <c r="Q727" s="1007"/>
      <c r="R727" s="1007"/>
    </row>
    <row r="728" spans="1:23" ht="16.5" customHeight="1">
      <c r="A728" s="1008"/>
      <c r="B728" s="1059"/>
      <c r="C728" s="1060"/>
      <c r="D728" s="1061"/>
      <c r="E728" s="1051"/>
      <c r="F728" s="1052"/>
      <c r="G728" s="1051"/>
      <c r="H728" s="1051"/>
      <c r="I728" s="1053"/>
      <c r="J728" s="1054"/>
      <c r="K728" s="1054"/>
      <c r="L728" s="1046"/>
      <c r="M728" s="1046"/>
      <c r="N728" s="1055"/>
      <c r="O728" s="1041"/>
      <c r="P728" s="1016"/>
      <c r="Q728" s="1007"/>
      <c r="R728" s="1007"/>
    </row>
    <row r="729" spans="1:23" s="1023" customFormat="1" ht="26.25" customHeight="1">
      <c r="B729" s="1064"/>
      <c r="C729" s="1065"/>
      <c r="D729" s="1061"/>
      <c r="E729" s="1042" t="s">
        <v>2572</v>
      </c>
      <c r="F729" s="1043" t="s">
        <v>2573</v>
      </c>
      <c r="G729" s="1956" t="s">
        <v>305</v>
      </c>
      <c r="H729" s="1956"/>
      <c r="I729" s="1044">
        <f>SUM(I730:I731)</f>
        <v>1144546635</v>
      </c>
      <c r="J729" s="1045"/>
      <c r="K729" s="1045"/>
      <c r="L729" s="1046">
        <v>2</v>
      </c>
      <c r="M729" s="1046" t="s">
        <v>2634</v>
      </c>
      <c r="N729" s="1047">
        <f t="shared" si="29"/>
        <v>1144546635</v>
      </c>
      <c r="O729" s="1508" t="s">
        <v>2910</v>
      </c>
      <c r="P729" s="1016"/>
      <c r="S729" s="1023" t="s">
        <v>305</v>
      </c>
      <c r="T729" s="1023">
        <f>SUM(I731:I731)</f>
        <v>948859635</v>
      </c>
      <c r="U729" s="1023">
        <v>919822814</v>
      </c>
      <c r="V729" s="1023">
        <f t="shared" ref="V729:V735" si="30">+U729-T729</f>
        <v>-29036821</v>
      </c>
      <c r="W729" s="1023" t="e">
        <f>SUM('[25]buat mbak rini'!AA1690:AA2424)</f>
        <v>#REF!</v>
      </c>
    </row>
    <row r="730" spans="1:23" ht="22.5" customHeight="1">
      <c r="A730" s="1008"/>
      <c r="B730" s="1059"/>
      <c r="C730" s="1060"/>
      <c r="D730" s="1062"/>
      <c r="E730" s="1955" t="s">
        <v>2576</v>
      </c>
      <c r="F730" s="1955"/>
      <c r="G730" s="1955" t="str">
        <f>'14 PARIWISATA'!D14</f>
        <v>Rapat-rapat koordinasi dan konsultasi</v>
      </c>
      <c r="H730" s="1955"/>
      <c r="I730" s="1053">
        <f>'14 PARIWISATA'!M14</f>
        <v>195687000</v>
      </c>
      <c r="J730" s="1054"/>
      <c r="K730" s="1054"/>
      <c r="L730" s="1046"/>
      <c r="M730" s="1046"/>
      <c r="N730" s="1055">
        <f>+I730+K730</f>
        <v>195687000</v>
      </c>
      <c r="O730" s="1041"/>
      <c r="Q730" s="1007"/>
      <c r="R730" s="1007"/>
      <c r="S730" s="1007" t="s">
        <v>2633</v>
      </c>
      <c r="T730" s="1007" t="e">
        <f>SUM(#REF!)</f>
        <v>#REF!</v>
      </c>
      <c r="U730" s="1007">
        <v>180000000</v>
      </c>
      <c r="V730" s="1007" t="e">
        <f>+U730-T730</f>
        <v>#REF!</v>
      </c>
      <c r="W730" s="1007" t="e">
        <f>#REF!-#REF!</f>
        <v>#REF!</v>
      </c>
    </row>
    <row r="731" spans="1:23" ht="29.25" customHeight="1">
      <c r="A731" s="1008"/>
      <c r="B731" s="1059"/>
      <c r="C731" s="1060"/>
      <c r="D731" s="1061"/>
      <c r="E731" s="1955" t="s">
        <v>2576</v>
      </c>
      <c r="F731" s="1955"/>
      <c r="G731" s="1955" t="str">
        <f>'14 PARIWISATA'!D15</f>
        <v>Penyediaan Pelayanan Administrasi Perkantoran</v>
      </c>
      <c r="H731" s="1955"/>
      <c r="I731" s="1053">
        <f>'14 PARIWISATA'!M15</f>
        <v>948859635</v>
      </c>
      <c r="J731" s="1054"/>
      <c r="K731" s="1054"/>
      <c r="L731" s="1046"/>
      <c r="M731" s="1046"/>
      <c r="N731" s="1055">
        <f t="shared" si="29"/>
        <v>948859635</v>
      </c>
      <c r="O731" s="1041"/>
      <c r="Q731" s="1007"/>
      <c r="R731" s="1007"/>
      <c r="S731" s="1007" t="s">
        <v>2649</v>
      </c>
      <c r="T731" s="1007">
        <f>SUM(I735)</f>
        <v>183253000</v>
      </c>
      <c r="U731" s="1007">
        <v>200000000</v>
      </c>
      <c r="V731" s="1007">
        <f t="shared" si="30"/>
        <v>16747000</v>
      </c>
    </row>
    <row r="732" spans="1:23" ht="12" customHeight="1">
      <c r="A732" s="1008"/>
      <c r="B732" s="1059"/>
      <c r="C732" s="1060"/>
      <c r="D732" s="1058"/>
      <c r="E732" s="1051"/>
      <c r="F732" s="1067"/>
      <c r="G732" s="1051"/>
      <c r="H732" s="1051"/>
      <c r="I732" s="1053"/>
      <c r="J732" s="1054"/>
      <c r="K732" s="1054"/>
      <c r="L732" s="1046"/>
      <c r="M732" s="1046"/>
      <c r="N732" s="1055"/>
      <c r="O732" s="1041"/>
      <c r="P732" s="1016"/>
      <c r="Q732" s="1007"/>
      <c r="R732" s="1007"/>
      <c r="S732" s="1007" t="s">
        <v>2636</v>
      </c>
      <c r="T732" s="1007" t="e">
        <f>SUM(#REF!)</f>
        <v>#REF!</v>
      </c>
      <c r="U732" s="1007">
        <v>260000000</v>
      </c>
      <c r="V732" s="1007" t="e">
        <f t="shared" si="30"/>
        <v>#REF!</v>
      </c>
    </row>
    <row r="733" spans="1:23" s="1023" customFormat="1" ht="27.75" customHeight="1">
      <c r="B733" s="1064"/>
      <c r="C733" s="1065"/>
      <c r="D733" s="1061"/>
      <c r="E733" s="1042" t="s">
        <v>2572</v>
      </c>
      <c r="F733" s="1043" t="s">
        <v>2573</v>
      </c>
      <c r="G733" s="1956" t="s">
        <v>2649</v>
      </c>
      <c r="H733" s="1956"/>
      <c r="I733" s="1044">
        <f>SUM(I734:I735)</f>
        <v>399753000</v>
      </c>
      <c r="J733" s="1045"/>
      <c r="K733" s="1045"/>
      <c r="L733" s="1046">
        <v>2</v>
      </c>
      <c r="M733" s="1046" t="s">
        <v>2634</v>
      </c>
      <c r="N733" s="1047">
        <f t="shared" si="29"/>
        <v>399753000</v>
      </c>
      <c r="O733" s="1508" t="s">
        <v>2910</v>
      </c>
      <c r="P733" s="1016"/>
      <c r="S733" s="1023" t="s">
        <v>2637</v>
      </c>
      <c r="T733" s="1023" t="e">
        <f>SUM(#REF!)</f>
        <v>#REF!</v>
      </c>
      <c r="U733" s="1023">
        <v>50000000</v>
      </c>
      <c r="V733" s="1023" t="e">
        <f t="shared" si="30"/>
        <v>#REF!</v>
      </c>
    </row>
    <row r="734" spans="1:23" ht="27.75" customHeight="1">
      <c r="A734" s="1008"/>
      <c r="B734" s="1059"/>
      <c r="C734" s="1060"/>
      <c r="D734" s="1066"/>
      <c r="E734" s="1955" t="s">
        <v>2576</v>
      </c>
      <c r="F734" s="1955"/>
      <c r="G734" s="1955" t="str">
        <f>'14 PARIWISATA'!D11</f>
        <v>pengadaan Kendaraan dinas/operasional</v>
      </c>
      <c r="H734" s="1955"/>
      <c r="I734" s="1053">
        <f>'14 PARIWISATA'!M11</f>
        <v>216500000</v>
      </c>
      <c r="J734" s="1054"/>
      <c r="K734" s="1054"/>
      <c r="L734" s="1046"/>
      <c r="M734" s="1046"/>
      <c r="N734" s="1055">
        <f t="shared" si="29"/>
        <v>216500000</v>
      </c>
      <c r="O734" s="1041"/>
      <c r="P734" s="1016"/>
      <c r="Q734" s="1007"/>
      <c r="R734" s="1007"/>
    </row>
    <row r="735" spans="1:23" ht="27.75" customHeight="1">
      <c r="A735" s="1008"/>
      <c r="B735" s="1059"/>
      <c r="C735" s="1060"/>
      <c r="D735" s="1061"/>
      <c r="E735" s="1955" t="s">
        <v>2576</v>
      </c>
      <c r="F735" s="1955"/>
      <c r="G735" s="1955" t="str">
        <f>'14 PARIWISATA'!D12</f>
        <v>Pengadaan Sarana dan Prasarana Kantor</v>
      </c>
      <c r="H735" s="1955"/>
      <c r="I735" s="1053">
        <f>'14 PARIWISATA'!M12</f>
        <v>183253000</v>
      </c>
      <c r="J735" s="1054"/>
      <c r="K735" s="1054"/>
      <c r="L735" s="1046"/>
      <c r="M735" s="1046"/>
      <c r="N735" s="1055">
        <f t="shared" si="29"/>
        <v>183253000</v>
      </c>
      <c r="O735" s="1041"/>
      <c r="Q735" s="1007"/>
      <c r="R735" s="1007"/>
      <c r="S735" s="1007" t="s">
        <v>2638</v>
      </c>
      <c r="T735" s="1007">
        <f>SUM(I238:I238)</f>
        <v>901354000</v>
      </c>
      <c r="U735" s="1007">
        <v>250000000</v>
      </c>
      <c r="V735" s="1007">
        <f t="shared" si="30"/>
        <v>-651354000</v>
      </c>
    </row>
    <row r="736" spans="1:23" ht="14.25" customHeight="1">
      <c r="A736" s="1008"/>
      <c r="B736" s="1059"/>
      <c r="C736" s="1060"/>
      <c r="D736" s="1061"/>
      <c r="E736" s="1051"/>
      <c r="F736" s="1067"/>
      <c r="G736" s="1051"/>
      <c r="H736" s="1051"/>
      <c r="I736" s="1053"/>
      <c r="J736" s="1054"/>
      <c r="K736" s="1054"/>
      <c r="L736" s="1046"/>
      <c r="M736" s="1046"/>
      <c r="N736" s="1055"/>
      <c r="O736" s="1041"/>
      <c r="P736" s="1016"/>
      <c r="Q736" s="1007"/>
      <c r="R736" s="1007"/>
    </row>
    <row r="737" spans="1:28" s="1023" customFormat="1" ht="25.5" customHeight="1">
      <c r="B737" s="1064"/>
      <c r="C737" s="1065"/>
      <c r="D737" s="1061"/>
      <c r="E737" s="1042" t="s">
        <v>2572</v>
      </c>
      <c r="F737" s="1043" t="s">
        <v>2573</v>
      </c>
      <c r="G737" s="1956" t="s">
        <v>2755</v>
      </c>
      <c r="H737" s="1956"/>
      <c r="I737" s="1044">
        <f>SUM(I738:I739)</f>
        <v>1256048000</v>
      </c>
      <c r="J737" s="1045"/>
      <c r="K737" s="1045"/>
      <c r="L737" s="1046">
        <v>2</v>
      </c>
      <c r="M737" s="1046" t="s">
        <v>2629</v>
      </c>
      <c r="N737" s="1047">
        <f t="shared" si="29"/>
        <v>1256048000</v>
      </c>
      <c r="O737" s="1508" t="s">
        <v>2910</v>
      </c>
      <c r="P737" s="1016"/>
      <c r="U737" s="1023">
        <v>1225000000</v>
      </c>
    </row>
    <row r="738" spans="1:28" ht="19.5" customHeight="1">
      <c r="A738" s="1008"/>
      <c r="B738" s="1059"/>
      <c r="C738" s="1060"/>
      <c r="D738" s="1066"/>
      <c r="E738" s="1955" t="s">
        <v>2576</v>
      </c>
      <c r="F738" s="1955"/>
      <c r="G738" s="1955" t="str">
        <f>'15 DISPORA'!D13</f>
        <v>Rapat-rapat koordinasi dan konsultasi</v>
      </c>
      <c r="H738" s="1955"/>
      <c r="I738" s="1053">
        <f>'15 DISPORA'!M13</f>
        <v>159500000</v>
      </c>
      <c r="J738" s="1054"/>
      <c r="K738" s="1054"/>
      <c r="L738" s="1046"/>
      <c r="M738" s="1046"/>
      <c r="N738" s="1055">
        <f t="shared" si="29"/>
        <v>159500000</v>
      </c>
      <c r="O738" s="1041"/>
      <c r="P738" s="1016"/>
      <c r="Q738" s="1007"/>
      <c r="R738" s="1007"/>
    </row>
    <row r="739" spans="1:28" ht="29.25" customHeight="1">
      <c r="A739" s="1008"/>
      <c r="B739" s="1059"/>
      <c r="C739" s="1060"/>
      <c r="D739" s="1061"/>
      <c r="E739" s="1955" t="s">
        <v>2576</v>
      </c>
      <c r="F739" s="1955"/>
      <c r="G739" s="1955" t="str">
        <f>'15 DISPORA'!D14</f>
        <v>Penyediaan Pelayanan Administrasi Perkantoran</v>
      </c>
      <c r="H739" s="1955"/>
      <c r="I739" s="1053">
        <f>'15 DISPORA'!M14</f>
        <v>1096548000</v>
      </c>
      <c r="J739" s="1054"/>
      <c r="K739" s="1054"/>
      <c r="L739" s="1046"/>
      <c r="M739" s="1046"/>
      <c r="N739" s="1055">
        <f t="shared" si="29"/>
        <v>1096548000</v>
      </c>
      <c r="O739" s="1041"/>
      <c r="Q739" s="1007"/>
      <c r="R739" s="1007"/>
      <c r="T739" s="1007">
        <v>2342665000</v>
      </c>
      <c r="U739" s="1007">
        <v>1000000</v>
      </c>
    </row>
    <row r="740" spans="1:28" ht="15.75" customHeight="1">
      <c r="A740" s="1008"/>
      <c r="B740" s="1059"/>
      <c r="C740" s="1060"/>
      <c r="D740" s="1061"/>
      <c r="E740" s="1051"/>
      <c r="F740" s="1067"/>
      <c r="G740" s="1051"/>
      <c r="H740" s="1051"/>
      <c r="I740" s="1053"/>
      <c r="J740" s="1054"/>
      <c r="K740" s="1054"/>
      <c r="L740" s="1046"/>
      <c r="M740" s="1046"/>
      <c r="N740" s="1055"/>
      <c r="O740" s="1041"/>
      <c r="P740" s="1016"/>
      <c r="Q740" s="1007"/>
      <c r="R740" s="1007"/>
    </row>
    <row r="741" spans="1:28" s="1023" customFormat="1" ht="26.25" customHeight="1">
      <c r="B741" s="1064"/>
      <c r="C741" s="1065"/>
      <c r="D741" s="1061"/>
      <c r="E741" s="1042" t="s">
        <v>2572</v>
      </c>
      <c r="F741" s="1043" t="s">
        <v>2573</v>
      </c>
      <c r="G741" s="1956" t="s">
        <v>2649</v>
      </c>
      <c r="H741" s="1956"/>
      <c r="I741" s="1044">
        <f>SUM(I742)</f>
        <v>52650000</v>
      </c>
      <c r="J741" s="1045"/>
      <c r="K741" s="1045"/>
      <c r="L741" s="1046">
        <v>2</v>
      </c>
      <c r="M741" s="1046" t="s">
        <v>2629</v>
      </c>
      <c r="N741" s="1047">
        <f t="shared" si="29"/>
        <v>52650000</v>
      </c>
      <c r="O741" s="1508" t="s">
        <v>2910</v>
      </c>
      <c r="P741" s="1016"/>
      <c r="T741" s="1023">
        <v>225425000</v>
      </c>
      <c r="U741" s="1023">
        <v>3976954657</v>
      </c>
    </row>
    <row r="742" spans="1:28" ht="26.25" customHeight="1">
      <c r="A742" s="1008"/>
      <c r="B742" s="1059"/>
      <c r="C742" s="1060"/>
      <c r="D742" s="1066"/>
      <c r="E742" s="1955" t="s">
        <v>2576</v>
      </c>
      <c r="F742" s="1955"/>
      <c r="G742" s="1955" t="str">
        <f>'15 DISPORA'!D11</f>
        <v>Pengadaan Sarana dan Prasarana Kantor</v>
      </c>
      <c r="H742" s="1955"/>
      <c r="I742" s="1053">
        <f>'15 DISPORA'!M11</f>
        <v>52650000</v>
      </c>
      <c r="J742" s="1054"/>
      <c r="K742" s="1054"/>
      <c r="L742" s="1046"/>
      <c r="M742" s="1046"/>
      <c r="N742" s="1055">
        <f t="shared" si="29"/>
        <v>52650000</v>
      </c>
      <c r="O742" s="1041"/>
      <c r="P742" s="1016"/>
      <c r="Q742" s="1007"/>
      <c r="R742" s="1007"/>
    </row>
    <row r="743" spans="1:28" ht="15" customHeight="1">
      <c r="A743" s="1008"/>
      <c r="B743" s="1059"/>
      <c r="C743" s="1060"/>
      <c r="D743" s="1061"/>
      <c r="E743" s="1051"/>
      <c r="F743" s="1067"/>
      <c r="G743" s="1051"/>
      <c r="H743" s="1051"/>
      <c r="I743" s="1053"/>
      <c r="J743" s="1054"/>
      <c r="K743" s="1054"/>
      <c r="L743" s="1046"/>
      <c r="M743" s="1046"/>
      <c r="N743" s="1055"/>
      <c r="O743" s="1041"/>
      <c r="Q743" s="1007"/>
      <c r="R743" s="1007"/>
    </row>
    <row r="744" spans="1:28" s="1023" customFormat="1" ht="29.25" customHeight="1">
      <c r="B744" s="1064"/>
      <c r="C744" s="1065"/>
      <c r="D744" s="1061"/>
      <c r="E744" s="1042" t="s">
        <v>2572</v>
      </c>
      <c r="F744" s="1043" t="s">
        <v>2573</v>
      </c>
      <c r="G744" s="1956" t="s">
        <v>305</v>
      </c>
      <c r="H744" s="1956"/>
      <c r="I744" s="1044">
        <f>SUM(I745:I746)</f>
        <v>952973958</v>
      </c>
      <c r="J744" s="1045"/>
      <c r="K744" s="1045"/>
      <c r="L744" s="1046">
        <v>2</v>
      </c>
      <c r="M744" s="1046" t="s">
        <v>2704</v>
      </c>
      <c r="N744" s="1047">
        <f t="shared" si="29"/>
        <v>952973958</v>
      </c>
      <c r="O744" s="1508" t="s">
        <v>2910</v>
      </c>
      <c r="P744" s="1016"/>
      <c r="S744" s="1023" t="s">
        <v>305</v>
      </c>
      <c r="T744" s="1023">
        <f>SUM(I746:I746)</f>
        <v>724373958</v>
      </c>
      <c r="U744" s="1023">
        <v>913658120</v>
      </c>
      <c r="V744" s="1023">
        <f>U744-T744</f>
        <v>189284162</v>
      </c>
    </row>
    <row r="745" spans="1:28" s="1073" customFormat="1" ht="29.25" customHeight="1">
      <c r="A745" s="1008"/>
      <c r="B745" s="1059"/>
      <c r="C745" s="1060"/>
      <c r="D745" s="1066"/>
      <c r="E745" s="1955" t="s">
        <v>2576</v>
      </c>
      <c r="F745" s="1955"/>
      <c r="G745" s="1955" t="str">
        <f>'16 KESBANGPOL'!D13</f>
        <v>Rapat-rapat Koordinasi dan Konsultasi</v>
      </c>
      <c r="H745" s="1955"/>
      <c r="I745" s="1053">
        <f>'16 KESBANGPOL'!M13</f>
        <v>228600000</v>
      </c>
      <c r="J745" s="1054"/>
      <c r="K745" s="1054"/>
      <c r="L745" s="1046"/>
      <c r="M745" s="1046"/>
      <c r="N745" s="1055">
        <f>+I745+K745</f>
        <v>228600000</v>
      </c>
      <c r="O745" s="1041"/>
      <c r="P745" s="1013"/>
      <c r="Q745" s="1007"/>
      <c r="R745" s="1007"/>
      <c r="S745" s="1007" t="s">
        <v>2703</v>
      </c>
      <c r="T745" s="1007">
        <f>SUM(I464:I465)</f>
        <v>240749351</v>
      </c>
      <c r="U745" s="1007">
        <v>314831140</v>
      </c>
      <c r="V745" s="1007">
        <f>U745-T745</f>
        <v>74081789</v>
      </c>
      <c r="Z745" s="1074">
        <v>812173</v>
      </c>
      <c r="AA745" s="1073">
        <v>30000</v>
      </c>
      <c r="AB745" s="1073">
        <f>+Z745-AA745</f>
        <v>782173</v>
      </c>
    </row>
    <row r="746" spans="1:28" s="1073" customFormat="1" ht="29.25" customHeight="1">
      <c r="A746" s="1008"/>
      <c r="B746" s="1059"/>
      <c r="C746" s="1060"/>
      <c r="D746" s="1061"/>
      <c r="E746" s="1955" t="s">
        <v>2576</v>
      </c>
      <c r="F746" s="1955"/>
      <c r="G746" s="1955" t="str">
        <f>'16 KESBANGPOL'!D14</f>
        <v>Penyediaan Pelayanan Administrasi Perkantoran</v>
      </c>
      <c r="H746" s="1955"/>
      <c r="I746" s="1053">
        <f>'16 KESBANGPOL'!M14</f>
        <v>724373958</v>
      </c>
      <c r="J746" s="1054"/>
      <c r="K746" s="1054"/>
      <c r="L746" s="1046"/>
      <c r="M746" s="1046"/>
      <c r="N746" s="1055">
        <f t="shared" si="29"/>
        <v>724373958</v>
      </c>
      <c r="O746" s="1041"/>
      <c r="P746" s="1013"/>
      <c r="Q746" s="1007"/>
      <c r="R746" s="1007"/>
      <c r="S746" s="1007"/>
      <c r="T746" s="1007"/>
      <c r="U746" s="1007"/>
      <c r="V746" s="1007"/>
      <c r="Z746" s="1074"/>
    </row>
    <row r="747" spans="1:28" ht="12" customHeight="1">
      <c r="A747" s="1008"/>
      <c r="B747" s="1059"/>
      <c r="C747" s="1060"/>
      <c r="D747" s="1061"/>
      <c r="E747" s="1051"/>
      <c r="F747" s="1052"/>
      <c r="G747" s="1051"/>
      <c r="H747" s="1052"/>
      <c r="I747" s="1053"/>
      <c r="J747" s="1054"/>
      <c r="K747" s="1054"/>
      <c r="L747" s="1046"/>
      <c r="M747" s="1046"/>
      <c r="N747" s="1055"/>
      <c r="O747" s="1041"/>
      <c r="P747" s="1016"/>
      <c r="Q747" s="1007"/>
      <c r="R747" s="1007"/>
      <c r="AB747" s="1007">
        <f>+AB745-AA745</f>
        <v>752173</v>
      </c>
    </row>
    <row r="748" spans="1:28" s="1023" customFormat="1" ht="26.25" customHeight="1">
      <c r="B748" s="1064"/>
      <c r="C748" s="1065"/>
      <c r="D748" s="1061"/>
      <c r="E748" s="1042" t="s">
        <v>2572</v>
      </c>
      <c r="F748" s="1042" t="s">
        <v>2573</v>
      </c>
      <c r="G748" s="1956" t="s">
        <v>2649</v>
      </c>
      <c r="H748" s="1956"/>
      <c r="I748" s="1044">
        <f>SUM(I749)</f>
        <v>121836000</v>
      </c>
      <c r="J748" s="1045"/>
      <c r="K748" s="1045"/>
      <c r="L748" s="1046">
        <v>2</v>
      </c>
      <c r="M748" s="1046" t="s">
        <v>2704</v>
      </c>
      <c r="N748" s="1047">
        <f t="shared" si="29"/>
        <v>121836000</v>
      </c>
      <c r="O748" s="1508" t="s">
        <v>2910</v>
      </c>
      <c r="P748" s="1016"/>
      <c r="S748" s="1023" t="s">
        <v>2756</v>
      </c>
      <c r="T748" s="1023" t="e">
        <f>SUM(#REF!)</f>
        <v>#REF!</v>
      </c>
      <c r="U748" s="1023">
        <v>65761440</v>
      </c>
      <c r="V748" s="1023" t="e">
        <f>U748-T748</f>
        <v>#REF!</v>
      </c>
      <c r="AB748" s="1023">
        <f>+AB747-AA745</f>
        <v>722173</v>
      </c>
    </row>
    <row r="749" spans="1:28" s="1008" customFormat="1" ht="26.25" customHeight="1">
      <c r="B749" s="1059"/>
      <c r="C749" s="1060"/>
      <c r="D749" s="1066"/>
      <c r="E749" s="1955" t="s">
        <v>2576</v>
      </c>
      <c r="F749" s="1955"/>
      <c r="G749" s="1955" t="str">
        <f>'16 KESBANGPOL'!D11</f>
        <v xml:space="preserve">Peningkatan Sarana dan Prasarana Aparatur </v>
      </c>
      <c r="H749" s="1955"/>
      <c r="I749" s="1053">
        <f>'16 KESBANGPOL'!M11</f>
        <v>121836000</v>
      </c>
      <c r="J749" s="1054"/>
      <c r="K749" s="1054"/>
      <c r="L749" s="1046"/>
      <c r="M749" s="1046"/>
      <c r="N749" s="1055">
        <f t="shared" si="29"/>
        <v>121836000</v>
      </c>
      <c r="O749" s="1041"/>
      <c r="P749" s="1016"/>
      <c r="Q749" s="1007"/>
      <c r="R749" s="1007"/>
      <c r="S749" s="1007"/>
      <c r="T749" s="1007"/>
      <c r="U749" s="1007"/>
      <c r="V749" s="1007"/>
      <c r="Z749" s="1071"/>
    </row>
    <row r="750" spans="1:28" s="1008" customFormat="1" ht="15" customHeight="1">
      <c r="B750" s="1059"/>
      <c r="C750" s="1060"/>
      <c r="D750" s="1061"/>
      <c r="E750" s="1051"/>
      <c r="F750" s="1067"/>
      <c r="G750" s="1051"/>
      <c r="H750" s="1051"/>
      <c r="I750" s="1053"/>
      <c r="J750" s="1054"/>
      <c r="K750" s="1054"/>
      <c r="L750" s="1046"/>
      <c r="M750" s="1046"/>
      <c r="N750" s="1055"/>
      <c r="O750" s="1041"/>
      <c r="P750" s="1013"/>
      <c r="Q750" s="1014"/>
      <c r="R750" s="1014"/>
      <c r="S750" s="1007"/>
      <c r="T750" s="1007"/>
      <c r="U750" s="1007"/>
      <c r="V750" s="1007"/>
      <c r="Z750" s="1071"/>
    </row>
    <row r="751" spans="1:28" s="1023" customFormat="1" ht="27" customHeight="1">
      <c r="B751" s="1064"/>
      <c r="C751" s="1065"/>
      <c r="D751" s="1058"/>
      <c r="E751" s="1042" t="s">
        <v>2572</v>
      </c>
      <c r="F751" s="1043" t="s">
        <v>2573</v>
      </c>
      <c r="G751" s="1956" t="s">
        <v>305</v>
      </c>
      <c r="H751" s="1956"/>
      <c r="I751" s="1044">
        <f>SUM(I752:I753)</f>
        <v>2575212223</v>
      </c>
      <c r="J751" s="1045"/>
      <c r="K751" s="1045"/>
      <c r="L751" s="1046">
        <v>2</v>
      </c>
      <c r="M751" s="1958" t="s">
        <v>2713</v>
      </c>
      <c r="N751" s="1047">
        <f t="shared" si="29"/>
        <v>2575212223</v>
      </c>
      <c r="O751" s="1508" t="s">
        <v>2910</v>
      </c>
      <c r="P751" s="1016"/>
      <c r="T751" s="1023" t="s">
        <v>2757</v>
      </c>
      <c r="U751" s="1023" t="s">
        <v>2758</v>
      </c>
    </row>
    <row r="752" spans="1:28" ht="27" customHeight="1">
      <c r="B752" s="1059"/>
      <c r="C752" s="1060"/>
      <c r="D752" s="1062"/>
      <c r="E752" s="1955" t="s">
        <v>2576</v>
      </c>
      <c r="F752" s="1955"/>
      <c r="G752" s="1955" t="str">
        <f>'17 POL.PP'!D13</f>
        <v>Rapat-rapat koordinasi dan konsultasi</v>
      </c>
      <c r="H752" s="1955"/>
      <c r="I752" s="1053">
        <f>'17 POL.PP'!M13</f>
        <v>295745223</v>
      </c>
      <c r="J752" s="1054"/>
      <c r="K752" s="1054"/>
      <c r="L752" s="1046"/>
      <c r="M752" s="1959"/>
      <c r="N752" s="1055">
        <f>+I752+K752</f>
        <v>295745223</v>
      </c>
      <c r="O752" s="1041"/>
      <c r="Q752" s="1007"/>
      <c r="R752" s="1007"/>
    </row>
    <row r="753" spans="2:18" ht="27" customHeight="1">
      <c r="B753" s="1059"/>
      <c r="C753" s="1060"/>
      <c r="D753" s="1058"/>
      <c r="E753" s="1955" t="s">
        <v>2576</v>
      </c>
      <c r="F753" s="1955"/>
      <c r="G753" s="1955" t="str">
        <f>'17 POL.PP'!D14</f>
        <v>Penyediaan Pelayanan Administrasi Perkantoran</v>
      </c>
      <c r="H753" s="1955"/>
      <c r="I753" s="1053">
        <f>'17 POL.PP'!M14</f>
        <v>2279467000</v>
      </c>
      <c r="J753" s="1054"/>
      <c r="K753" s="1054"/>
      <c r="L753" s="1046"/>
      <c r="M753" s="1046"/>
      <c r="N753" s="1055">
        <f t="shared" si="29"/>
        <v>2279467000</v>
      </c>
      <c r="O753" s="1041"/>
      <c r="Q753" s="1007"/>
      <c r="R753" s="1007"/>
    </row>
    <row r="754" spans="2:18" ht="12.75" customHeight="1">
      <c r="B754" s="1513"/>
      <c r="C754" s="1060"/>
      <c r="D754" s="1058"/>
      <c r="E754" s="1510"/>
      <c r="F754" s="1510"/>
      <c r="G754" s="1510"/>
      <c r="H754" s="1510"/>
      <c r="I754" s="1053"/>
      <c r="J754" s="1054"/>
      <c r="K754" s="1054"/>
      <c r="L754" s="1514"/>
      <c r="M754" s="1514"/>
      <c r="N754" s="1055"/>
      <c r="O754" s="1041"/>
      <c r="Q754" s="1007"/>
      <c r="R754" s="1007"/>
    </row>
    <row r="755" spans="2:18" ht="27" customHeight="1">
      <c r="B755" s="1513"/>
      <c r="C755" s="1060"/>
      <c r="D755" s="1058"/>
      <c r="E755" s="1511" t="s">
        <v>2572</v>
      </c>
      <c r="F755" s="1512" t="s">
        <v>2573</v>
      </c>
      <c r="G755" s="1956" t="str">
        <f>'17 POL.PP'!D10</f>
        <v>Program Peningkatan Sarana dan Prasarana Aparatur</v>
      </c>
      <c r="H755" s="1956"/>
      <c r="I755" s="1044">
        <f>SUM(I756)</f>
        <v>241359416</v>
      </c>
      <c r="J755" s="1054"/>
      <c r="K755" s="1054"/>
      <c r="L755" s="1514"/>
      <c r="M755" s="1958" t="s">
        <v>2713</v>
      </c>
      <c r="N755" s="1047">
        <f>I755</f>
        <v>241359416</v>
      </c>
      <c r="O755" s="1508" t="s">
        <v>2910</v>
      </c>
      <c r="Q755" s="1007"/>
      <c r="R755" s="1007"/>
    </row>
    <row r="756" spans="2:18" ht="27" customHeight="1">
      <c r="B756" s="1513"/>
      <c r="C756" s="1060"/>
      <c r="D756" s="1058"/>
      <c r="E756" s="1955" t="s">
        <v>2576</v>
      </c>
      <c r="F756" s="1955"/>
      <c r="G756" s="1955" t="str">
        <f>'17 POL.PP'!D11</f>
        <v>Pengadaan Sarana dan Prasarana Kantor</v>
      </c>
      <c r="H756" s="1957"/>
      <c r="I756" s="1053">
        <f>'17 POL.PP'!M10</f>
        <v>241359416</v>
      </c>
      <c r="J756" s="1054"/>
      <c r="K756" s="1054"/>
      <c r="L756" s="1514"/>
      <c r="M756" s="1959"/>
      <c r="N756" s="1055">
        <f>I756</f>
        <v>241359416</v>
      </c>
      <c r="O756" s="1041"/>
      <c r="Q756" s="1007"/>
      <c r="R756" s="1007"/>
    </row>
    <row r="757" spans="2:18" ht="14.25" customHeight="1">
      <c r="B757" s="1059"/>
      <c r="C757" s="1060"/>
      <c r="D757" s="1058"/>
      <c r="E757" s="1051"/>
      <c r="F757" s="1067"/>
      <c r="G757" s="1051"/>
      <c r="H757" s="1051"/>
      <c r="I757" s="1053"/>
      <c r="J757" s="1068"/>
      <c r="K757" s="1068"/>
      <c r="L757" s="1069"/>
      <c r="M757" s="1046"/>
      <c r="N757" s="1055"/>
      <c r="O757" s="1041"/>
      <c r="Q757" s="1007"/>
      <c r="R757" s="1007"/>
    </row>
    <row r="758" spans="2:18" s="1023" customFormat="1" ht="39.75" customHeight="1">
      <c r="B758" s="1064"/>
      <c r="C758" s="1065"/>
      <c r="D758" s="1058"/>
      <c r="E758" s="1042" t="s">
        <v>2572</v>
      </c>
      <c r="F758" s="1043" t="s">
        <v>2573</v>
      </c>
      <c r="G758" s="1960" t="s">
        <v>2901</v>
      </c>
      <c r="H758" s="1960"/>
      <c r="I758" s="1044">
        <f>SUM(I759:I762)</f>
        <v>1915500000</v>
      </c>
      <c r="J758" s="1045"/>
      <c r="K758" s="1045"/>
      <c r="L758" s="1046">
        <v>2</v>
      </c>
      <c r="M758" s="1046" t="s">
        <v>2640</v>
      </c>
      <c r="N758" s="1047">
        <f t="shared" si="29"/>
        <v>1915500000</v>
      </c>
      <c r="O758" s="1508" t="s">
        <v>2910</v>
      </c>
      <c r="P758" s="1016"/>
    </row>
    <row r="759" spans="2:18" ht="54" customHeight="1">
      <c r="B759" s="1059"/>
      <c r="C759" s="1060"/>
      <c r="D759" s="1062"/>
      <c r="E759" s="1955" t="s">
        <v>2576</v>
      </c>
      <c r="F759" s="1955"/>
      <c r="G759" s="1955" t="str">
        <f>'18 SETDA'!D56</f>
        <v>Dialog/audiensi dengan tokoh-tokoh masyarakat, pimpinan/anggota organisasi sosial dan kemasyarakatan</v>
      </c>
      <c r="H759" s="1955"/>
      <c r="I759" s="1053">
        <f>'18 SETDA'!M56</f>
        <v>461500000</v>
      </c>
      <c r="J759" s="1054"/>
      <c r="K759" s="1054"/>
      <c r="L759" s="1046"/>
      <c r="M759" s="1046"/>
      <c r="N759" s="1055">
        <f t="shared" si="29"/>
        <v>461500000</v>
      </c>
      <c r="O759" s="1041"/>
    </row>
    <row r="760" spans="2:18" ht="33" customHeight="1">
      <c r="B760" s="1059"/>
      <c r="C760" s="1060"/>
      <c r="D760" s="1058"/>
      <c r="E760" s="1955" t="s">
        <v>2576</v>
      </c>
      <c r="F760" s="1955"/>
      <c r="G760" s="1955" t="str">
        <f>'18 SETDA'!D57</f>
        <v>Kunjungan kerja/inspeksi Kepala Daerah</v>
      </c>
      <c r="H760" s="1955"/>
      <c r="I760" s="1053">
        <f>'18 SETDA'!M57</f>
        <v>300000000</v>
      </c>
      <c r="J760" s="1054"/>
      <c r="K760" s="1054"/>
      <c r="L760" s="1046"/>
      <c r="M760" s="1046"/>
      <c r="N760" s="1055">
        <f t="shared" si="29"/>
        <v>300000000</v>
      </c>
      <c r="O760" s="1041"/>
    </row>
    <row r="761" spans="2:18" ht="36" customHeight="1">
      <c r="B761" s="1059"/>
      <c r="C761" s="1060"/>
      <c r="D761" s="1058"/>
      <c r="E761" s="1955" t="s">
        <v>2576</v>
      </c>
      <c r="F761" s="1955"/>
      <c r="G761" s="1955" t="str">
        <f>'18 SETDA'!D58</f>
        <v>Koordinasi dengan pemerintah pusat dan pemerintah daerah lainnya</v>
      </c>
      <c r="H761" s="1955"/>
      <c r="I761" s="1053">
        <f>'18 SETDA'!M58</f>
        <v>244000000</v>
      </c>
      <c r="J761" s="1054"/>
      <c r="K761" s="1054"/>
      <c r="L761" s="1046"/>
      <c r="M761" s="1046"/>
      <c r="N761" s="1055">
        <f t="shared" si="29"/>
        <v>244000000</v>
      </c>
      <c r="O761" s="1041"/>
    </row>
    <row r="762" spans="2:18" ht="27" customHeight="1">
      <c r="B762" s="1059"/>
      <c r="C762" s="1060"/>
      <c r="D762" s="1058"/>
      <c r="E762" s="1955" t="s">
        <v>2576</v>
      </c>
      <c r="F762" s="1955"/>
      <c r="G762" s="1955" t="str">
        <f>'18 SETDA'!D59</f>
        <v>Belanja Rumah Tangga Kepala Daerah</v>
      </c>
      <c r="H762" s="1955"/>
      <c r="I762" s="1053">
        <f>'18 SETDA'!M59</f>
        <v>910000000</v>
      </c>
      <c r="J762" s="1054"/>
      <c r="K762" s="1054"/>
      <c r="L762" s="1046"/>
      <c r="M762" s="1046"/>
      <c r="N762" s="1055">
        <f t="shared" si="29"/>
        <v>910000000</v>
      </c>
      <c r="O762" s="1041"/>
    </row>
    <row r="763" spans="2:18" ht="18" customHeight="1">
      <c r="B763" s="1059"/>
      <c r="C763" s="1060"/>
      <c r="D763" s="1058"/>
      <c r="E763" s="1051"/>
      <c r="F763" s="1051"/>
      <c r="G763" s="1051"/>
      <c r="H763" s="1051"/>
      <c r="I763" s="1053"/>
      <c r="J763" s="1054"/>
      <c r="K763" s="1054"/>
      <c r="L763" s="1046"/>
      <c r="M763" s="1046"/>
      <c r="N763" s="1055">
        <f t="shared" si="29"/>
        <v>0</v>
      </c>
      <c r="O763" s="1041"/>
    </row>
    <row r="764" spans="2:18" ht="27" customHeight="1">
      <c r="B764" s="1486"/>
      <c r="C764" s="1060"/>
      <c r="D764" s="1058"/>
      <c r="E764" s="1485" t="s">
        <v>2572</v>
      </c>
      <c r="F764" s="1484" t="s">
        <v>2573</v>
      </c>
      <c r="G764" s="1960" t="s">
        <v>2903</v>
      </c>
      <c r="H764" s="1960"/>
      <c r="I764" s="1044">
        <f>SUM(I765:I768)</f>
        <v>1628000000</v>
      </c>
      <c r="J764" s="1054"/>
      <c r="K764" s="1054"/>
      <c r="L764" s="1487"/>
      <c r="M764" s="1487"/>
      <c r="N764" s="1047">
        <f>I764</f>
        <v>1628000000</v>
      </c>
      <c r="O764" s="1508" t="s">
        <v>2910</v>
      </c>
    </row>
    <row r="765" spans="2:18" ht="54" customHeight="1">
      <c r="B765" s="1486"/>
      <c r="C765" s="1060"/>
      <c r="D765" s="1058"/>
      <c r="E765" s="1955" t="s">
        <v>2576</v>
      </c>
      <c r="F765" s="1955"/>
      <c r="G765" s="1955" t="str">
        <f>'18 SETDA'!D61</f>
        <v>Dialog/audiensi dengan tokoh-tokoh masyarakat, pimpinan/anggota organisasi sosial dan kemasyarakatan (WKDH)</v>
      </c>
      <c r="H765" s="1957"/>
      <c r="I765" s="1053">
        <f>'18 SETDA'!M61</f>
        <v>132625000</v>
      </c>
      <c r="J765" s="1054"/>
      <c r="K765" s="1054"/>
      <c r="L765" s="1487"/>
      <c r="M765" s="1487"/>
      <c r="N765" s="1055">
        <f>I765</f>
        <v>132625000</v>
      </c>
      <c r="O765" s="1041"/>
    </row>
    <row r="766" spans="2:18" ht="29.25" customHeight="1">
      <c r="B766" s="1486"/>
      <c r="C766" s="1060"/>
      <c r="D766" s="1058"/>
      <c r="E766" s="1955" t="s">
        <v>2576</v>
      </c>
      <c r="F766" s="1955"/>
      <c r="G766" s="1955" t="str">
        <f>'18 SETDA'!D62</f>
        <v>Kunjungan kerja/inspeksi Wakil Kepala Daerah (WKDH)</v>
      </c>
      <c r="H766" s="1957"/>
      <c r="I766" s="1053">
        <f>'18 SETDA'!M62</f>
        <v>164000000</v>
      </c>
      <c r="J766" s="1054"/>
      <c r="K766" s="1054"/>
      <c r="L766" s="1487"/>
      <c r="M766" s="1487"/>
      <c r="N766" s="1055">
        <f>I766</f>
        <v>164000000</v>
      </c>
      <c r="O766" s="1041"/>
    </row>
    <row r="767" spans="2:18" ht="38.25" customHeight="1">
      <c r="B767" s="1486"/>
      <c r="C767" s="1060"/>
      <c r="D767" s="1058"/>
      <c r="E767" s="1955" t="s">
        <v>2576</v>
      </c>
      <c r="F767" s="1955"/>
      <c r="G767" s="1955" t="str">
        <f>'18 SETDA'!D63</f>
        <v>Koordinasi dengan pemerintah pusat dan pemerintah daerah lainnya (WKDH)</v>
      </c>
      <c r="H767" s="1957"/>
      <c r="I767" s="1053">
        <f>'18 SETDA'!M63</f>
        <v>196000000</v>
      </c>
      <c r="J767" s="1054"/>
      <c r="K767" s="1054"/>
      <c r="L767" s="1487"/>
      <c r="M767" s="1487"/>
      <c r="N767" s="1055">
        <f>I767</f>
        <v>196000000</v>
      </c>
      <c r="O767" s="1041"/>
    </row>
    <row r="768" spans="2:18" ht="30.75" customHeight="1">
      <c r="B768" s="1486"/>
      <c r="C768" s="1060"/>
      <c r="D768" s="1058"/>
      <c r="E768" s="1955" t="s">
        <v>2576</v>
      </c>
      <c r="F768" s="1955"/>
      <c r="G768" s="1955" t="str">
        <f>'18 SETDA'!D64</f>
        <v>Belanja Rumah Tangga Wakil Kepala Daerah (WKDH)</v>
      </c>
      <c r="H768" s="1957"/>
      <c r="I768" s="1053">
        <f>'18 SETDA'!M64</f>
        <v>1135375000</v>
      </c>
      <c r="J768" s="1054"/>
      <c r="K768" s="1054"/>
      <c r="L768" s="1487"/>
      <c r="M768" s="1487"/>
      <c r="N768" s="1055">
        <f>I768</f>
        <v>1135375000</v>
      </c>
      <c r="O768" s="1041"/>
    </row>
    <row r="769" spans="2:18" ht="15.75" customHeight="1">
      <c r="B769" s="1486"/>
      <c r="C769" s="1060"/>
      <c r="D769" s="1058"/>
      <c r="E769" s="1483"/>
      <c r="F769" s="1483"/>
      <c r="G769" s="1483"/>
      <c r="H769" s="1483"/>
      <c r="I769" s="1053"/>
      <c r="J769" s="1054"/>
      <c r="K769" s="1054"/>
      <c r="L769" s="1487"/>
      <c r="M769" s="1487"/>
      <c r="N769" s="1055"/>
      <c r="O769" s="1041"/>
    </row>
    <row r="770" spans="2:18" s="1023" customFormat="1" ht="26.25" customHeight="1">
      <c r="B770" s="1064"/>
      <c r="C770" s="1065"/>
      <c r="D770" s="1058"/>
      <c r="E770" s="1042" t="s">
        <v>2572</v>
      </c>
      <c r="F770" s="1043" t="s">
        <v>2573</v>
      </c>
      <c r="G770" s="1960" t="s">
        <v>34</v>
      </c>
      <c r="H770" s="1960"/>
      <c r="I770" s="1044">
        <f>SUM(I771:I775)</f>
        <v>5108662407</v>
      </c>
      <c r="J770" s="1045"/>
      <c r="K770" s="1045"/>
      <c r="L770" s="1046">
        <v>2</v>
      </c>
      <c r="M770" s="1046" t="s">
        <v>2640</v>
      </c>
      <c r="N770" s="1047">
        <f t="shared" si="29"/>
        <v>5108662407</v>
      </c>
      <c r="O770" s="1508" t="s">
        <v>2910</v>
      </c>
      <c r="P770" s="1016"/>
    </row>
    <row r="771" spans="2:18" ht="32.25" customHeight="1">
      <c r="B771" s="1059"/>
      <c r="C771" s="1060"/>
      <c r="D771" s="1062"/>
      <c r="E771" s="1955" t="s">
        <v>2576</v>
      </c>
      <c r="F771" s="1955"/>
      <c r="G771" s="1955" t="str">
        <f>'18 SETDA'!D32</f>
        <v xml:space="preserve">Penyediaan Pelayanan Administrasi  Perkantoran </v>
      </c>
      <c r="H771" s="1955"/>
      <c r="I771" s="1053">
        <f>'18 SETDA'!M32</f>
        <v>3569315907</v>
      </c>
      <c r="J771" s="1054"/>
      <c r="K771" s="1054"/>
      <c r="L771" s="1046"/>
      <c r="M771" s="1046"/>
      <c r="N771" s="1055">
        <f t="shared" si="29"/>
        <v>3569315907</v>
      </c>
      <c r="O771" s="1041"/>
      <c r="P771" s="1016"/>
      <c r="Q771" s="1007"/>
      <c r="R771" s="1007"/>
    </row>
    <row r="772" spans="2:18" ht="26.25" customHeight="1">
      <c r="B772" s="1059"/>
      <c r="C772" s="1060"/>
      <c r="D772" s="1058"/>
      <c r="E772" s="1955" t="s">
        <v>2576</v>
      </c>
      <c r="F772" s="1955"/>
      <c r="G772" s="1955" t="str">
        <f>'18 SETDA'!D33</f>
        <v>Pelayanan Administrasi Perkantoran (Bag. Perlum)</v>
      </c>
      <c r="H772" s="1955"/>
      <c r="I772" s="1053">
        <f>'18 SETDA'!M33</f>
        <v>32000000</v>
      </c>
      <c r="J772" s="1054"/>
      <c r="K772" s="1054"/>
      <c r="L772" s="1046"/>
      <c r="M772" s="1046"/>
      <c r="N772" s="1055">
        <f t="shared" si="29"/>
        <v>32000000</v>
      </c>
      <c r="O772" s="1041"/>
      <c r="P772" s="1016"/>
      <c r="Q772" s="1007"/>
      <c r="R772" s="1007"/>
    </row>
    <row r="773" spans="2:18" ht="26.25" customHeight="1">
      <c r="B773" s="1059"/>
      <c r="C773" s="1060"/>
      <c r="D773" s="1058"/>
      <c r="E773" s="1955" t="s">
        <v>2576</v>
      </c>
      <c r="F773" s="1955"/>
      <c r="G773" s="1955" t="str">
        <f>'18 SETDA'!D34</f>
        <v>Pelayanan Administrasi Kepegawaian Sekretariat Daerah (Bag.Organisasi)</v>
      </c>
      <c r="H773" s="1955"/>
      <c r="I773" s="1053">
        <f>'18 SETDA'!M34</f>
        <v>173822000</v>
      </c>
      <c r="J773" s="1054"/>
      <c r="K773" s="1054"/>
      <c r="L773" s="1046"/>
      <c r="M773" s="1046"/>
      <c r="N773" s="1055">
        <f t="shared" si="29"/>
        <v>173822000</v>
      </c>
      <c r="O773" s="1041"/>
      <c r="P773" s="1016"/>
      <c r="Q773" s="1007"/>
      <c r="R773" s="1007"/>
    </row>
    <row r="774" spans="2:18" ht="26.25" customHeight="1">
      <c r="B774" s="1059"/>
      <c r="C774" s="1060"/>
      <c r="D774" s="1058"/>
      <c r="E774" s="1955" t="s">
        <v>2576</v>
      </c>
      <c r="F774" s="1955"/>
      <c r="G774" s="1955" t="str">
        <f>'18 SETDA'!D35</f>
        <v>Rapat-Rapat Koordinasi dan Konsultasi (Sekda &amp; Staf Ahli)</v>
      </c>
      <c r="H774" s="1955"/>
      <c r="I774" s="1053">
        <f>'18 SETDA'!M35</f>
        <v>1150000000</v>
      </c>
      <c r="J774" s="1054"/>
      <c r="K774" s="1054"/>
      <c r="L774" s="1046"/>
      <c r="M774" s="1046"/>
      <c r="N774" s="1055">
        <f>+I774+K774</f>
        <v>1150000000</v>
      </c>
      <c r="O774" s="1041"/>
      <c r="P774" s="1016"/>
      <c r="Q774" s="1007"/>
      <c r="R774" s="1007"/>
    </row>
    <row r="775" spans="2:18" ht="30" customHeight="1">
      <c r="B775" s="1059"/>
      <c r="C775" s="1060"/>
      <c r="D775" s="1058"/>
      <c r="E775" s="1955" t="s">
        <v>2576</v>
      </c>
      <c r="F775" s="1955"/>
      <c r="G775" s="1955" t="str">
        <f>'18 SETDA'!D36</f>
        <v>Rapat-rapat Koordinasi dan Konsultasi (Bag. Perlum)</v>
      </c>
      <c r="H775" s="1955"/>
      <c r="I775" s="1053">
        <f>'18 SETDA'!M36</f>
        <v>183524500</v>
      </c>
      <c r="J775" s="1054"/>
      <c r="K775" s="1054"/>
      <c r="L775" s="1046"/>
      <c r="M775" s="1046"/>
      <c r="N775" s="1055">
        <f t="shared" si="29"/>
        <v>183524500</v>
      </c>
      <c r="O775" s="1041"/>
      <c r="P775" s="1016"/>
      <c r="Q775" s="1007"/>
      <c r="R775" s="1007"/>
    </row>
    <row r="776" spans="2:18" ht="13.5" customHeight="1">
      <c r="B776" s="1059"/>
      <c r="C776" s="1060"/>
      <c r="D776" s="1058"/>
      <c r="E776" s="1051"/>
      <c r="F776" s="1052"/>
      <c r="G776" s="1051"/>
      <c r="H776" s="1051"/>
      <c r="I776" s="1053"/>
      <c r="J776" s="1054"/>
      <c r="K776" s="1054"/>
      <c r="L776" s="1046"/>
      <c r="M776" s="1046"/>
      <c r="N776" s="1055"/>
      <c r="O776" s="1041"/>
    </row>
    <row r="777" spans="2:18" s="1023" customFormat="1" ht="26.25" customHeight="1">
      <c r="B777" s="1064"/>
      <c r="C777" s="1065"/>
      <c r="D777" s="1058"/>
      <c r="E777" s="1042" t="s">
        <v>2572</v>
      </c>
      <c r="F777" s="1043" t="s">
        <v>2573</v>
      </c>
      <c r="G777" s="1960" t="s">
        <v>2649</v>
      </c>
      <c r="H777" s="1960"/>
      <c r="I777" s="1044">
        <f>SUM(I778:I788)</f>
        <v>10548809294</v>
      </c>
      <c r="J777" s="1045"/>
      <c r="K777" s="1045"/>
      <c r="L777" s="1046">
        <v>2</v>
      </c>
      <c r="M777" s="1046" t="s">
        <v>2640</v>
      </c>
      <c r="N777" s="1047">
        <f>SUM(N778:N787)</f>
        <v>10332809294</v>
      </c>
      <c r="O777" s="1515" t="s">
        <v>2910</v>
      </c>
      <c r="P777" s="1016"/>
    </row>
    <row r="778" spans="2:18" ht="30.75" customHeight="1">
      <c r="B778" s="1059"/>
      <c r="C778" s="1060"/>
      <c r="D778" s="1062"/>
      <c r="E778" s="1955" t="s">
        <v>2576</v>
      </c>
      <c r="F778" s="1955"/>
      <c r="G778" s="1955" t="str">
        <f>'18 SETDA'!D11</f>
        <v>Pengadaan Kendaraan dinas/operasional</v>
      </c>
      <c r="H778" s="1955"/>
      <c r="I778" s="1053">
        <f>'18 SETDA'!M11</f>
        <v>2883068000</v>
      </c>
      <c r="J778" s="1054"/>
      <c r="K778" s="1054"/>
      <c r="L778" s="1046"/>
      <c r="M778" s="1046"/>
      <c r="N778" s="1055">
        <f t="shared" si="29"/>
        <v>2883068000</v>
      </c>
      <c r="O778" s="1041"/>
      <c r="P778" s="1016"/>
      <c r="Q778" s="1007"/>
      <c r="R778" s="1007"/>
    </row>
    <row r="779" spans="2:18" ht="54" customHeight="1">
      <c r="B779" s="1059"/>
      <c r="C779" s="1060"/>
      <c r="D779" s="1058"/>
      <c r="E779" s="1955" t="s">
        <v>2576</v>
      </c>
      <c r="F779" s="1955"/>
      <c r="G779" s="1955" t="str">
        <f>'18 SETDA'!D12</f>
        <v>Pembangunan/Rehabilitasi Gedung/Kantor, Dinas/Mess Pegawai Kecamatan (Bag. Adm. Pemerintahan Umum)</v>
      </c>
      <c r="H779" s="1955"/>
      <c r="I779" s="1053">
        <f>'18 SETDA'!M12</f>
        <v>2004697658</v>
      </c>
      <c r="J779" s="1054"/>
      <c r="K779" s="1054"/>
      <c r="L779" s="1046"/>
      <c r="M779" s="1046"/>
      <c r="N779" s="1055">
        <f t="shared" si="29"/>
        <v>2004697658</v>
      </c>
      <c r="O779" s="1041"/>
      <c r="P779" s="1016"/>
      <c r="Q779" s="1007"/>
      <c r="R779" s="1007"/>
    </row>
    <row r="780" spans="2:18" ht="28.5" customHeight="1">
      <c r="B780" s="1059"/>
      <c r="C780" s="1060"/>
      <c r="D780" s="1058"/>
      <c r="E780" s="1955" t="s">
        <v>2576</v>
      </c>
      <c r="F780" s="1955"/>
      <c r="G780" s="1955" t="str">
        <f>'18 SETDA'!D13</f>
        <v>Pemeliharaan rutin/ berkala kendaraan dinas/operasional</v>
      </c>
      <c r="H780" s="1955"/>
      <c r="I780" s="1053">
        <f>'18 SETDA'!M13</f>
        <v>126000000</v>
      </c>
      <c r="J780" s="1054"/>
      <c r="K780" s="1054"/>
      <c r="L780" s="1046"/>
      <c r="M780" s="1046"/>
      <c r="N780" s="1055">
        <f t="shared" si="29"/>
        <v>126000000</v>
      </c>
      <c r="O780" s="1041"/>
      <c r="P780" s="1016"/>
      <c r="Q780" s="1007"/>
      <c r="R780" s="1007"/>
    </row>
    <row r="781" spans="2:18" ht="30.75" customHeight="1">
      <c r="B781" s="1059"/>
      <c r="C781" s="1060"/>
      <c r="D781" s="1058"/>
      <c r="E781" s="1955" t="s">
        <v>2576</v>
      </c>
      <c r="F781" s="1955"/>
      <c r="G781" s="1955" t="str">
        <f>'18 SETDA'!D14</f>
        <v>Pengadaan Sarana &amp; Prasarana Kantor (Bag. Adm. Pemb. dan SDA)</v>
      </c>
      <c r="H781" s="1955"/>
      <c r="I781" s="1053">
        <f>'18 SETDA'!M14</f>
        <v>0</v>
      </c>
      <c r="J781" s="1054"/>
      <c r="K781" s="1054"/>
      <c r="L781" s="1046"/>
      <c r="M781" s="1046"/>
      <c r="N781" s="1055">
        <f t="shared" ref="N781:N860" si="31">+I781+K781</f>
        <v>0</v>
      </c>
      <c r="O781" s="1041"/>
      <c r="P781" s="1016"/>
      <c r="Q781" s="1007"/>
      <c r="R781" s="1007"/>
    </row>
    <row r="782" spans="2:18" ht="30.75" customHeight="1">
      <c r="B782" s="1059"/>
      <c r="C782" s="1060"/>
      <c r="D782" s="1058"/>
      <c r="E782" s="1955" t="s">
        <v>2576</v>
      </c>
      <c r="F782" s="1955"/>
      <c r="G782" s="1955" t="str">
        <f>'18 SETDA'!D15</f>
        <v>Pengadaan Perlengkapan Gedung Kantor (Bag. Perlum)</v>
      </c>
      <c r="H782" s="1955"/>
      <c r="I782" s="1053">
        <f>'18 SETDA'!M15</f>
        <v>4469359136</v>
      </c>
      <c r="J782" s="1054"/>
      <c r="K782" s="1054"/>
      <c r="L782" s="1046"/>
      <c r="M782" s="1046"/>
      <c r="N782" s="1055">
        <f t="shared" si="31"/>
        <v>4469359136</v>
      </c>
      <c r="O782" s="1041"/>
      <c r="P782" s="1016"/>
      <c r="Q782" s="1007"/>
      <c r="R782" s="1007"/>
    </row>
    <row r="783" spans="2:18" ht="30.75" customHeight="1">
      <c r="B783" s="1486"/>
      <c r="C783" s="1060"/>
      <c r="D783" s="1058"/>
      <c r="E783" s="1955" t="s">
        <v>2576</v>
      </c>
      <c r="F783" s="1955"/>
      <c r="G783" s="1955" t="str">
        <f>'18 SETDA'!D16</f>
        <v xml:space="preserve">Pengadaan Sarana &amp; Prasarana Kantor </v>
      </c>
      <c r="H783" s="1957"/>
      <c r="I783" s="1053">
        <f>'18 SETDA'!M16</f>
        <v>475684500</v>
      </c>
      <c r="J783" s="1054"/>
      <c r="K783" s="1054"/>
      <c r="L783" s="1487"/>
      <c r="M783" s="1487"/>
      <c r="N783" s="1055">
        <f>I783</f>
        <v>475684500</v>
      </c>
      <c r="O783" s="1041"/>
      <c r="P783" s="1016"/>
      <c r="Q783" s="1007"/>
      <c r="R783" s="1007"/>
    </row>
    <row r="784" spans="2:18" ht="30.75" customHeight="1">
      <c r="B784" s="1486"/>
      <c r="C784" s="1060"/>
      <c r="D784" s="1058"/>
      <c r="E784" s="1955" t="s">
        <v>2576</v>
      </c>
      <c r="F784" s="1955"/>
      <c r="G784" s="1955" t="str">
        <f>'18 SETDA'!D17</f>
        <v>Pengadaan Sarana dan Prasarana Kantor (Bag. Humas)</v>
      </c>
      <c r="H784" s="1957"/>
      <c r="I784" s="1053">
        <f>'18 SETDA'!M17</f>
        <v>0</v>
      </c>
      <c r="J784" s="1054"/>
      <c r="K784" s="1054"/>
      <c r="L784" s="1487"/>
      <c r="M784" s="1487"/>
      <c r="N784" s="1055">
        <f>I784</f>
        <v>0</v>
      </c>
      <c r="O784" s="1041"/>
      <c r="P784" s="1016"/>
      <c r="Q784" s="1007"/>
      <c r="R784" s="1007"/>
    </row>
    <row r="785" spans="1:29" ht="30.75" customHeight="1">
      <c r="B785" s="1486"/>
      <c r="C785" s="1060"/>
      <c r="D785" s="1058"/>
      <c r="E785" s="1955" t="s">
        <v>2576</v>
      </c>
      <c r="F785" s="1955"/>
      <c r="G785" s="1955" t="str">
        <f>'18 SETDA'!D18</f>
        <v>Pengadaan Sarana dan Prasarana Kantor (Bag. Pemerintahan)</v>
      </c>
      <c r="H785" s="1957"/>
      <c r="I785" s="1053">
        <f>'18 SETDA'!M18</f>
        <v>0</v>
      </c>
      <c r="J785" s="1054"/>
      <c r="K785" s="1054"/>
      <c r="L785" s="1487"/>
      <c r="M785" s="1487"/>
      <c r="N785" s="1055">
        <f>I785</f>
        <v>0</v>
      </c>
      <c r="O785" s="1041"/>
      <c r="P785" s="1016"/>
      <c r="Q785" s="1007"/>
      <c r="R785" s="1007"/>
    </row>
    <row r="786" spans="1:29" ht="30.75" customHeight="1">
      <c r="B786" s="1486"/>
      <c r="C786" s="1060"/>
      <c r="D786" s="1058"/>
      <c r="E786" s="1955" t="s">
        <v>2576</v>
      </c>
      <c r="F786" s="1955"/>
      <c r="G786" s="1955" t="str">
        <f>'18 SETDA'!D19</f>
        <v>Pemeliharaan rutin/berkala kendaraan dinas/operasional (KDH)</v>
      </c>
      <c r="H786" s="1957"/>
      <c r="I786" s="1053">
        <f>'18 SETDA'!M19</f>
        <v>242000000</v>
      </c>
      <c r="J786" s="1054"/>
      <c r="K786" s="1054"/>
      <c r="L786" s="1487"/>
      <c r="M786" s="1487"/>
      <c r="N786" s="1055">
        <f>I786</f>
        <v>242000000</v>
      </c>
      <c r="O786" s="1041"/>
      <c r="P786" s="1016"/>
      <c r="Q786" s="1007"/>
      <c r="R786" s="1007"/>
    </row>
    <row r="787" spans="1:29" ht="40.5" customHeight="1">
      <c r="B787" s="1486"/>
      <c r="C787" s="1060"/>
      <c r="D787" s="1058"/>
      <c r="E787" s="1955" t="s">
        <v>2576</v>
      </c>
      <c r="F787" s="1955"/>
      <c r="G787" s="1955" t="str">
        <f>'18 SETDA'!D20</f>
        <v>Pemeliharaan rutin/berkala kendaraan dinas/operasional (WKDH)</v>
      </c>
      <c r="H787" s="1957"/>
      <c r="I787" s="1053">
        <f>'18 SETDA'!M20</f>
        <v>132000000</v>
      </c>
      <c r="J787" s="1054"/>
      <c r="K787" s="1054"/>
      <c r="L787" s="1487"/>
      <c r="M787" s="1487"/>
      <c r="N787" s="1055">
        <f>I787</f>
        <v>132000000</v>
      </c>
      <c r="O787" s="1041"/>
      <c r="P787" s="1016"/>
      <c r="Q787" s="1007"/>
      <c r="R787" s="1007"/>
    </row>
    <row r="788" spans="1:29" ht="40.5" customHeight="1">
      <c r="B788" s="1536"/>
      <c r="C788" s="1060"/>
      <c r="D788" s="1058"/>
      <c r="E788" s="1955" t="s">
        <v>2576</v>
      </c>
      <c r="F788" s="1955"/>
      <c r="G788" s="1955" t="str">
        <f>'18 SETDA'!D21</f>
        <v>Pengadaan Sarana dan Prasarana Rumah Jabatan/Rujab</v>
      </c>
      <c r="H788" s="1957"/>
      <c r="I788" s="1053">
        <f>'18 SETDA'!M21</f>
        <v>216000000</v>
      </c>
      <c r="J788" s="1054"/>
      <c r="K788" s="1054"/>
      <c r="L788" s="1537"/>
      <c r="M788" s="1537"/>
      <c r="N788" s="1055">
        <f>I788</f>
        <v>216000000</v>
      </c>
      <c r="O788" s="1041"/>
      <c r="P788" s="1016"/>
      <c r="Q788" s="1007"/>
      <c r="R788" s="1007"/>
    </row>
    <row r="789" spans="1:29" ht="30.75" customHeight="1">
      <c r="B789" s="1059"/>
      <c r="C789" s="1060"/>
      <c r="D789" s="1058"/>
      <c r="E789" s="1051"/>
      <c r="F789" s="1051"/>
      <c r="G789" s="1051"/>
      <c r="H789" s="1051"/>
      <c r="I789" s="1053"/>
      <c r="J789" s="1054"/>
      <c r="K789" s="1054"/>
      <c r="L789" s="1046"/>
      <c r="M789" s="1046"/>
      <c r="N789" s="1055"/>
      <c r="O789" s="1041"/>
      <c r="P789" s="1016"/>
      <c r="Q789" s="1007"/>
      <c r="R789" s="1007"/>
    </row>
    <row r="790" spans="1:29" ht="29.25" customHeight="1">
      <c r="B790" s="1059"/>
      <c r="C790" s="1060"/>
      <c r="D790" s="1058"/>
      <c r="E790" s="1042" t="s">
        <v>2572</v>
      </c>
      <c r="F790" s="1043" t="s">
        <v>2573</v>
      </c>
      <c r="G790" s="1960" t="s">
        <v>2760</v>
      </c>
      <c r="H790" s="1960"/>
      <c r="I790" s="1044">
        <f>SUM(I791:I798)</f>
        <v>2163573994</v>
      </c>
      <c r="J790" s="1054"/>
      <c r="K790" s="1054"/>
      <c r="L790" s="1046">
        <v>2</v>
      </c>
      <c r="M790" s="1046" t="s">
        <v>2640</v>
      </c>
      <c r="N790" s="1047">
        <f t="shared" si="31"/>
        <v>2163573994</v>
      </c>
      <c r="O790" s="1508" t="s">
        <v>2910</v>
      </c>
    </row>
    <row r="791" spans="1:29" ht="31.5" customHeight="1">
      <c r="B791" s="1059"/>
      <c r="C791" s="1060"/>
      <c r="D791" s="1058"/>
      <c r="E791" s="1955" t="s">
        <v>2576</v>
      </c>
      <c r="F791" s="1955"/>
      <c r="G791" s="1955" t="str">
        <f>'18 SETDA'!D23</f>
        <v>Analisa Tupoksi Tahunan Evaluasi Organisasi Perangkat Daerah</v>
      </c>
      <c r="H791" s="1955"/>
      <c r="I791" s="1053">
        <f>'18 SETDA'!M23</f>
        <v>471400000</v>
      </c>
      <c r="J791" s="1054"/>
      <c r="K791" s="1054"/>
      <c r="L791" s="1046"/>
      <c r="M791" s="1046"/>
      <c r="N791" s="1055">
        <f t="shared" si="31"/>
        <v>471400000</v>
      </c>
      <c r="O791" s="1041"/>
    </row>
    <row r="792" spans="1:29" ht="21" customHeight="1">
      <c r="B792" s="1059"/>
      <c r="C792" s="1060"/>
      <c r="D792" s="1058"/>
      <c r="E792" s="1955" t="s">
        <v>2576</v>
      </c>
      <c r="F792" s="1955"/>
      <c r="G792" s="1955" t="str">
        <f>'18 SETDA'!D24</f>
        <v>Analisis Jabatan</v>
      </c>
      <c r="H792" s="1955"/>
      <c r="I792" s="1053">
        <f>'18 SETDA'!M24</f>
        <v>220874500</v>
      </c>
      <c r="J792" s="1054"/>
      <c r="K792" s="1054"/>
      <c r="L792" s="1046"/>
      <c r="M792" s="1046"/>
      <c r="N792" s="1055">
        <f t="shared" si="31"/>
        <v>220874500</v>
      </c>
      <c r="O792" s="1041"/>
    </row>
    <row r="793" spans="1:29" ht="42" customHeight="1">
      <c r="B793" s="1059"/>
      <c r="C793" s="1060"/>
      <c r="D793" s="1058"/>
      <c r="E793" s="1955" t="s">
        <v>2576</v>
      </c>
      <c r="F793" s="1955"/>
      <c r="G793" s="1955" t="str">
        <f>'18 SETDA'!D25</f>
        <v>Monitoring dan Evaluasi Pelaksanaan Kegiatan Program Pembangunan (Bag. Adm. Pemb. dan SDA)</v>
      </c>
      <c r="H793" s="1955"/>
      <c r="I793" s="1053">
        <f>'18 SETDA'!M25</f>
        <v>170000000</v>
      </c>
      <c r="J793" s="1054"/>
      <c r="K793" s="1054"/>
      <c r="L793" s="1046"/>
      <c r="M793" s="1046"/>
      <c r="N793" s="1055">
        <f t="shared" si="31"/>
        <v>170000000</v>
      </c>
      <c r="O793" s="1041"/>
    </row>
    <row r="794" spans="1:29" s="1014" customFormat="1" ht="42.75" customHeight="1">
      <c r="A794" s="1007"/>
      <c r="B794" s="1059"/>
      <c r="C794" s="1060"/>
      <c r="D794" s="1058"/>
      <c r="E794" s="1955" t="s">
        <v>2576</v>
      </c>
      <c r="F794" s="1955"/>
      <c r="G794" s="1955" t="str">
        <f>'18 SETDA'!D26</f>
        <v>Bimbingan Tekhnis Implementasi Peraturan Perundangan-undangan (Bag. Perlum)</v>
      </c>
      <c r="H794" s="1955"/>
      <c r="I794" s="1053">
        <f>'18 SETDA'!M26</f>
        <v>272850000</v>
      </c>
      <c r="J794" s="1054"/>
      <c r="K794" s="1054"/>
      <c r="L794" s="1046"/>
      <c r="M794" s="1046"/>
      <c r="N794" s="1055">
        <f t="shared" si="31"/>
        <v>272850000</v>
      </c>
      <c r="O794" s="1041"/>
      <c r="P794" s="1013"/>
      <c r="S794" s="1007"/>
      <c r="T794" s="1007"/>
      <c r="U794" s="1007"/>
      <c r="V794" s="1007"/>
      <c r="W794" s="1007"/>
      <c r="X794" s="1007"/>
      <c r="Y794" s="1007"/>
      <c r="Z794" s="1007"/>
      <c r="AA794" s="1007"/>
      <c r="AB794" s="1007"/>
      <c r="AC794" s="1007"/>
    </row>
    <row r="795" spans="1:29" s="1014" customFormat="1" ht="41.25" customHeight="1">
      <c r="A795" s="1007"/>
      <c r="B795" s="1059"/>
      <c r="C795" s="1060"/>
      <c r="D795" s="1058"/>
      <c r="E795" s="1955" t="s">
        <v>2576</v>
      </c>
      <c r="F795" s="1955"/>
      <c r="G795" s="1955" t="str">
        <f>'18 SETDA'!D27</f>
        <v>Dukungan Program Percepatan Pembangunan Sanitasi Permukiman (PPSP)</v>
      </c>
      <c r="H795" s="1955"/>
      <c r="I795" s="1053">
        <f>'18 SETDA'!M27</f>
        <v>54250000</v>
      </c>
      <c r="J795" s="1054"/>
      <c r="K795" s="1054"/>
      <c r="L795" s="1046"/>
      <c r="M795" s="1046"/>
      <c r="N795" s="1055">
        <f t="shared" si="31"/>
        <v>54250000</v>
      </c>
      <c r="O795" s="1041"/>
      <c r="P795" s="1013"/>
      <c r="S795" s="1007"/>
      <c r="T795" s="1007"/>
      <c r="U795" s="1007"/>
      <c r="V795" s="1007"/>
      <c r="W795" s="1007"/>
      <c r="X795" s="1007"/>
      <c r="Y795" s="1007"/>
      <c r="Z795" s="1007"/>
      <c r="AA795" s="1007"/>
      <c r="AB795" s="1007"/>
      <c r="AC795" s="1007"/>
    </row>
    <row r="796" spans="1:29" s="1014" customFormat="1" ht="30.75" customHeight="1">
      <c r="A796" s="1007"/>
      <c r="B796" s="1059"/>
      <c r="C796" s="1060"/>
      <c r="D796" s="1058"/>
      <c r="E796" s="1955" t="s">
        <v>2576</v>
      </c>
      <c r="F796" s="1955"/>
      <c r="G796" s="1955" t="str">
        <f>'18 SETDA'!D28</f>
        <v>Evaluasi Penyelenggaraan Pelayanan Publik</v>
      </c>
      <c r="H796" s="1955"/>
      <c r="I796" s="1053">
        <f>'18 SETDA'!M28</f>
        <v>283500000</v>
      </c>
      <c r="J796" s="1054"/>
      <c r="K796" s="1054"/>
      <c r="L796" s="1046"/>
      <c r="M796" s="1046"/>
      <c r="N796" s="1055">
        <f t="shared" si="31"/>
        <v>283500000</v>
      </c>
      <c r="O796" s="1041"/>
      <c r="P796" s="1013"/>
      <c r="S796" s="1007"/>
      <c r="T796" s="1007"/>
      <c r="U796" s="1007"/>
      <c r="V796" s="1007"/>
      <c r="W796" s="1007"/>
      <c r="X796" s="1007"/>
      <c r="Y796" s="1007"/>
      <c r="Z796" s="1007"/>
      <c r="AA796" s="1007"/>
      <c r="AB796" s="1007"/>
      <c r="AC796" s="1007"/>
    </row>
    <row r="797" spans="1:29" s="1014" customFormat="1" ht="41.25" customHeight="1">
      <c r="A797" s="1007"/>
      <c r="B797" s="1059"/>
      <c r="C797" s="1060"/>
      <c r="D797" s="1058"/>
      <c r="E797" s="1955" t="s">
        <v>2576</v>
      </c>
      <c r="F797" s="1955"/>
      <c r="G797" s="1955" t="str">
        <f>'18 SETDA'!D29</f>
        <v>Pembinaan Administrasi Pengadaan Barang / Jasa (Bag. Adm. Pemb. dan SDA)</v>
      </c>
      <c r="H797" s="1955"/>
      <c r="I797" s="1053">
        <f>'18 SETDA'!M29</f>
        <v>454329500</v>
      </c>
      <c r="J797" s="1054"/>
      <c r="K797" s="1054"/>
      <c r="L797" s="1046"/>
      <c r="M797" s="1046"/>
      <c r="N797" s="1055">
        <f t="shared" si="31"/>
        <v>454329500</v>
      </c>
      <c r="O797" s="1041"/>
      <c r="P797" s="1013"/>
      <c r="S797" s="1007"/>
      <c r="T797" s="1007"/>
      <c r="U797" s="1007"/>
      <c r="V797" s="1007"/>
      <c r="W797" s="1007"/>
      <c r="X797" s="1007"/>
      <c r="Y797" s="1007"/>
      <c r="Z797" s="1007"/>
      <c r="AA797" s="1007"/>
      <c r="AB797" s="1007"/>
      <c r="AC797" s="1007"/>
    </row>
    <row r="798" spans="1:29" s="1014" customFormat="1" ht="51.75" customHeight="1">
      <c r="A798" s="1007"/>
      <c r="B798" s="1059"/>
      <c r="C798" s="1060"/>
      <c r="D798" s="1058"/>
      <c r="E798" s="1955" t="s">
        <v>2576</v>
      </c>
      <c r="F798" s="1955"/>
      <c r="G798" s="1955" t="str">
        <f>'18 SETDA'!D30</f>
        <v>Pembinaan dan Pengendalian Pengelola Administrasi Kegiatan Program Pembangunan (Bag. Adm., Pemb. dan SDA</v>
      </c>
      <c r="H798" s="1955"/>
      <c r="I798" s="1053">
        <f>'18 SETDA'!M30</f>
        <v>236369994</v>
      </c>
      <c r="J798" s="1054"/>
      <c r="K798" s="1054"/>
      <c r="L798" s="1046"/>
      <c r="M798" s="1046"/>
      <c r="N798" s="1055">
        <f t="shared" si="31"/>
        <v>236369994</v>
      </c>
      <c r="O798" s="1041"/>
      <c r="P798" s="1013"/>
      <c r="S798" s="1007"/>
      <c r="T798" s="1007"/>
      <c r="U798" s="1007"/>
      <c r="V798" s="1007"/>
      <c r="W798" s="1007"/>
      <c r="X798" s="1007"/>
      <c r="Y798" s="1007"/>
      <c r="Z798" s="1007"/>
      <c r="AA798" s="1007"/>
      <c r="AB798" s="1007"/>
      <c r="AC798" s="1007"/>
    </row>
    <row r="799" spans="1:29" s="1014" customFormat="1" ht="15.75" customHeight="1">
      <c r="A799" s="1007"/>
      <c r="B799" s="1059"/>
      <c r="C799" s="1060"/>
      <c r="D799" s="1058"/>
      <c r="E799" s="1051"/>
      <c r="F799" s="1051"/>
      <c r="G799" s="1051"/>
      <c r="H799" s="1051"/>
      <c r="I799" s="1053"/>
      <c r="J799" s="1054"/>
      <c r="K799" s="1054"/>
      <c r="L799" s="1046"/>
      <c r="M799" s="1046"/>
      <c r="N799" s="1055"/>
      <c r="O799" s="1041"/>
      <c r="P799" s="1013"/>
      <c r="S799" s="1007"/>
      <c r="T799" s="1007"/>
      <c r="U799" s="1007"/>
      <c r="V799" s="1007"/>
      <c r="W799" s="1007"/>
      <c r="X799" s="1007"/>
      <c r="Y799" s="1007"/>
      <c r="Z799" s="1007"/>
      <c r="AA799" s="1007"/>
      <c r="AB799" s="1007"/>
      <c r="AC799" s="1007"/>
    </row>
    <row r="800" spans="1:29" s="1014" customFormat="1" ht="40.5" customHeight="1">
      <c r="A800" s="1007"/>
      <c r="B800" s="1059"/>
      <c r="C800" s="1060"/>
      <c r="D800" s="1058"/>
      <c r="E800" s="1042" t="s">
        <v>2572</v>
      </c>
      <c r="F800" s="1043" t="s">
        <v>2573</v>
      </c>
      <c r="G800" s="1956" t="s">
        <v>2761</v>
      </c>
      <c r="H800" s="1972"/>
      <c r="I800" s="1044">
        <f>SUM(I801:I802)</f>
        <v>291486500</v>
      </c>
      <c r="J800" s="1054"/>
      <c r="K800" s="1054"/>
      <c r="L800" s="1046">
        <v>2</v>
      </c>
      <c r="M800" s="1046" t="s">
        <v>2640</v>
      </c>
      <c r="N800" s="1047">
        <f t="shared" ref="N800:N802" si="32">+I800+K800</f>
        <v>291486500</v>
      </c>
      <c r="O800" s="1508" t="s">
        <v>2910</v>
      </c>
      <c r="P800" s="1013"/>
      <c r="S800" s="1007"/>
      <c r="T800" s="1007"/>
      <c r="U800" s="1007"/>
      <c r="V800" s="1007"/>
      <c r="W800" s="1007"/>
      <c r="X800" s="1007"/>
      <c r="Y800" s="1007"/>
      <c r="Z800" s="1007"/>
      <c r="AA800" s="1007"/>
      <c r="AB800" s="1007"/>
      <c r="AC800" s="1007"/>
    </row>
    <row r="801" spans="1:29" s="1014" customFormat="1" ht="39.75" customHeight="1">
      <c r="A801" s="1007"/>
      <c r="B801" s="1059"/>
      <c r="C801" s="1060"/>
      <c r="D801" s="1058"/>
      <c r="E801" s="1955" t="s">
        <v>2576</v>
      </c>
      <c r="F801" s="1955"/>
      <c r="G801" s="1955" t="str">
        <f>+'[23]18 SETDA'!G34</f>
        <v>Penyusunan Data Profil Sumber Daya Alam Kab. Donggala  Tahun Anggaran 2016</v>
      </c>
      <c r="H801" s="1955"/>
      <c r="I801" s="1053">
        <f>'18 SETDA'!M38</f>
        <v>12500000</v>
      </c>
      <c r="J801" s="1054"/>
      <c r="K801" s="1054"/>
      <c r="L801" s="1046"/>
      <c r="M801" s="1046"/>
      <c r="N801" s="1055">
        <f t="shared" si="32"/>
        <v>12500000</v>
      </c>
      <c r="O801" s="1041"/>
      <c r="P801" s="1013"/>
      <c r="S801" s="1007"/>
      <c r="T801" s="1007"/>
      <c r="U801" s="1007"/>
      <c r="V801" s="1007"/>
      <c r="W801" s="1007"/>
      <c r="X801" s="1007"/>
      <c r="Y801" s="1007"/>
      <c r="Z801" s="1007"/>
      <c r="AA801" s="1007"/>
      <c r="AB801" s="1007"/>
      <c r="AC801" s="1007"/>
    </row>
    <row r="802" spans="1:29" s="1014" customFormat="1" ht="42" customHeight="1">
      <c r="A802" s="1007"/>
      <c r="B802" s="1059"/>
      <c r="C802" s="1060"/>
      <c r="D802" s="1058"/>
      <c r="E802" s="1955" t="s">
        <v>2576</v>
      </c>
      <c r="F802" s="1955"/>
      <c r="G802" s="1955" t="str">
        <f>+'[23]18 SETDA'!G35</f>
        <v>Penyusunan Laporan Sistem Monitoring Tim Evaluasi dan Pengawasan Penyerapan Anggaran</v>
      </c>
      <c r="H802" s="1955"/>
      <c r="I802" s="1053">
        <f>'18 SETDA'!M39</f>
        <v>278986500</v>
      </c>
      <c r="J802" s="1054"/>
      <c r="K802" s="1054"/>
      <c r="L802" s="1046"/>
      <c r="M802" s="1046"/>
      <c r="N802" s="1055">
        <f t="shared" si="32"/>
        <v>278986500</v>
      </c>
      <c r="O802" s="1041"/>
      <c r="P802" s="1013"/>
      <c r="S802" s="1007"/>
      <c r="T802" s="1007"/>
      <c r="U802" s="1007"/>
      <c r="V802" s="1007"/>
      <c r="W802" s="1007"/>
      <c r="X802" s="1007"/>
      <c r="Y802" s="1007"/>
      <c r="Z802" s="1007"/>
      <c r="AA802" s="1007"/>
      <c r="AB802" s="1007"/>
      <c r="AC802" s="1007"/>
    </row>
    <row r="803" spans="1:29" s="1014" customFormat="1" ht="14.25" customHeight="1">
      <c r="A803" s="1007"/>
      <c r="B803" s="1059"/>
      <c r="C803" s="1060"/>
      <c r="D803" s="1058"/>
      <c r="E803" s="1051"/>
      <c r="F803" s="1052"/>
      <c r="G803" s="1052"/>
      <c r="H803" s="1052"/>
      <c r="I803" s="1053"/>
      <c r="J803" s="1068"/>
      <c r="K803" s="1068"/>
      <c r="L803" s="1069"/>
      <c r="M803" s="1046"/>
      <c r="N803" s="1055"/>
      <c r="O803" s="1041"/>
      <c r="P803" s="1013"/>
      <c r="S803" s="1007"/>
      <c r="T803" s="1007"/>
      <c r="U803" s="1007"/>
      <c r="V803" s="1007"/>
      <c r="W803" s="1007"/>
      <c r="X803" s="1007"/>
      <c r="Y803" s="1007"/>
      <c r="Z803" s="1007"/>
      <c r="AA803" s="1007"/>
      <c r="AB803" s="1007"/>
      <c r="AC803" s="1007"/>
    </row>
    <row r="804" spans="1:29" s="1023" customFormat="1" ht="25.5" customHeight="1">
      <c r="B804" s="1064"/>
      <c r="C804" s="1065"/>
      <c r="D804" s="1058"/>
      <c r="E804" s="1042" t="s">
        <v>2572</v>
      </c>
      <c r="F804" s="1043" t="s">
        <v>2573</v>
      </c>
      <c r="G804" s="1960" t="s">
        <v>2762</v>
      </c>
      <c r="H804" s="1960"/>
      <c r="I804" s="1044">
        <f>SUM(I805:I808)</f>
        <v>812864498</v>
      </c>
      <c r="J804" s="1045"/>
      <c r="K804" s="1045"/>
      <c r="L804" s="1046">
        <v>2</v>
      </c>
      <c r="M804" s="1046" t="s">
        <v>2640</v>
      </c>
      <c r="N804" s="1047">
        <f t="shared" si="31"/>
        <v>812864498</v>
      </c>
      <c r="O804" s="1508" t="s">
        <v>2910</v>
      </c>
      <c r="P804" s="1016"/>
    </row>
    <row r="805" spans="1:29" s="1014" customFormat="1" ht="42.75" customHeight="1">
      <c r="A805" s="1007"/>
      <c r="B805" s="1059"/>
      <c r="C805" s="1060"/>
      <c r="D805" s="1062"/>
      <c r="E805" s="1962" t="s">
        <v>2576</v>
      </c>
      <c r="F805" s="1955"/>
      <c r="G805" s="1955" t="str">
        <f>'18 SETDA'!D71</f>
        <v>Pemantauan Harga Sembilan Bahan Pokok dan Bahan Bakar Minyak Tanah (Bag.Adm.Perekonomian)</v>
      </c>
      <c r="H805" s="1955"/>
      <c r="I805" s="1053">
        <f>'18 SETDA'!M71</f>
        <v>227046000</v>
      </c>
      <c r="J805" s="1054"/>
      <c r="K805" s="1054"/>
      <c r="L805" s="1046"/>
      <c r="M805" s="1046"/>
      <c r="N805" s="1055">
        <f t="shared" si="31"/>
        <v>227046000</v>
      </c>
      <c r="O805" s="1041"/>
      <c r="P805" s="1013"/>
      <c r="S805" s="1007"/>
      <c r="T805" s="1007"/>
      <c r="U805" s="1007"/>
      <c r="V805" s="1007"/>
      <c r="W805" s="1007"/>
      <c r="X805" s="1007"/>
      <c r="Y805" s="1007"/>
      <c r="Z805" s="1007"/>
      <c r="AA805" s="1007"/>
      <c r="AB805" s="1007"/>
      <c r="AC805" s="1007"/>
    </row>
    <row r="806" spans="1:29" s="1014" customFormat="1" ht="57" customHeight="1">
      <c r="A806" s="1007"/>
      <c r="B806" s="1059"/>
      <c r="C806" s="1060"/>
      <c r="D806" s="1062"/>
      <c r="E806" s="1962" t="s">
        <v>2576</v>
      </c>
      <c r="F806" s="1955"/>
      <c r="G806" s="1955" t="str">
        <f>'18 SETDA'!D72</f>
        <v>Pembinaan,Pengawasan dan Monitoring Distribusi Beras Bersubsidi Untuk Rumah Tangga Miskin (Bag.Adm.Perekonomian)</v>
      </c>
      <c r="H806" s="1955"/>
      <c r="I806" s="1053">
        <f>'18 SETDA'!M72</f>
        <v>353065498</v>
      </c>
      <c r="J806" s="1054"/>
      <c r="K806" s="1054"/>
      <c r="L806" s="1046"/>
      <c r="M806" s="1046"/>
      <c r="N806" s="1055">
        <f t="shared" si="31"/>
        <v>353065498</v>
      </c>
      <c r="O806" s="1041"/>
      <c r="P806" s="1013"/>
      <c r="S806" s="1007"/>
      <c r="T806" s="1007"/>
      <c r="U806" s="1007"/>
      <c r="V806" s="1007"/>
      <c r="W806" s="1007"/>
      <c r="X806" s="1007"/>
      <c r="Y806" s="1007"/>
      <c r="Z806" s="1007"/>
      <c r="AA806" s="1007"/>
      <c r="AB806" s="1007"/>
      <c r="AC806" s="1007"/>
    </row>
    <row r="807" spans="1:29" s="1014" customFormat="1" ht="52.5" customHeight="1">
      <c r="A807" s="1007"/>
      <c r="B807" s="1059"/>
      <c r="C807" s="1060"/>
      <c r="D807" s="1062"/>
      <c r="E807" s="1962" t="s">
        <v>2576</v>
      </c>
      <c r="F807" s="1955"/>
      <c r="G807" s="1955" t="str">
        <f>'18 SETDA'!D74</f>
        <v>Penyusunan Laporan Penyelenggaraan Pemerintahan Daerah (Bagian Adm. Pemerintahan Umum)</v>
      </c>
      <c r="H807" s="1955"/>
      <c r="I807" s="1053">
        <f>'18 SETDA'!M74</f>
        <v>159930000</v>
      </c>
      <c r="J807" s="1054"/>
      <c r="K807" s="1054"/>
      <c r="L807" s="1046"/>
      <c r="M807" s="1046"/>
      <c r="N807" s="1055">
        <f t="shared" si="31"/>
        <v>159930000</v>
      </c>
      <c r="O807" s="1041"/>
      <c r="P807" s="1013"/>
      <c r="S807" s="1007"/>
      <c r="T807" s="1007"/>
      <c r="U807" s="1007"/>
      <c r="V807" s="1007"/>
      <c r="W807" s="1007"/>
      <c r="X807" s="1007"/>
      <c r="Y807" s="1007"/>
      <c r="Z807" s="1007"/>
      <c r="AA807" s="1007"/>
      <c r="AB807" s="1007"/>
      <c r="AC807" s="1007"/>
    </row>
    <row r="808" spans="1:29" s="1014" customFormat="1" ht="54.75" customHeight="1">
      <c r="A808" s="1007"/>
      <c r="B808" s="1486"/>
      <c r="C808" s="1060"/>
      <c r="D808" s="1062"/>
      <c r="E808" s="1962" t="s">
        <v>2576</v>
      </c>
      <c r="F808" s="1955"/>
      <c r="G808" s="1955" t="str">
        <f>'18 SETDA'!D75</f>
        <v>Peningkatan Sumber Daya Aparatur Dalam Pengembangan Badan Usaha Milik Daerah (Bag.Adm.Perekonomian)</v>
      </c>
      <c r="H808" s="1957"/>
      <c r="I808" s="1053">
        <f>'18 SETDA'!M75</f>
        <v>72823000</v>
      </c>
      <c r="J808" s="1054"/>
      <c r="K808" s="1054"/>
      <c r="L808" s="1487"/>
      <c r="M808" s="1487"/>
      <c r="N808" s="1055">
        <f>I808</f>
        <v>72823000</v>
      </c>
      <c r="O808" s="1041"/>
      <c r="P808" s="1013"/>
      <c r="S808" s="1007"/>
      <c r="T808" s="1007"/>
      <c r="U808" s="1007"/>
      <c r="V808" s="1007"/>
      <c r="W808" s="1007"/>
      <c r="X808" s="1007"/>
      <c r="Y808" s="1007"/>
      <c r="Z808" s="1007"/>
      <c r="AA808" s="1007"/>
      <c r="AB808" s="1007"/>
      <c r="AC808" s="1007"/>
    </row>
    <row r="809" spans="1:29" ht="19.5" customHeight="1">
      <c r="B809" s="1059"/>
      <c r="C809" s="1060"/>
      <c r="D809" s="1058"/>
      <c r="E809" s="1051"/>
      <c r="F809" s="1052"/>
      <c r="G809" s="1052"/>
      <c r="H809" s="1052"/>
      <c r="I809" s="1053"/>
      <c r="J809" s="1054"/>
      <c r="K809" s="1054"/>
      <c r="L809" s="1046"/>
      <c r="M809" s="1046"/>
      <c r="N809" s="1055"/>
      <c r="O809" s="1041"/>
    </row>
    <row r="810" spans="1:29" s="1023" customFormat="1" ht="27" customHeight="1">
      <c r="B810" s="1064"/>
      <c r="C810" s="1065"/>
      <c r="D810" s="1058"/>
      <c r="E810" s="1042" t="s">
        <v>2572</v>
      </c>
      <c r="F810" s="1043" t="s">
        <v>2573</v>
      </c>
      <c r="G810" s="1960" t="s">
        <v>2763</v>
      </c>
      <c r="H810" s="1960"/>
      <c r="I810" s="1044">
        <f>SUM(I811)</f>
        <v>977230000</v>
      </c>
      <c r="J810" s="1045"/>
      <c r="K810" s="1045"/>
      <c r="L810" s="1046">
        <v>2</v>
      </c>
      <c r="M810" s="1046" t="s">
        <v>2640</v>
      </c>
      <c r="N810" s="1047">
        <f t="shared" si="31"/>
        <v>977230000</v>
      </c>
      <c r="O810" s="1508" t="s">
        <v>2910</v>
      </c>
      <c r="P810" s="1016"/>
    </row>
    <row r="811" spans="1:29" ht="40.5" customHeight="1">
      <c r="B811" s="1059"/>
      <c r="C811" s="1060"/>
      <c r="D811" s="1062"/>
      <c r="E811" s="1962" t="s">
        <v>2576</v>
      </c>
      <c r="F811" s="1955"/>
      <c r="G811" s="1955" t="str">
        <f>'18 SETDA'!D69</f>
        <v>Fasilitasi percepatan penyelesaian tapal batas wilayah administrasi antar daerah</v>
      </c>
      <c r="H811" s="1955"/>
      <c r="I811" s="1053">
        <f>'18 SETDA'!M69</f>
        <v>977230000</v>
      </c>
      <c r="J811" s="1054"/>
      <c r="K811" s="1054"/>
      <c r="L811" s="1046"/>
      <c r="M811" s="1046"/>
      <c r="N811" s="1055">
        <f t="shared" si="31"/>
        <v>977230000</v>
      </c>
      <c r="O811" s="1041"/>
    </row>
    <row r="812" spans="1:29" ht="17.25" customHeight="1">
      <c r="B812" s="1059"/>
      <c r="C812" s="1060"/>
      <c r="D812" s="1058"/>
      <c r="E812" s="1051"/>
      <c r="F812" s="1052"/>
      <c r="G812" s="1052"/>
      <c r="H812" s="1052"/>
      <c r="I812" s="1053"/>
      <c r="J812" s="1054"/>
      <c r="K812" s="1054"/>
      <c r="L812" s="1046"/>
      <c r="M812" s="1046"/>
      <c r="N812" s="1055"/>
      <c r="O812" s="1041"/>
    </row>
    <row r="813" spans="1:29" s="1023" customFormat="1" ht="26.25" customHeight="1">
      <c r="B813" s="1064"/>
      <c r="C813" s="1065"/>
      <c r="D813" s="1058"/>
      <c r="E813" s="1042" t="s">
        <v>2572</v>
      </c>
      <c r="F813" s="1043" t="s">
        <v>2573</v>
      </c>
      <c r="G813" s="1960" t="s">
        <v>2764</v>
      </c>
      <c r="H813" s="1960"/>
      <c r="I813" s="1044">
        <f>SUM(I814)</f>
        <v>107588000</v>
      </c>
      <c r="J813" s="1045"/>
      <c r="K813" s="1045"/>
      <c r="L813" s="1046">
        <v>2</v>
      </c>
      <c r="M813" s="1046" t="s">
        <v>2640</v>
      </c>
      <c r="N813" s="1047">
        <f t="shared" si="31"/>
        <v>107588000</v>
      </c>
      <c r="O813" s="1508" t="s">
        <v>2910</v>
      </c>
      <c r="P813" s="1016"/>
    </row>
    <row r="814" spans="1:29" ht="40.5" customHeight="1">
      <c r="B814" s="1059"/>
      <c r="C814" s="1060"/>
      <c r="D814" s="1062"/>
      <c r="E814" s="1955" t="s">
        <v>2576</v>
      </c>
      <c r="F814" s="1955"/>
      <c r="G814" s="1955" t="str">
        <f>'18 SETDA'!D43</f>
        <v xml:space="preserve"> Koordinasi Penyusunan Laporan Keterangan Pertanggung Jawaban Bupati/Wakil Bupati</v>
      </c>
      <c r="H814" s="1955"/>
      <c r="I814" s="1053">
        <f>'18 SETDA'!M43</f>
        <v>107588000</v>
      </c>
      <c r="J814" s="1054"/>
      <c r="K814" s="1054"/>
      <c r="L814" s="1046"/>
      <c r="M814" s="1046"/>
      <c r="N814" s="1055">
        <f t="shared" si="31"/>
        <v>107588000</v>
      </c>
      <c r="O814" s="1041"/>
    </row>
    <row r="815" spans="1:29" ht="18.75" customHeight="1">
      <c r="B815" s="1059"/>
      <c r="C815" s="1060"/>
      <c r="D815" s="1058"/>
      <c r="E815" s="1051"/>
      <c r="F815" s="1067"/>
      <c r="G815" s="1052"/>
      <c r="H815" s="1052"/>
      <c r="I815" s="1053"/>
      <c r="J815" s="1054"/>
      <c r="K815" s="1054"/>
      <c r="L815" s="1046"/>
      <c r="M815" s="1046"/>
      <c r="N815" s="1055"/>
      <c r="O815" s="1041"/>
    </row>
    <row r="816" spans="1:29" ht="18" customHeight="1">
      <c r="B816" s="1059"/>
      <c r="C816" s="1060"/>
      <c r="D816" s="1058"/>
      <c r="E816" s="1960" t="s">
        <v>2765</v>
      </c>
      <c r="F816" s="1960"/>
      <c r="G816" s="1960"/>
      <c r="H816" s="1960"/>
      <c r="I816" s="1053"/>
      <c r="J816" s="1054"/>
      <c r="K816" s="1054"/>
      <c r="L816" s="1046"/>
      <c r="M816" s="1046"/>
      <c r="N816" s="1055"/>
      <c r="O816" s="1041"/>
      <c r="P816" s="1016"/>
      <c r="Q816" s="1007"/>
      <c r="R816" s="1007"/>
    </row>
    <row r="817" spans="2:18" s="1023" customFormat="1" ht="29.25" customHeight="1">
      <c r="B817" s="1064"/>
      <c r="C817" s="1065"/>
      <c r="D817" s="1058"/>
      <c r="E817" s="1042" t="s">
        <v>2572</v>
      </c>
      <c r="F817" s="1043" t="s">
        <v>2573</v>
      </c>
      <c r="G817" s="1956" t="s">
        <v>305</v>
      </c>
      <c r="H817" s="1956"/>
      <c r="I817" s="1044">
        <f>SUM(I818:I828)</f>
        <v>2557039505</v>
      </c>
      <c r="J817" s="1045"/>
      <c r="K817" s="1045"/>
      <c r="L817" s="1046">
        <v>2</v>
      </c>
      <c r="M817" s="1046" t="s">
        <v>2766</v>
      </c>
      <c r="N817" s="1047">
        <f t="shared" si="31"/>
        <v>2557039505</v>
      </c>
      <c r="O817" s="1508" t="s">
        <v>2910</v>
      </c>
      <c r="P817" s="1016"/>
    </row>
    <row r="818" spans="2:18" s="1023" customFormat="1" ht="29.25" customHeight="1">
      <c r="B818" s="1492"/>
      <c r="C818" s="1065"/>
      <c r="D818" s="1058"/>
      <c r="E818" s="1962" t="s">
        <v>2576</v>
      </c>
      <c r="F818" s="1962"/>
      <c r="G818" s="1955" t="str">
        <f>'18 SETDA'!D99</f>
        <v xml:space="preserve">Penyediaan pelayanan administrasi perkantoran </v>
      </c>
      <c r="H818" s="1957"/>
      <c r="I818" s="1053">
        <f>'18 SETDA'!M99</f>
        <v>1669590361</v>
      </c>
      <c r="J818" s="1045"/>
      <c r="K818" s="1045"/>
      <c r="L818" s="1495"/>
      <c r="M818" s="1495"/>
      <c r="N818" s="1055">
        <f>I818</f>
        <v>1669590361</v>
      </c>
      <c r="O818" s="1048"/>
      <c r="P818" s="1016"/>
    </row>
    <row r="819" spans="2:18" ht="28.5" customHeight="1">
      <c r="B819" s="1059"/>
      <c r="C819" s="1060"/>
      <c r="D819" s="1058"/>
      <c r="E819" s="1962" t="s">
        <v>2576</v>
      </c>
      <c r="F819" s="1962"/>
      <c r="G819" s="1962" t="str">
        <f>'18 SETDA'!D100</f>
        <v xml:space="preserve">Pelayanan administrasi perkantoran </v>
      </c>
      <c r="H819" s="1962"/>
      <c r="I819" s="1053">
        <f>'18 SETDA'!M100</f>
        <v>754449144</v>
      </c>
      <c r="J819" s="1054"/>
      <c r="K819" s="1054"/>
      <c r="L819" s="1046"/>
      <c r="M819" s="1046"/>
      <c r="N819" s="1055">
        <f t="shared" si="31"/>
        <v>754449144</v>
      </c>
      <c r="O819" s="1041"/>
      <c r="P819" s="1016"/>
      <c r="Q819" s="1007"/>
      <c r="R819" s="1007"/>
    </row>
    <row r="820" spans="2:18" ht="28.5" customHeight="1">
      <c r="B820" s="1493"/>
      <c r="C820" s="1060"/>
      <c r="D820" s="1058"/>
      <c r="E820" s="1962" t="s">
        <v>2576</v>
      </c>
      <c r="F820" s="1962"/>
      <c r="G820" s="1955" t="str">
        <f>'18 SETDA'!D101</f>
        <v>Rapat-rapat koordinasi dan konsultasi</v>
      </c>
      <c r="H820" s="1957"/>
      <c r="I820" s="1053">
        <f>'18 SETDA'!M101</f>
        <v>133000000</v>
      </c>
      <c r="J820" s="1054"/>
      <c r="K820" s="1054"/>
      <c r="L820" s="1495"/>
      <c r="M820" s="1495"/>
      <c r="N820" s="1055">
        <f>I820</f>
        <v>133000000</v>
      </c>
      <c r="O820" s="1041"/>
      <c r="P820" s="1016"/>
      <c r="Q820" s="1007"/>
      <c r="R820" s="1007"/>
    </row>
    <row r="821" spans="2:18" ht="39.75" customHeight="1">
      <c r="B821" s="1493"/>
      <c r="C821" s="1060"/>
      <c r="D821" s="1058"/>
      <c r="E821" s="1962" t="s">
        <v>2576</v>
      </c>
      <c r="F821" s="1962"/>
      <c r="G821" s="1955" t="str">
        <f>'18 SETDA'!D102</f>
        <v>Penyediaan pelayanan administrasi perkantoran (Kelurahan Gunung Bale)</v>
      </c>
      <c r="H821" s="1957"/>
      <c r="I821" s="1053">
        <f>'18 SETDA'!M102</f>
        <v>0</v>
      </c>
      <c r="J821" s="1054"/>
      <c r="K821" s="1054"/>
      <c r="L821" s="1495"/>
      <c r="M821" s="1495"/>
      <c r="N821" s="1055">
        <f>I821</f>
        <v>0</v>
      </c>
      <c r="O821" s="1041"/>
      <c r="P821" s="1016"/>
      <c r="Q821" s="1007"/>
      <c r="R821" s="1007"/>
    </row>
    <row r="822" spans="2:18" ht="28.5" customHeight="1">
      <c r="B822" s="1059"/>
      <c r="C822" s="1060"/>
      <c r="D822" s="1058"/>
      <c r="E822" s="1962" t="s">
        <v>2576</v>
      </c>
      <c r="F822" s="1962"/>
      <c r="G822" s="1962" t="str">
        <f>'18 SETDA'!D103</f>
        <v>Penyediaan pelayanan administrasi perkantoran (Kelurahan Boya)</v>
      </c>
      <c r="H822" s="1962"/>
      <c r="I822" s="1053">
        <f>'18 SETDA'!M103</f>
        <v>0</v>
      </c>
      <c r="J822" s="1054"/>
      <c r="K822" s="1054"/>
      <c r="L822" s="1046"/>
      <c r="M822" s="1046"/>
      <c r="N822" s="1055">
        <f t="shared" si="31"/>
        <v>0</v>
      </c>
      <c r="O822" s="1041"/>
      <c r="P822" s="1016"/>
      <c r="Q822" s="1007"/>
      <c r="R822" s="1007"/>
    </row>
    <row r="823" spans="2:18" ht="28.5" customHeight="1">
      <c r="B823" s="1493"/>
      <c r="C823" s="1060"/>
      <c r="D823" s="1058"/>
      <c r="E823" s="1962" t="s">
        <v>2576</v>
      </c>
      <c r="F823" s="1962"/>
      <c r="G823" s="1955" t="str">
        <f>'18 SETDA'!D104</f>
        <v>Penyediaan pelayanan administrasi perkantoran (Kel. Kabonga Kecil)</v>
      </c>
      <c r="H823" s="1957"/>
      <c r="I823" s="1053">
        <f>'18 SETDA'!M104</f>
        <v>0</v>
      </c>
      <c r="J823" s="1054"/>
      <c r="K823" s="1054"/>
      <c r="L823" s="1495"/>
      <c r="M823" s="1495"/>
      <c r="N823" s="1055">
        <f t="shared" ref="N823:N828" si="33">I823</f>
        <v>0</v>
      </c>
      <c r="O823" s="1041"/>
      <c r="P823" s="1016"/>
      <c r="Q823" s="1007"/>
      <c r="R823" s="1007"/>
    </row>
    <row r="824" spans="2:18" ht="28.5" customHeight="1">
      <c r="B824" s="1493"/>
      <c r="C824" s="1060"/>
      <c r="D824" s="1058"/>
      <c r="E824" s="1962" t="s">
        <v>2576</v>
      </c>
      <c r="F824" s="1962"/>
      <c r="G824" s="1955" t="str">
        <f>'18 SETDA'!D105</f>
        <v>Penyediaan pelayanan administrasi perkantoran (Kelurahan Ganti)</v>
      </c>
      <c r="H824" s="1957"/>
      <c r="I824" s="1053">
        <f>'18 SETDA'!M105</f>
        <v>0</v>
      </c>
      <c r="J824" s="1054"/>
      <c r="K824" s="1054"/>
      <c r="L824" s="1495"/>
      <c r="M824" s="1495"/>
      <c r="N824" s="1055">
        <f t="shared" si="33"/>
        <v>0</v>
      </c>
      <c r="O824" s="1041"/>
      <c r="P824" s="1016"/>
      <c r="Q824" s="1007"/>
      <c r="R824" s="1007"/>
    </row>
    <row r="825" spans="2:18" ht="28.5" customHeight="1">
      <c r="B825" s="1493"/>
      <c r="C825" s="1060"/>
      <c r="D825" s="1058"/>
      <c r="E825" s="1962" t="s">
        <v>2576</v>
      </c>
      <c r="F825" s="1962"/>
      <c r="G825" s="1955" t="str">
        <f>'18 SETDA'!D106</f>
        <v>Penyediaan pelayanan administrasi perkantoran (Kelurahan Boneoge</v>
      </c>
      <c r="H825" s="1957"/>
      <c r="I825" s="1053">
        <f>'18 SETDA'!M106</f>
        <v>0</v>
      </c>
      <c r="J825" s="1054"/>
      <c r="K825" s="1054"/>
      <c r="L825" s="1495"/>
      <c r="M825" s="1495"/>
      <c r="N825" s="1055">
        <f t="shared" si="33"/>
        <v>0</v>
      </c>
      <c r="O825" s="1041"/>
      <c r="P825" s="1016"/>
      <c r="Q825" s="1007"/>
      <c r="R825" s="1007"/>
    </row>
    <row r="826" spans="2:18" ht="28.5" customHeight="1">
      <c r="B826" s="1493"/>
      <c r="C826" s="1060"/>
      <c r="D826" s="1058"/>
      <c r="E826" s="1962" t="s">
        <v>2576</v>
      </c>
      <c r="F826" s="1962"/>
      <c r="G826" s="1955" t="str">
        <f>'18 SETDA'!D107</f>
        <v>Penyediaan pelayanan administrasi perkantoran</v>
      </c>
      <c r="H826" s="1957"/>
      <c r="I826" s="1053">
        <f>'18 SETDA'!M107</f>
        <v>0</v>
      </c>
      <c r="J826" s="1054"/>
      <c r="K826" s="1054"/>
      <c r="L826" s="1495"/>
      <c r="M826" s="1495"/>
      <c r="N826" s="1055">
        <f t="shared" si="33"/>
        <v>0</v>
      </c>
      <c r="O826" s="1041"/>
      <c r="P826" s="1016"/>
      <c r="Q826" s="1007"/>
      <c r="R826" s="1007"/>
    </row>
    <row r="827" spans="2:18" ht="37.5" customHeight="1">
      <c r="B827" s="1493"/>
      <c r="C827" s="1060"/>
      <c r="D827" s="1058"/>
      <c r="E827" s="1962" t="s">
        <v>2576</v>
      </c>
      <c r="F827" s="1962"/>
      <c r="G827" s="1955" t="str">
        <f>'18 SETDA'!D108</f>
        <v>Penyediaan pelayanan administrasi perkantoran (Kelurahan Kabonga Besar)</v>
      </c>
      <c r="H827" s="1957"/>
      <c r="I827" s="1053">
        <f>'18 SETDA'!M108</f>
        <v>0</v>
      </c>
      <c r="J827" s="1054"/>
      <c r="K827" s="1054"/>
      <c r="L827" s="1495"/>
      <c r="M827" s="1495"/>
      <c r="N827" s="1055">
        <f t="shared" si="33"/>
        <v>0</v>
      </c>
      <c r="O827" s="1041"/>
      <c r="P827" s="1016"/>
      <c r="Q827" s="1007"/>
      <c r="R827" s="1007"/>
    </row>
    <row r="828" spans="2:18" ht="28.5" customHeight="1">
      <c r="B828" s="1493"/>
      <c r="C828" s="1060"/>
      <c r="D828" s="1058"/>
      <c r="E828" s="1962" t="s">
        <v>2576</v>
      </c>
      <c r="F828" s="1962"/>
      <c r="G828" s="1955" t="str">
        <f>'18 SETDA'!D109</f>
        <v>Penyediaan pelayanan administrasi perkantoran (Kel. Labuan Bajo)</v>
      </c>
      <c r="H828" s="1957"/>
      <c r="I828" s="1053">
        <f>'18 SETDA'!M109</f>
        <v>0</v>
      </c>
      <c r="J828" s="1054"/>
      <c r="K828" s="1054"/>
      <c r="L828" s="1495"/>
      <c r="M828" s="1495"/>
      <c r="N828" s="1055">
        <f t="shared" si="33"/>
        <v>0</v>
      </c>
      <c r="O828" s="1041"/>
      <c r="P828" s="1016"/>
      <c r="Q828" s="1007"/>
      <c r="R828" s="1007"/>
    </row>
    <row r="829" spans="2:18" ht="15.75" customHeight="1">
      <c r="B829" s="1059"/>
      <c r="C829" s="1060"/>
      <c r="D829" s="1058"/>
      <c r="E829" s="1052"/>
      <c r="F829" s="1052"/>
      <c r="G829" s="1052"/>
      <c r="H829" s="1052"/>
      <c r="I829" s="1053"/>
      <c r="J829" s="1054"/>
      <c r="K829" s="1054"/>
      <c r="L829" s="1046"/>
      <c r="M829" s="1046"/>
      <c r="N829" s="1055"/>
      <c r="O829" s="1041"/>
      <c r="P829" s="1016"/>
      <c r="Q829" s="1007"/>
      <c r="R829" s="1007"/>
    </row>
    <row r="830" spans="2:18" s="1023" customFormat="1" ht="27" customHeight="1">
      <c r="B830" s="1064"/>
      <c r="C830" s="1065"/>
      <c r="D830" s="1058"/>
      <c r="E830" s="1042" t="s">
        <v>2572</v>
      </c>
      <c r="F830" s="1042" t="s">
        <v>2573</v>
      </c>
      <c r="G830" s="1956" t="s">
        <v>2649</v>
      </c>
      <c r="H830" s="1956"/>
      <c r="I830" s="1044">
        <f>SUM(I831:I832)</f>
        <v>363054000</v>
      </c>
      <c r="J830" s="1045"/>
      <c r="K830" s="1045"/>
      <c r="L830" s="1046">
        <v>2</v>
      </c>
      <c r="M830" s="1046" t="s">
        <v>2766</v>
      </c>
      <c r="N830" s="1047">
        <f t="shared" si="31"/>
        <v>363054000</v>
      </c>
      <c r="O830" s="1508" t="s">
        <v>2910</v>
      </c>
      <c r="P830" s="1016"/>
    </row>
    <row r="831" spans="2:18" ht="27" customHeight="1">
      <c r="B831" s="1059"/>
      <c r="C831" s="1060"/>
      <c r="D831" s="1062"/>
      <c r="E831" s="1962" t="s">
        <v>2576</v>
      </c>
      <c r="F831" s="1962"/>
      <c r="G831" s="1962" t="str">
        <f>'18 SETDA'!D96</f>
        <v>Pengadaan sarana dan prasarana kantor</v>
      </c>
      <c r="H831" s="1962"/>
      <c r="I831" s="1053">
        <f>'18 SETDA'!M96</f>
        <v>363054000</v>
      </c>
      <c r="J831" s="1054"/>
      <c r="K831" s="1054"/>
      <c r="L831" s="1046"/>
      <c r="M831" s="1046"/>
      <c r="N831" s="1055">
        <f t="shared" si="31"/>
        <v>363054000</v>
      </c>
      <c r="O831" s="1041"/>
      <c r="P831" s="1016"/>
      <c r="Q831" s="1007"/>
      <c r="R831" s="1007"/>
    </row>
    <row r="832" spans="2:18" ht="27" customHeight="1">
      <c r="B832" s="1493"/>
      <c r="C832" s="1060"/>
      <c r="D832" s="1062"/>
      <c r="E832" s="1962" t="s">
        <v>2576</v>
      </c>
      <c r="F832" s="1962"/>
      <c r="G832" s="1955" t="str">
        <f>'18 SETDA'!D97</f>
        <v>Pengadaan sarana dan prasarana kantor (kel.Gunung Bale)</v>
      </c>
      <c r="H832" s="1957"/>
      <c r="I832" s="1053">
        <f>'18 SETDA'!M97</f>
        <v>0</v>
      </c>
      <c r="J832" s="1054"/>
      <c r="K832" s="1054"/>
      <c r="L832" s="1495"/>
      <c r="M832" s="1495"/>
      <c r="N832" s="1055">
        <f>I832</f>
        <v>0</v>
      </c>
      <c r="O832" s="1041"/>
      <c r="P832" s="1016"/>
      <c r="Q832" s="1007"/>
      <c r="R832" s="1007"/>
    </row>
    <row r="833" spans="2:18" ht="18.75" customHeight="1">
      <c r="B833" s="1059"/>
      <c r="C833" s="1060"/>
      <c r="D833" s="1058"/>
      <c r="E833" s="1051"/>
      <c r="F833" s="1051"/>
      <c r="G833" s="1052"/>
      <c r="H833" s="1052"/>
      <c r="I833" s="1053"/>
      <c r="J833" s="1054"/>
      <c r="K833" s="1054"/>
      <c r="L833" s="1046"/>
      <c r="M833" s="1046"/>
      <c r="N833" s="1055"/>
      <c r="O833" s="1041"/>
      <c r="P833" s="1016"/>
      <c r="Q833" s="1007"/>
      <c r="R833" s="1007"/>
    </row>
    <row r="834" spans="2:18" s="1023" customFormat="1" ht="30" customHeight="1">
      <c r="B834" s="1064"/>
      <c r="C834" s="1065"/>
      <c r="D834" s="1058"/>
      <c r="E834" s="1042" t="s">
        <v>2572</v>
      </c>
      <c r="F834" s="1043" t="s">
        <v>2573</v>
      </c>
      <c r="G834" s="1956" t="s">
        <v>305</v>
      </c>
      <c r="H834" s="1956"/>
      <c r="I834" s="1044">
        <f>SUM(I835:I836)</f>
        <v>321513999</v>
      </c>
      <c r="J834" s="1045"/>
      <c r="K834" s="1045"/>
      <c r="L834" s="1046">
        <v>2</v>
      </c>
      <c r="M834" s="1046" t="s">
        <v>2767</v>
      </c>
      <c r="N834" s="1047">
        <f t="shared" si="31"/>
        <v>321513999</v>
      </c>
      <c r="O834" s="1508" t="s">
        <v>2910</v>
      </c>
      <c r="P834" s="1016"/>
    </row>
    <row r="835" spans="2:18" ht="27" customHeight="1">
      <c r="B835" s="1059"/>
      <c r="C835" s="1060"/>
      <c r="D835" s="1062"/>
      <c r="E835" s="1962" t="s">
        <v>2576</v>
      </c>
      <c r="F835" s="1962"/>
      <c r="G835" s="1962" t="str">
        <f>'18 SETDA'!D116</f>
        <v>Penyediaan Pelayanan Administrasi Perkantoran</v>
      </c>
      <c r="H835" s="1962"/>
      <c r="I835" s="1053">
        <f>'18 SETDA'!M116</f>
        <v>296513999</v>
      </c>
      <c r="J835" s="1054"/>
      <c r="K835" s="1054"/>
      <c r="L835" s="1046"/>
      <c r="M835" s="1046"/>
      <c r="N835" s="1055">
        <f t="shared" si="31"/>
        <v>296513999</v>
      </c>
      <c r="O835" s="1041"/>
      <c r="P835" s="1016"/>
      <c r="Q835" s="1007"/>
      <c r="R835" s="1007"/>
    </row>
    <row r="836" spans="2:18" ht="27" customHeight="1">
      <c r="B836" s="1059"/>
      <c r="C836" s="1060"/>
      <c r="D836" s="1058"/>
      <c r="E836" s="1962" t="s">
        <v>2576</v>
      </c>
      <c r="F836" s="1962"/>
      <c r="G836" s="1962" t="str">
        <f>'18 SETDA'!D117</f>
        <v>Rapat-rapat koordinasi dan konsultasi</v>
      </c>
      <c r="H836" s="1962"/>
      <c r="I836" s="1053">
        <f>'18 SETDA'!M117</f>
        <v>25000000</v>
      </c>
      <c r="J836" s="1054"/>
      <c r="K836" s="1054"/>
      <c r="L836" s="1046"/>
      <c r="M836" s="1046"/>
      <c r="N836" s="1055">
        <f t="shared" si="31"/>
        <v>25000000</v>
      </c>
      <c r="O836" s="1041"/>
      <c r="P836" s="1016"/>
      <c r="Q836" s="1007"/>
      <c r="R836" s="1007"/>
    </row>
    <row r="837" spans="2:18" ht="18.75" customHeight="1">
      <c r="B837" s="1059"/>
      <c r="C837" s="1060"/>
      <c r="D837" s="1058"/>
      <c r="E837" s="1051"/>
      <c r="F837" s="1051"/>
      <c r="G837" s="1052"/>
      <c r="H837" s="1052"/>
      <c r="I837" s="1053"/>
      <c r="J837" s="1054"/>
      <c r="K837" s="1054"/>
      <c r="L837" s="1046"/>
      <c r="M837" s="1046"/>
      <c r="N837" s="1055"/>
      <c r="O837" s="1041"/>
      <c r="P837" s="1016"/>
      <c r="Q837" s="1007"/>
      <c r="R837" s="1007"/>
    </row>
    <row r="838" spans="2:18" s="1023" customFormat="1" ht="30.75" customHeight="1">
      <c r="B838" s="1064"/>
      <c r="C838" s="1065"/>
      <c r="D838" s="1058"/>
      <c r="E838" s="1042" t="s">
        <v>2572</v>
      </c>
      <c r="F838" s="1043" t="s">
        <v>2573</v>
      </c>
      <c r="G838" s="1956" t="s">
        <v>305</v>
      </c>
      <c r="H838" s="1956"/>
      <c r="I838" s="1044">
        <f>SUM(I839:I840)</f>
        <v>426978673</v>
      </c>
      <c r="J838" s="1045"/>
      <c r="K838" s="1045"/>
      <c r="L838" s="1046">
        <v>2</v>
      </c>
      <c r="M838" s="1046" t="s">
        <v>2768</v>
      </c>
      <c r="N838" s="1047">
        <f t="shared" si="31"/>
        <v>426978673</v>
      </c>
      <c r="O838" s="1508" t="s">
        <v>2910</v>
      </c>
      <c r="P838" s="1016"/>
    </row>
    <row r="839" spans="2:18" ht="27" customHeight="1">
      <c r="B839" s="1059"/>
      <c r="C839" s="1060"/>
      <c r="D839" s="1062"/>
      <c r="E839" s="1962" t="s">
        <v>2576</v>
      </c>
      <c r="F839" s="1962"/>
      <c r="G839" s="1962" t="str">
        <f>'18 SETDA'!D124</f>
        <v>Penyediaan Pelayanan Administrasi Perkantoran</v>
      </c>
      <c r="H839" s="1962"/>
      <c r="I839" s="1053">
        <f>'18 SETDA'!M124</f>
        <v>376953673</v>
      </c>
      <c r="J839" s="1054"/>
      <c r="K839" s="1054"/>
      <c r="L839" s="1046"/>
      <c r="M839" s="1046"/>
      <c r="N839" s="1055">
        <f t="shared" si="31"/>
        <v>376953673</v>
      </c>
      <c r="O839" s="1041"/>
      <c r="P839" s="1016"/>
      <c r="Q839" s="1007"/>
      <c r="R839" s="1007"/>
    </row>
    <row r="840" spans="2:18" ht="27" customHeight="1">
      <c r="B840" s="1059"/>
      <c r="C840" s="1060"/>
      <c r="D840" s="1062"/>
      <c r="E840" s="1962" t="s">
        <v>2576</v>
      </c>
      <c r="F840" s="1962"/>
      <c r="G840" s="1962" t="str">
        <f>'18 SETDA'!D125</f>
        <v>Rapat-rapat koordinasi dan konsultasi</v>
      </c>
      <c r="H840" s="1962"/>
      <c r="I840" s="1053">
        <f>'18 SETDA'!M125</f>
        <v>50025000</v>
      </c>
      <c r="J840" s="1054"/>
      <c r="K840" s="1054"/>
      <c r="L840" s="1046"/>
      <c r="M840" s="1046"/>
      <c r="N840" s="1055">
        <f t="shared" si="31"/>
        <v>50025000</v>
      </c>
      <c r="O840" s="1041"/>
      <c r="P840" s="1016"/>
      <c r="Q840" s="1007"/>
      <c r="R840" s="1007"/>
    </row>
    <row r="841" spans="2:18" ht="11.25" customHeight="1">
      <c r="B841" s="1493"/>
      <c r="C841" s="1060"/>
      <c r="D841" s="1062"/>
      <c r="E841" s="1494"/>
      <c r="F841" s="1494"/>
      <c r="G841" s="1494"/>
      <c r="H841" s="1494"/>
      <c r="I841" s="1053"/>
      <c r="J841" s="1054"/>
      <c r="K841" s="1054"/>
      <c r="L841" s="1495"/>
      <c r="M841" s="1495"/>
      <c r="N841" s="1055"/>
      <c r="O841" s="1041"/>
      <c r="P841" s="1016"/>
      <c r="Q841" s="1007"/>
      <c r="R841" s="1007"/>
    </row>
    <row r="842" spans="2:18" ht="27.75" customHeight="1">
      <c r="B842" s="1059"/>
      <c r="C842" s="1060"/>
      <c r="D842" s="1058"/>
      <c r="E842" s="1491" t="s">
        <v>2572</v>
      </c>
      <c r="F842" s="1491" t="s">
        <v>2573</v>
      </c>
      <c r="G842" s="1956" t="s">
        <v>2649</v>
      </c>
      <c r="H842" s="1956"/>
      <c r="I842" s="1044">
        <f>SUM(I843)</f>
        <v>39600000</v>
      </c>
      <c r="J842" s="1054"/>
      <c r="K842" s="1054"/>
      <c r="L842" s="1046"/>
      <c r="M842" s="1046"/>
      <c r="N842" s="1047">
        <f t="shared" si="31"/>
        <v>39600000</v>
      </c>
      <c r="O842" s="1041"/>
      <c r="P842" s="1016"/>
      <c r="Q842" s="1007"/>
      <c r="R842" s="1007"/>
    </row>
    <row r="843" spans="2:18" ht="29.25" customHeight="1">
      <c r="B843" s="1493"/>
      <c r="C843" s="1060"/>
      <c r="D843" s="1058"/>
      <c r="E843" s="1962" t="s">
        <v>2576</v>
      </c>
      <c r="F843" s="1962"/>
      <c r="G843" s="1955" t="str">
        <f>'18 SETDA'!D127</f>
        <v>Pengadaan Sarana dan Prasarana Kantor</v>
      </c>
      <c r="H843" s="1957"/>
      <c r="I843" s="1053">
        <f>'18 SETDA'!M127</f>
        <v>39600000</v>
      </c>
      <c r="J843" s="1054"/>
      <c r="K843" s="1054"/>
      <c r="L843" s="1495"/>
      <c r="M843" s="1495"/>
      <c r="N843" s="1055">
        <f>I843</f>
        <v>39600000</v>
      </c>
      <c r="O843" s="1041"/>
      <c r="P843" s="1016"/>
      <c r="Q843" s="1007"/>
      <c r="R843" s="1007"/>
    </row>
    <row r="844" spans="2:18" ht="14.25" customHeight="1">
      <c r="B844" s="1493"/>
      <c r="C844" s="1060"/>
      <c r="D844" s="1058"/>
      <c r="E844" s="1490"/>
      <c r="F844" s="1490"/>
      <c r="G844" s="1494"/>
      <c r="H844" s="1494"/>
      <c r="I844" s="1053"/>
      <c r="J844" s="1054"/>
      <c r="K844" s="1054"/>
      <c r="L844" s="1495"/>
      <c r="M844" s="1495"/>
      <c r="N844" s="1055"/>
      <c r="O844" s="1041"/>
      <c r="P844" s="1016"/>
      <c r="Q844" s="1007"/>
      <c r="R844" s="1007"/>
    </row>
    <row r="845" spans="2:18" s="1023" customFormat="1" ht="27.75" customHeight="1">
      <c r="B845" s="1064"/>
      <c r="C845" s="1065"/>
      <c r="D845" s="1058"/>
      <c r="E845" s="1042" t="s">
        <v>2572</v>
      </c>
      <c r="F845" s="1043" t="s">
        <v>2573</v>
      </c>
      <c r="G845" s="1956" t="s">
        <v>305</v>
      </c>
      <c r="H845" s="1956"/>
      <c r="I845" s="1044">
        <f>SUM(I846:I847)</f>
        <v>470704000</v>
      </c>
      <c r="J845" s="1045"/>
      <c r="K845" s="1045"/>
      <c r="L845" s="1046">
        <v>2</v>
      </c>
      <c r="M845" s="1046" t="s">
        <v>2769</v>
      </c>
      <c r="N845" s="1047">
        <f t="shared" si="31"/>
        <v>470704000</v>
      </c>
      <c r="O845" s="1508" t="s">
        <v>2910</v>
      </c>
      <c r="P845" s="1016"/>
    </row>
    <row r="846" spans="2:18" ht="27" customHeight="1">
      <c r="B846" s="1059"/>
      <c r="C846" s="1060"/>
      <c r="D846" s="1062"/>
      <c r="E846" s="1962" t="s">
        <v>2576</v>
      </c>
      <c r="F846" s="1962"/>
      <c r="G846" s="1962" t="str">
        <f>+'[23]RIO PAKAVA'!G11</f>
        <v>Penyediaan Pelayanan Administrasi Perkantoran</v>
      </c>
      <c r="H846" s="1962"/>
      <c r="I846" s="1053">
        <f>'18 SETDA'!M257</f>
        <v>391344000</v>
      </c>
      <c r="J846" s="1054"/>
      <c r="K846" s="1054"/>
      <c r="L846" s="1046"/>
      <c r="M846" s="1046"/>
      <c r="N846" s="1055">
        <f t="shared" si="31"/>
        <v>391344000</v>
      </c>
      <c r="O846" s="1041"/>
      <c r="P846" s="1016"/>
      <c r="Q846" s="1007"/>
      <c r="R846" s="1007"/>
    </row>
    <row r="847" spans="2:18" ht="27" customHeight="1">
      <c r="B847" s="1059"/>
      <c r="C847" s="1060"/>
      <c r="D847" s="1062"/>
      <c r="E847" s="1962" t="s">
        <v>2576</v>
      </c>
      <c r="F847" s="1962"/>
      <c r="G847" s="1962" t="str">
        <f>+'[23]RIO PAKAVA'!G12</f>
        <v>Rapat-rapat koordinasi dan konsultasi</v>
      </c>
      <c r="H847" s="1962"/>
      <c r="I847" s="1053">
        <f>'18 SETDA'!M258</f>
        <v>79360000</v>
      </c>
      <c r="J847" s="1054"/>
      <c r="K847" s="1054"/>
      <c r="L847" s="1046"/>
      <c r="M847" s="1046"/>
      <c r="N847" s="1055">
        <f>I847</f>
        <v>79360000</v>
      </c>
      <c r="O847" s="1041" t="s">
        <v>2909</v>
      </c>
      <c r="P847" s="1016"/>
      <c r="Q847" s="1007"/>
      <c r="R847" s="1007"/>
    </row>
    <row r="848" spans="2:18" ht="15" customHeight="1">
      <c r="B848" s="1059"/>
      <c r="C848" s="1060"/>
      <c r="D848" s="1058"/>
      <c r="E848" s="1051"/>
      <c r="F848" s="1052"/>
      <c r="G848" s="1051"/>
      <c r="H848" s="1051"/>
      <c r="I848" s="1053"/>
      <c r="J848" s="1054"/>
      <c r="K848" s="1054"/>
      <c r="L848" s="1046"/>
      <c r="M848" s="1046"/>
      <c r="N848" s="1055"/>
      <c r="O848" s="1041"/>
      <c r="P848" s="1016"/>
      <c r="Q848" s="1007"/>
      <c r="R848" s="1007"/>
    </row>
    <row r="849" spans="2:18" s="1023" customFormat="1" ht="27.75" customHeight="1">
      <c r="B849" s="1064"/>
      <c r="C849" s="1065"/>
      <c r="D849" s="1058"/>
      <c r="E849" s="1042" t="s">
        <v>2572</v>
      </c>
      <c r="F849" s="1042" t="s">
        <v>2573</v>
      </c>
      <c r="G849" s="1956" t="s">
        <v>2649</v>
      </c>
      <c r="H849" s="1956"/>
      <c r="I849" s="1044">
        <f>SUM(I850)</f>
        <v>55990000</v>
      </c>
      <c r="J849" s="1045"/>
      <c r="K849" s="1045"/>
      <c r="L849" s="1046">
        <v>2</v>
      </c>
      <c r="M849" s="1046" t="s">
        <v>2769</v>
      </c>
      <c r="N849" s="1047">
        <f t="shared" si="31"/>
        <v>55990000</v>
      </c>
      <c r="O849" s="1508" t="s">
        <v>2910</v>
      </c>
      <c r="P849" s="1016"/>
    </row>
    <row r="850" spans="2:18" ht="27" customHeight="1">
      <c r="B850" s="1059"/>
      <c r="C850" s="1060"/>
      <c r="D850" s="1062"/>
      <c r="E850" s="1962" t="s">
        <v>2576</v>
      </c>
      <c r="F850" s="1962"/>
      <c r="G850" s="1962" t="s">
        <v>8</v>
      </c>
      <c r="H850" s="1962"/>
      <c r="I850" s="1053">
        <f>'18 SETDA'!M260</f>
        <v>55990000</v>
      </c>
      <c r="J850" s="1054"/>
      <c r="K850" s="1054"/>
      <c r="L850" s="1046"/>
      <c r="M850" s="1046"/>
      <c r="N850" s="1055">
        <f t="shared" si="31"/>
        <v>55990000</v>
      </c>
      <c r="O850" s="1041"/>
      <c r="P850" s="1016"/>
      <c r="Q850" s="1007"/>
      <c r="R850" s="1007"/>
    </row>
    <row r="851" spans="2:18" ht="15.75" customHeight="1">
      <c r="B851" s="1059"/>
      <c r="C851" s="1060"/>
      <c r="D851" s="1058"/>
      <c r="E851" s="1051"/>
      <c r="F851" s="1051"/>
      <c r="G851" s="1052"/>
      <c r="H851" s="1052"/>
      <c r="I851" s="1053"/>
      <c r="J851" s="1054"/>
      <c r="K851" s="1054"/>
      <c r="L851" s="1046"/>
      <c r="M851" s="1046"/>
      <c r="N851" s="1055"/>
      <c r="O851" s="1041"/>
      <c r="P851" s="1016"/>
      <c r="Q851" s="1007"/>
      <c r="R851" s="1007"/>
    </row>
    <row r="852" spans="2:18" s="1023" customFormat="1" ht="27.75" customHeight="1">
      <c r="B852" s="1064"/>
      <c r="C852" s="1065"/>
      <c r="D852" s="1058"/>
      <c r="E852" s="1042" t="s">
        <v>2572</v>
      </c>
      <c r="F852" s="1043" t="s">
        <v>2573</v>
      </c>
      <c r="G852" s="1956" t="s">
        <v>305</v>
      </c>
      <c r="H852" s="1956"/>
      <c r="I852" s="1044">
        <f>SUM(I853:I854)</f>
        <v>414223780</v>
      </c>
      <c r="J852" s="1045"/>
      <c r="K852" s="1045"/>
      <c r="L852" s="1046">
        <v>2</v>
      </c>
      <c r="M852" s="1046" t="s">
        <v>2770</v>
      </c>
      <c r="N852" s="1047">
        <f t="shared" si="31"/>
        <v>414223780</v>
      </c>
      <c r="O852" s="1508" t="s">
        <v>2910</v>
      </c>
      <c r="P852" s="1016"/>
    </row>
    <row r="853" spans="2:18" ht="27" customHeight="1">
      <c r="B853" s="1059"/>
      <c r="C853" s="1060"/>
      <c r="D853" s="1058"/>
      <c r="E853" s="1962" t="s">
        <v>2576</v>
      </c>
      <c r="F853" s="1962"/>
      <c r="G853" s="1962" t="str">
        <f>+[23]SINDUE!G17</f>
        <v>Rapat-Rapat Koordinasi dan Konsultasi</v>
      </c>
      <c r="H853" s="1962"/>
      <c r="I853" s="1053">
        <f>'18 SETDA'!M136</f>
        <v>27000000</v>
      </c>
      <c r="J853" s="1054"/>
      <c r="K853" s="1054"/>
      <c r="L853" s="1046"/>
      <c r="M853" s="1046"/>
      <c r="N853" s="1055">
        <f t="shared" si="31"/>
        <v>27000000</v>
      </c>
      <c r="O853" s="1041"/>
      <c r="P853" s="1016"/>
      <c r="Q853" s="1007"/>
      <c r="R853" s="1007"/>
    </row>
    <row r="854" spans="2:18" ht="27" customHeight="1">
      <c r="B854" s="1059"/>
      <c r="C854" s="1060"/>
      <c r="D854" s="1058"/>
      <c r="E854" s="1962" t="s">
        <v>2576</v>
      </c>
      <c r="F854" s="1962"/>
      <c r="G854" s="1962" t="str">
        <f>+[23]SINDUE!G19</f>
        <v>Penyediaan  pelayanan administrasi perkantoran</v>
      </c>
      <c r="H854" s="1962"/>
      <c r="I854" s="1053">
        <f>'18 SETDA'!M137</f>
        <v>387223780</v>
      </c>
      <c r="J854" s="1054"/>
      <c r="K854" s="1054"/>
      <c r="L854" s="1046"/>
      <c r="M854" s="1046"/>
      <c r="N854" s="1055">
        <f t="shared" si="31"/>
        <v>387223780</v>
      </c>
      <c r="O854" s="1041"/>
      <c r="P854" s="1016"/>
      <c r="Q854" s="1007"/>
      <c r="R854" s="1007"/>
    </row>
    <row r="855" spans="2:18" ht="16.5" customHeight="1">
      <c r="B855" s="1059"/>
      <c r="C855" s="1060"/>
      <c r="D855" s="1058"/>
      <c r="E855" s="1051"/>
      <c r="F855" s="1052"/>
      <c r="G855" s="1051"/>
      <c r="H855" s="1051"/>
      <c r="I855" s="1053"/>
      <c r="J855" s="1054"/>
      <c r="K855" s="1054"/>
      <c r="L855" s="1046"/>
      <c r="M855" s="1046"/>
      <c r="N855" s="1055"/>
      <c r="O855" s="1041"/>
      <c r="P855" s="1016"/>
      <c r="Q855" s="1007"/>
      <c r="R855" s="1007"/>
    </row>
    <row r="856" spans="2:18" s="1023" customFormat="1" ht="27" customHeight="1">
      <c r="B856" s="1064"/>
      <c r="C856" s="1065"/>
      <c r="D856" s="1058"/>
      <c r="E856" s="1042" t="s">
        <v>2572</v>
      </c>
      <c r="F856" s="1042" t="s">
        <v>2573</v>
      </c>
      <c r="G856" s="1956" t="s">
        <v>2649</v>
      </c>
      <c r="H856" s="1956"/>
      <c r="I856" s="1044">
        <f>SUM(I857)</f>
        <v>32800000</v>
      </c>
      <c r="J856" s="1045"/>
      <c r="K856" s="1045"/>
      <c r="L856" s="1046">
        <v>2</v>
      </c>
      <c r="M856" s="1046" t="s">
        <v>2770</v>
      </c>
      <c r="N856" s="1047">
        <f t="shared" si="31"/>
        <v>32800000</v>
      </c>
      <c r="O856" s="1508" t="s">
        <v>2910</v>
      </c>
      <c r="P856" s="1016"/>
    </row>
    <row r="857" spans="2:18" ht="27" customHeight="1">
      <c r="B857" s="1059"/>
      <c r="C857" s="1060"/>
      <c r="D857" s="1062"/>
      <c r="E857" s="1962" t="s">
        <v>2576</v>
      </c>
      <c r="F857" s="1962"/>
      <c r="G857" s="1962" t="str">
        <f>+[23]SINDUE!G11</f>
        <v>Pengadaan Sarana dan Prasarana Kantor</v>
      </c>
      <c r="H857" s="1962"/>
      <c r="I857" s="1053">
        <f>'18 SETDA'!M134</f>
        <v>32800000</v>
      </c>
      <c r="J857" s="1054"/>
      <c r="K857" s="1054"/>
      <c r="L857" s="1046"/>
      <c r="M857" s="1046"/>
      <c r="N857" s="1055">
        <f t="shared" si="31"/>
        <v>32800000</v>
      </c>
      <c r="O857" s="1041"/>
      <c r="P857" s="1016"/>
      <c r="Q857" s="1007"/>
      <c r="R857" s="1007"/>
    </row>
    <row r="858" spans="2:18" ht="18.75" customHeight="1">
      <c r="B858" s="1059"/>
      <c r="C858" s="1060"/>
      <c r="D858" s="1058"/>
      <c r="E858" s="1051"/>
      <c r="F858" s="1051"/>
      <c r="G858" s="1052"/>
      <c r="H858" s="1052"/>
      <c r="I858" s="1053"/>
      <c r="J858" s="1054"/>
      <c r="K858" s="1054"/>
      <c r="L858" s="1046"/>
      <c r="M858" s="1046"/>
      <c r="N858" s="1055"/>
      <c r="O858" s="1041"/>
      <c r="P858" s="1016"/>
      <c r="Q858" s="1007"/>
      <c r="R858" s="1007"/>
    </row>
    <row r="859" spans="2:18" s="1023" customFormat="1" ht="31.5" customHeight="1">
      <c r="B859" s="1064"/>
      <c r="C859" s="1065"/>
      <c r="D859" s="1058"/>
      <c r="E859" s="1042" t="s">
        <v>2572</v>
      </c>
      <c r="F859" s="1043" t="s">
        <v>2573</v>
      </c>
      <c r="G859" s="1956" t="s">
        <v>305</v>
      </c>
      <c r="H859" s="1956"/>
      <c r="I859" s="1044">
        <f>SUM(I860:I861)</f>
        <v>300965783</v>
      </c>
      <c r="J859" s="1045"/>
      <c r="K859" s="1045"/>
      <c r="L859" s="1046">
        <v>2</v>
      </c>
      <c r="M859" s="1046" t="s">
        <v>2771</v>
      </c>
      <c r="N859" s="1047">
        <f t="shared" si="31"/>
        <v>300965783</v>
      </c>
      <c r="O859" s="1508" t="s">
        <v>2910</v>
      </c>
      <c r="P859" s="1016"/>
    </row>
    <row r="860" spans="2:18" ht="27" customHeight="1">
      <c r="B860" s="1059"/>
      <c r="C860" s="1060"/>
      <c r="D860" s="1062"/>
      <c r="E860" s="1962" t="s">
        <v>2576</v>
      </c>
      <c r="F860" s="1962"/>
      <c r="G860" s="1962" t="str">
        <f>+[23]SINTORA!G11</f>
        <v>Rapat-rapat Koordinasi dan Konsultasi</v>
      </c>
      <c r="H860" s="1962"/>
      <c r="I860" s="1053">
        <f>'18 SETDA'!M144</f>
        <v>31732120</v>
      </c>
      <c r="J860" s="1054"/>
      <c r="K860" s="1054"/>
      <c r="L860" s="1046"/>
      <c r="M860" s="1046"/>
      <c r="N860" s="1055">
        <f t="shared" si="31"/>
        <v>31732120</v>
      </c>
      <c r="O860" s="1041"/>
      <c r="P860" s="1016"/>
      <c r="Q860" s="1007"/>
      <c r="R860" s="1007"/>
    </row>
    <row r="861" spans="2:18" ht="27" customHeight="1">
      <c r="B861" s="1059"/>
      <c r="C861" s="1060"/>
      <c r="D861" s="1058"/>
      <c r="E861" s="1962" t="s">
        <v>2576</v>
      </c>
      <c r="F861" s="1962"/>
      <c r="G861" s="1962" t="str">
        <f>+[23]SINTORA!G12</f>
        <v>Penyediaan Pelayanan Administrasi Perkantoran</v>
      </c>
      <c r="H861" s="1962"/>
      <c r="I861" s="1053">
        <f>'18 SETDA'!M145</f>
        <v>269233663</v>
      </c>
      <c r="J861" s="1054"/>
      <c r="K861" s="1054"/>
      <c r="L861" s="1046"/>
      <c r="M861" s="1046"/>
      <c r="N861" s="1055">
        <f t="shared" ref="N861:N924" si="34">+I861+K861</f>
        <v>269233663</v>
      </c>
      <c r="O861" s="1041"/>
      <c r="P861" s="1016"/>
      <c r="Q861" s="1007"/>
      <c r="R861" s="1007"/>
    </row>
    <row r="862" spans="2:18" ht="16.5" customHeight="1">
      <c r="B862" s="1059"/>
      <c r="C862" s="1060"/>
      <c r="D862" s="1058"/>
      <c r="E862" s="1051"/>
      <c r="F862" s="1052"/>
      <c r="G862" s="1051"/>
      <c r="H862" s="1051"/>
      <c r="I862" s="1053"/>
      <c r="J862" s="1054"/>
      <c r="K862" s="1054"/>
      <c r="L862" s="1046"/>
      <c r="M862" s="1046"/>
      <c r="N862" s="1055"/>
      <c r="O862" s="1041"/>
      <c r="P862" s="1016"/>
      <c r="Q862" s="1007"/>
      <c r="R862" s="1007"/>
    </row>
    <row r="863" spans="2:18" s="1023" customFormat="1" ht="29.25" customHeight="1">
      <c r="B863" s="1064"/>
      <c r="C863" s="1065"/>
      <c r="D863" s="1058"/>
      <c r="E863" s="1042" t="s">
        <v>2572</v>
      </c>
      <c r="F863" s="1043" t="s">
        <v>2573</v>
      </c>
      <c r="G863" s="1956" t="s">
        <v>305</v>
      </c>
      <c r="H863" s="1956"/>
      <c r="I863" s="1044">
        <f>SUM(I864:I865)</f>
        <v>296715783</v>
      </c>
      <c r="J863" s="1045"/>
      <c r="K863" s="1045"/>
      <c r="L863" s="1046">
        <v>2</v>
      </c>
      <c r="M863" s="1046" t="s">
        <v>2772</v>
      </c>
      <c r="N863" s="1047">
        <f t="shared" si="34"/>
        <v>296715783</v>
      </c>
      <c r="O863" s="1508" t="s">
        <v>2910</v>
      </c>
      <c r="P863" s="1016"/>
    </row>
    <row r="864" spans="2:18" ht="27" customHeight="1">
      <c r="B864" s="1059"/>
      <c r="C864" s="1060"/>
      <c r="D864" s="1058"/>
      <c r="E864" s="1962" t="s">
        <v>2576</v>
      </c>
      <c r="F864" s="1962"/>
      <c r="G864" s="1962" t="str">
        <f>'18 SETDA'!D154</f>
        <v>Rapat-rapat koordinasi dan konsultasi</v>
      </c>
      <c r="H864" s="1962"/>
      <c r="I864" s="1053">
        <f>'18 SETDA'!M154</f>
        <v>85569620</v>
      </c>
      <c r="J864" s="1054"/>
      <c r="K864" s="1054"/>
      <c r="L864" s="1046"/>
      <c r="M864" s="1046"/>
      <c r="N864" s="1055">
        <f t="shared" si="34"/>
        <v>85569620</v>
      </c>
      <c r="O864" s="1041"/>
      <c r="P864" s="1016"/>
      <c r="Q864" s="1007"/>
      <c r="R864" s="1007"/>
    </row>
    <row r="865" spans="2:18" ht="27" customHeight="1">
      <c r="B865" s="1059"/>
      <c r="C865" s="1060"/>
      <c r="D865" s="1058"/>
      <c r="E865" s="1962" t="s">
        <v>2576</v>
      </c>
      <c r="F865" s="1962"/>
      <c r="G865" s="1962" t="str">
        <f>'18 SETDA'!D155</f>
        <v>Penyediaan  pelayanan administrasi perkantoran</v>
      </c>
      <c r="H865" s="1962"/>
      <c r="I865" s="1053">
        <f>'18 SETDA'!M155</f>
        <v>211146163</v>
      </c>
      <c r="J865" s="1054"/>
      <c r="K865" s="1054"/>
      <c r="L865" s="1046"/>
      <c r="M865" s="1046"/>
      <c r="N865" s="1055">
        <f t="shared" si="34"/>
        <v>211146163</v>
      </c>
      <c r="O865" s="1041"/>
      <c r="P865" s="1016"/>
      <c r="Q865" s="1007"/>
      <c r="R865" s="1007"/>
    </row>
    <row r="866" spans="2:18" ht="16.5" customHeight="1">
      <c r="B866" s="1059"/>
      <c r="C866" s="1060"/>
      <c r="D866" s="1058"/>
      <c r="E866" s="1051"/>
      <c r="F866" s="1052"/>
      <c r="G866" s="1051"/>
      <c r="H866" s="1051"/>
      <c r="I866" s="1053"/>
      <c r="J866" s="1054"/>
      <c r="K866" s="1054"/>
      <c r="L866" s="1046"/>
      <c r="M866" s="1046"/>
      <c r="N866" s="1055"/>
      <c r="O866" s="1041"/>
      <c r="P866" s="1016"/>
      <c r="Q866" s="1007"/>
      <c r="R866" s="1007"/>
    </row>
    <row r="867" spans="2:18" s="1023" customFormat="1" ht="27" customHeight="1">
      <c r="B867" s="1064"/>
      <c r="C867" s="1065"/>
      <c r="D867" s="1058"/>
      <c r="E867" s="1042" t="s">
        <v>2572</v>
      </c>
      <c r="F867" s="1042" t="s">
        <v>2573</v>
      </c>
      <c r="G867" s="1956" t="s">
        <v>2649</v>
      </c>
      <c r="H867" s="1956"/>
      <c r="I867" s="1044">
        <f>SUM(I868)</f>
        <v>4250000</v>
      </c>
      <c r="J867" s="1045"/>
      <c r="K867" s="1045"/>
      <c r="L867" s="1046">
        <v>2</v>
      </c>
      <c r="M867" s="1046" t="s">
        <v>2772</v>
      </c>
      <c r="N867" s="1047">
        <f t="shared" si="34"/>
        <v>4250000</v>
      </c>
      <c r="O867" s="1508" t="s">
        <v>2910</v>
      </c>
      <c r="P867" s="1016"/>
    </row>
    <row r="868" spans="2:18" ht="27" customHeight="1">
      <c r="B868" s="1059"/>
      <c r="C868" s="1060"/>
      <c r="D868" s="1062"/>
      <c r="E868" s="1962" t="s">
        <v>2576</v>
      </c>
      <c r="F868" s="1962"/>
      <c r="G868" s="1962" t="str">
        <f>+[23]SINTOBA!G11</f>
        <v>Pengadaan Sarana dan Prasarana Kantor</v>
      </c>
      <c r="H868" s="1962"/>
      <c r="I868" s="1053">
        <f>'18 SETDA'!M152</f>
        <v>4250000</v>
      </c>
      <c r="J868" s="1054"/>
      <c r="K868" s="1054"/>
      <c r="L868" s="1046"/>
      <c r="M868" s="1046"/>
      <c r="N868" s="1055">
        <f t="shared" si="34"/>
        <v>4250000</v>
      </c>
      <c r="O868" s="1041"/>
      <c r="P868" s="1016"/>
      <c r="Q868" s="1007"/>
      <c r="R868" s="1007"/>
    </row>
    <row r="869" spans="2:18" ht="18.75" customHeight="1">
      <c r="B869" s="1059"/>
      <c r="C869" s="1060"/>
      <c r="D869" s="1058"/>
      <c r="E869" s="1051"/>
      <c r="F869" s="1051"/>
      <c r="G869" s="1052"/>
      <c r="H869" s="1052"/>
      <c r="I869" s="1053"/>
      <c r="J869" s="1054"/>
      <c r="K869" s="1054"/>
      <c r="L869" s="1046"/>
      <c r="M869" s="1046"/>
      <c r="N869" s="1055"/>
      <c r="O869" s="1041"/>
      <c r="P869" s="1016"/>
      <c r="Q869" s="1007"/>
      <c r="R869" s="1007"/>
    </row>
    <row r="870" spans="2:18" s="1023" customFormat="1" ht="29.25" customHeight="1">
      <c r="B870" s="1064"/>
      <c r="C870" s="1065"/>
      <c r="D870" s="1058"/>
      <c r="E870" s="1042" t="s">
        <v>2572</v>
      </c>
      <c r="F870" s="1043" t="s">
        <v>2573</v>
      </c>
      <c r="G870" s="1956" t="s">
        <v>305</v>
      </c>
      <c r="H870" s="1956"/>
      <c r="I870" s="1044">
        <f>SUM(I871:I872)</f>
        <v>398296316</v>
      </c>
      <c r="J870" s="1045"/>
      <c r="K870" s="1045"/>
      <c r="L870" s="1046">
        <v>2</v>
      </c>
      <c r="M870" s="1046" t="s">
        <v>2773</v>
      </c>
      <c r="N870" s="1047">
        <f t="shared" si="34"/>
        <v>398296316</v>
      </c>
      <c r="O870" s="1508" t="s">
        <v>2910</v>
      </c>
      <c r="P870" s="1016"/>
    </row>
    <row r="871" spans="2:18" ht="27" customHeight="1">
      <c r="B871" s="1059"/>
      <c r="C871" s="1060"/>
      <c r="D871" s="1062"/>
      <c r="E871" s="1962" t="s">
        <v>2576</v>
      </c>
      <c r="F871" s="1962"/>
      <c r="G871" s="1962" t="str">
        <f>+[23]SIRENJA!G11</f>
        <v>Rapat-rapat koordinasi dan konsultasi</v>
      </c>
      <c r="H871" s="1962"/>
      <c r="I871" s="1053">
        <f>'18 SETDA'!M164</f>
        <v>147573316</v>
      </c>
      <c r="J871" s="1054"/>
      <c r="K871" s="1054"/>
      <c r="L871" s="1046"/>
      <c r="M871" s="1046"/>
      <c r="N871" s="1055">
        <f t="shared" si="34"/>
        <v>147573316</v>
      </c>
      <c r="O871" s="1041"/>
      <c r="P871" s="1016"/>
      <c r="Q871" s="1007"/>
      <c r="R871" s="1007"/>
    </row>
    <row r="872" spans="2:18" ht="27" customHeight="1">
      <c r="B872" s="1059"/>
      <c r="C872" s="1060"/>
      <c r="D872" s="1062"/>
      <c r="E872" s="1962" t="s">
        <v>2576</v>
      </c>
      <c r="F872" s="1962"/>
      <c r="G872" s="1962" t="str">
        <f>+[23]SIRENJA!G12</f>
        <v>Penyediaan  pelayanan administrasi perkantoran</v>
      </c>
      <c r="H872" s="1962"/>
      <c r="I872" s="1053">
        <f>'18 SETDA'!M165</f>
        <v>250723000</v>
      </c>
      <c r="J872" s="1054"/>
      <c r="K872" s="1054"/>
      <c r="L872" s="1046"/>
      <c r="M872" s="1046"/>
      <c r="N872" s="1055">
        <f t="shared" si="34"/>
        <v>250723000</v>
      </c>
      <c r="O872" s="1041"/>
      <c r="P872" s="1016"/>
      <c r="Q872" s="1007"/>
      <c r="R872" s="1007"/>
    </row>
    <row r="873" spans="2:18" ht="12" customHeight="1">
      <c r="B873" s="1059"/>
      <c r="C873" s="1060"/>
      <c r="D873" s="1058"/>
      <c r="E873" s="1051"/>
      <c r="F873" s="1052"/>
      <c r="G873" s="1051"/>
      <c r="H873" s="1051"/>
      <c r="I873" s="1053"/>
      <c r="J873" s="1054"/>
      <c r="K873" s="1054"/>
      <c r="L873" s="1046"/>
      <c r="M873" s="1046"/>
      <c r="N873" s="1055"/>
      <c r="O873" s="1041"/>
      <c r="P873" s="1016"/>
      <c r="Q873" s="1007"/>
      <c r="R873" s="1007"/>
    </row>
    <row r="874" spans="2:18" s="1023" customFormat="1" ht="27" customHeight="1">
      <c r="B874" s="1064"/>
      <c r="C874" s="1065"/>
      <c r="D874" s="1058"/>
      <c r="E874" s="1042" t="s">
        <v>2572</v>
      </c>
      <c r="F874" s="1042" t="s">
        <v>2573</v>
      </c>
      <c r="G874" s="1956" t="s">
        <v>2649</v>
      </c>
      <c r="H874" s="1956"/>
      <c r="I874" s="1044">
        <f>SUM(I875)</f>
        <v>66300000</v>
      </c>
      <c r="J874" s="1045"/>
      <c r="K874" s="1045"/>
      <c r="L874" s="1046">
        <v>2</v>
      </c>
      <c r="M874" s="1046" t="s">
        <v>2773</v>
      </c>
      <c r="N874" s="1047">
        <f t="shared" si="34"/>
        <v>66300000</v>
      </c>
      <c r="O874" s="1508" t="s">
        <v>2910</v>
      </c>
      <c r="P874" s="1016"/>
    </row>
    <row r="875" spans="2:18" ht="27" customHeight="1">
      <c r="B875" s="1059"/>
      <c r="C875" s="1060"/>
      <c r="D875" s="1062"/>
      <c r="E875" s="1962" t="s">
        <v>2576</v>
      </c>
      <c r="F875" s="1962"/>
      <c r="G875" s="1962" t="s">
        <v>8</v>
      </c>
      <c r="H875" s="1962"/>
      <c r="I875" s="1053">
        <f>'18 SETDA'!M162</f>
        <v>66300000</v>
      </c>
      <c r="J875" s="1054"/>
      <c r="K875" s="1054"/>
      <c r="L875" s="1046"/>
      <c r="M875" s="1046"/>
      <c r="N875" s="1055">
        <f t="shared" si="34"/>
        <v>66300000</v>
      </c>
      <c r="O875" s="1041"/>
      <c r="P875" s="1016"/>
      <c r="Q875" s="1007"/>
      <c r="R875" s="1007"/>
    </row>
    <row r="876" spans="2:18" ht="12" customHeight="1">
      <c r="B876" s="1059"/>
      <c r="C876" s="1060"/>
      <c r="D876" s="1058"/>
      <c r="E876" s="1051"/>
      <c r="F876" s="1051"/>
      <c r="G876" s="1052"/>
      <c r="H876" s="1052"/>
      <c r="I876" s="1053"/>
      <c r="J876" s="1054"/>
      <c r="K876" s="1054"/>
      <c r="L876" s="1046"/>
      <c r="M876" s="1046"/>
      <c r="N876" s="1055"/>
      <c r="O876" s="1041"/>
      <c r="P876" s="1016"/>
      <c r="Q876" s="1007"/>
      <c r="R876" s="1007"/>
    </row>
    <row r="877" spans="2:18" s="1023" customFormat="1" ht="31.5" customHeight="1">
      <c r="B877" s="1064"/>
      <c r="C877" s="1065"/>
      <c r="D877" s="1058"/>
      <c r="E877" s="1042" t="s">
        <v>2572</v>
      </c>
      <c r="F877" s="1043" t="s">
        <v>2573</v>
      </c>
      <c r="G877" s="1956" t="s">
        <v>305</v>
      </c>
      <c r="H877" s="1956"/>
      <c r="I877" s="1044">
        <f>SUM(I878:I879)</f>
        <v>387461081</v>
      </c>
      <c r="J877" s="1045"/>
      <c r="K877" s="1045"/>
      <c r="L877" s="1046">
        <v>2</v>
      </c>
      <c r="M877" s="1046" t="s">
        <v>2774</v>
      </c>
      <c r="N877" s="1047">
        <f t="shared" si="34"/>
        <v>387461081</v>
      </c>
      <c r="O877" s="1508" t="s">
        <v>2910</v>
      </c>
      <c r="P877" s="1016"/>
    </row>
    <row r="878" spans="2:18" ht="27" customHeight="1">
      <c r="B878" s="1059"/>
      <c r="C878" s="1060"/>
      <c r="D878" s="1062"/>
      <c r="E878" s="1962" t="s">
        <v>2576</v>
      </c>
      <c r="F878" s="1962"/>
      <c r="G878" s="1962" t="str">
        <f>'18 SETDA'!D174</f>
        <v xml:space="preserve"> Kegiatan rapat-rapat koordinasi dan konsultasi</v>
      </c>
      <c r="H878" s="1962"/>
      <c r="I878" s="1053">
        <f>'18 SETDA'!M174</f>
        <v>185645177</v>
      </c>
      <c r="J878" s="1054"/>
      <c r="K878" s="1054"/>
      <c r="L878" s="1046"/>
      <c r="M878" s="1046"/>
      <c r="N878" s="1055">
        <f t="shared" si="34"/>
        <v>185645177</v>
      </c>
      <c r="O878" s="1041"/>
      <c r="P878" s="1016"/>
      <c r="Q878" s="1007"/>
      <c r="R878" s="1007"/>
    </row>
    <row r="879" spans="2:18" ht="27" customHeight="1">
      <c r="B879" s="1059"/>
      <c r="C879" s="1060"/>
      <c r="D879" s="1058"/>
      <c r="E879" s="1962" t="s">
        <v>2576</v>
      </c>
      <c r="F879" s="1962"/>
      <c r="G879" s="1962" t="str">
        <f>'18 SETDA'!D175</f>
        <v>Kegiatan Pelayanan Administrasi Perkantoran</v>
      </c>
      <c r="H879" s="1962"/>
      <c r="I879" s="1053">
        <f>'18 SETDA'!M175</f>
        <v>201815904</v>
      </c>
      <c r="J879" s="1054"/>
      <c r="K879" s="1054"/>
      <c r="L879" s="1046"/>
      <c r="M879" s="1046"/>
      <c r="N879" s="1055">
        <f t="shared" si="34"/>
        <v>201815904</v>
      </c>
      <c r="O879" s="1041"/>
      <c r="P879" s="1016"/>
      <c r="Q879" s="1007"/>
      <c r="R879" s="1007"/>
    </row>
    <row r="880" spans="2:18" ht="15" customHeight="1">
      <c r="B880" s="1059"/>
      <c r="C880" s="1060"/>
      <c r="D880" s="1058"/>
      <c r="E880" s="1051"/>
      <c r="F880" s="1052"/>
      <c r="G880" s="1051"/>
      <c r="H880" s="1051"/>
      <c r="I880" s="1053"/>
      <c r="J880" s="1054"/>
      <c r="K880" s="1054"/>
      <c r="L880" s="1046"/>
      <c r="M880" s="1046"/>
      <c r="N880" s="1055"/>
      <c r="O880" s="1041"/>
      <c r="P880" s="1016"/>
      <c r="Q880" s="1007"/>
      <c r="R880" s="1007"/>
    </row>
    <row r="881" spans="2:18" s="1023" customFormat="1" ht="27" customHeight="1">
      <c r="B881" s="1064"/>
      <c r="C881" s="1065"/>
      <c r="D881" s="1058"/>
      <c r="E881" s="1042" t="s">
        <v>2572</v>
      </c>
      <c r="F881" s="1042" t="s">
        <v>2573</v>
      </c>
      <c r="G881" s="1956" t="s">
        <v>2649</v>
      </c>
      <c r="H881" s="1956"/>
      <c r="I881" s="1044">
        <f>SUM(I882)</f>
        <v>19530000</v>
      </c>
      <c r="J881" s="1045"/>
      <c r="K881" s="1045"/>
      <c r="L881" s="1046">
        <v>2</v>
      </c>
      <c r="M881" s="1046" t="s">
        <v>2774</v>
      </c>
      <c r="N881" s="1047">
        <f t="shared" si="34"/>
        <v>19530000</v>
      </c>
      <c r="O881" s="1508" t="s">
        <v>2910</v>
      </c>
      <c r="P881" s="1016"/>
    </row>
    <row r="882" spans="2:18" ht="27" customHeight="1">
      <c r="B882" s="1059"/>
      <c r="C882" s="1060"/>
      <c r="D882" s="1062"/>
      <c r="E882" s="1962" t="s">
        <v>2576</v>
      </c>
      <c r="F882" s="1962"/>
      <c r="G882" s="1962" t="str">
        <f>'18 SETDA'!D172</f>
        <v>Pengadaan Sarana dan Prasarana Kantor</v>
      </c>
      <c r="H882" s="1962"/>
      <c r="I882" s="1053">
        <f>'18 SETDA'!M172</f>
        <v>19530000</v>
      </c>
      <c r="J882" s="1054"/>
      <c r="K882" s="1054"/>
      <c r="L882" s="1046"/>
      <c r="M882" s="1046"/>
      <c r="N882" s="1055">
        <f t="shared" si="34"/>
        <v>19530000</v>
      </c>
      <c r="O882" s="1041"/>
      <c r="P882" s="1016"/>
      <c r="Q882" s="1007"/>
      <c r="R882" s="1007"/>
    </row>
    <row r="883" spans="2:18" ht="12.75" customHeight="1">
      <c r="B883" s="1059"/>
      <c r="C883" s="1060"/>
      <c r="D883" s="1058"/>
      <c r="E883" s="1051"/>
      <c r="F883" s="1052"/>
      <c r="G883" s="1052"/>
      <c r="H883" s="1052"/>
      <c r="I883" s="1053"/>
      <c r="J883" s="1054"/>
      <c r="K883" s="1054"/>
      <c r="L883" s="1046"/>
      <c r="M883" s="1046"/>
      <c r="N883" s="1055"/>
      <c r="O883" s="1041"/>
      <c r="P883" s="1016"/>
      <c r="Q883" s="1007"/>
      <c r="R883" s="1007"/>
    </row>
    <row r="884" spans="2:18" s="1023" customFormat="1" ht="25.5" customHeight="1">
      <c r="B884" s="1064"/>
      <c r="C884" s="1065"/>
      <c r="D884" s="1058"/>
      <c r="E884" s="1042" t="s">
        <v>2572</v>
      </c>
      <c r="F884" s="1043" t="s">
        <v>2573</v>
      </c>
      <c r="G884" s="1956" t="s">
        <v>305</v>
      </c>
      <c r="H884" s="1956"/>
      <c r="I884" s="1044">
        <f>SUM(I885:I886)</f>
        <v>454592305</v>
      </c>
      <c r="J884" s="1045"/>
      <c r="K884" s="1045"/>
      <c r="L884" s="1046">
        <v>2</v>
      </c>
      <c r="M884" s="1046" t="s">
        <v>2775</v>
      </c>
      <c r="N884" s="1047">
        <f t="shared" si="34"/>
        <v>454592305</v>
      </c>
      <c r="O884" s="1508" t="s">
        <v>2910</v>
      </c>
      <c r="P884" s="1016"/>
    </row>
    <row r="885" spans="2:18" ht="27" customHeight="1">
      <c r="B885" s="1059"/>
      <c r="C885" s="1060"/>
      <c r="D885" s="1062"/>
      <c r="E885" s="1962" t="s">
        <v>2576</v>
      </c>
      <c r="F885" s="1962"/>
      <c r="G885" s="1962" t="str">
        <f>+[23]DAMPELAS!G14</f>
        <v>Rapat-rapat koordinasi dan konsultasi</v>
      </c>
      <c r="H885" s="1962"/>
      <c r="I885" s="1053">
        <f>'18 SETDA'!M184</f>
        <v>72080000</v>
      </c>
      <c r="J885" s="1054"/>
      <c r="K885" s="1054"/>
      <c r="L885" s="1046"/>
      <c r="M885" s="1046"/>
      <c r="N885" s="1055">
        <f t="shared" si="34"/>
        <v>72080000</v>
      </c>
      <c r="O885" s="1041"/>
      <c r="P885" s="1016"/>
      <c r="Q885" s="1007"/>
      <c r="R885" s="1007"/>
    </row>
    <row r="886" spans="2:18" ht="27" customHeight="1">
      <c r="B886" s="1059"/>
      <c r="C886" s="1060"/>
      <c r="D886" s="1058"/>
      <c r="E886" s="1962" t="s">
        <v>2576</v>
      </c>
      <c r="F886" s="1962"/>
      <c r="G886" s="1962" t="str">
        <f>+[23]DAMPELAS!G15</f>
        <v>Penyediaan  pelayanan administrasi perkantoran</v>
      </c>
      <c r="H886" s="1962"/>
      <c r="I886" s="1053">
        <f>'18 SETDA'!M185</f>
        <v>382512305</v>
      </c>
      <c r="J886" s="1054"/>
      <c r="K886" s="1054"/>
      <c r="L886" s="1046"/>
      <c r="M886" s="1046"/>
      <c r="N886" s="1055">
        <f t="shared" si="34"/>
        <v>382512305</v>
      </c>
      <c r="O886" s="1041"/>
      <c r="P886" s="1016"/>
      <c r="Q886" s="1007"/>
      <c r="R886" s="1007"/>
    </row>
    <row r="887" spans="2:18" ht="16.5" customHeight="1">
      <c r="B887" s="1059"/>
      <c r="C887" s="1060"/>
      <c r="D887" s="1058"/>
      <c r="E887" s="1051"/>
      <c r="F887" s="1052"/>
      <c r="G887" s="1051"/>
      <c r="H887" s="1051"/>
      <c r="I887" s="1053"/>
      <c r="J887" s="1054"/>
      <c r="K887" s="1054"/>
      <c r="L887" s="1046"/>
      <c r="M887" s="1046"/>
      <c r="N887" s="1055"/>
      <c r="O887" s="1041"/>
      <c r="P887" s="1016"/>
      <c r="Q887" s="1007"/>
      <c r="R887" s="1007"/>
    </row>
    <row r="888" spans="2:18" s="1023" customFormat="1" ht="27" customHeight="1">
      <c r="B888" s="1064"/>
      <c r="C888" s="1065"/>
      <c r="D888" s="1058"/>
      <c r="E888" s="1042" t="s">
        <v>2572</v>
      </c>
      <c r="F888" s="1042" t="s">
        <v>2573</v>
      </c>
      <c r="G888" s="1956" t="s">
        <v>2649</v>
      </c>
      <c r="H888" s="1956"/>
      <c r="I888" s="1044">
        <f>SUM(I889)</f>
        <v>22650000</v>
      </c>
      <c r="J888" s="1045"/>
      <c r="K888" s="1045"/>
      <c r="L888" s="1046">
        <v>2</v>
      </c>
      <c r="M888" s="1046" t="s">
        <v>2775</v>
      </c>
      <c r="N888" s="1047">
        <f t="shared" si="34"/>
        <v>22650000</v>
      </c>
      <c r="O888" s="1508" t="s">
        <v>2910</v>
      </c>
      <c r="P888" s="1016"/>
    </row>
    <row r="889" spans="2:18" ht="27" customHeight="1">
      <c r="B889" s="1059"/>
      <c r="C889" s="1060"/>
      <c r="D889" s="1062"/>
      <c r="E889" s="1962" t="s">
        <v>2576</v>
      </c>
      <c r="F889" s="1962"/>
      <c r="G889" s="1962" t="str">
        <f>+[23]DAMPELAS!G11</f>
        <v>Pengadaan Sarana dan Prasarana Kantor</v>
      </c>
      <c r="H889" s="1962"/>
      <c r="I889" s="1053">
        <f>'18 SETDA'!M182</f>
        <v>22650000</v>
      </c>
      <c r="J889" s="1054"/>
      <c r="K889" s="1054"/>
      <c r="L889" s="1046"/>
      <c r="M889" s="1046"/>
      <c r="N889" s="1055">
        <f t="shared" si="34"/>
        <v>22650000</v>
      </c>
      <c r="O889" s="1041"/>
      <c r="P889" s="1016"/>
      <c r="Q889" s="1007"/>
      <c r="R889" s="1007"/>
    </row>
    <row r="890" spans="2:18" ht="13.5" customHeight="1">
      <c r="B890" s="1059"/>
      <c r="C890" s="1060"/>
      <c r="D890" s="1058"/>
      <c r="E890" s="1051"/>
      <c r="F890" s="1052"/>
      <c r="G890" s="1052"/>
      <c r="H890" s="1052"/>
      <c r="I890" s="1053"/>
      <c r="J890" s="1054"/>
      <c r="K890" s="1054"/>
      <c r="L890" s="1046"/>
      <c r="M890" s="1046"/>
      <c r="N890" s="1055"/>
      <c r="O890" s="1041"/>
      <c r="P890" s="1016"/>
      <c r="Q890" s="1007"/>
      <c r="R890" s="1007"/>
    </row>
    <row r="891" spans="2:18" s="1023" customFormat="1" ht="24.75" customHeight="1">
      <c r="B891" s="1064"/>
      <c r="C891" s="1065"/>
      <c r="D891" s="1058"/>
      <c r="E891" s="1042" t="s">
        <v>2572</v>
      </c>
      <c r="F891" s="1043" t="s">
        <v>2573</v>
      </c>
      <c r="G891" s="1956" t="s">
        <v>305</v>
      </c>
      <c r="H891" s="1956"/>
      <c r="I891" s="1044">
        <f>SUM(I892:I893)</f>
        <v>361056084</v>
      </c>
      <c r="J891" s="1045"/>
      <c r="K891" s="1045"/>
      <c r="L891" s="1046">
        <v>2</v>
      </c>
      <c r="M891" s="1046" t="s">
        <v>2776</v>
      </c>
      <c r="N891" s="1047">
        <f t="shared" si="34"/>
        <v>361056084</v>
      </c>
      <c r="O891" s="1508" t="s">
        <v>2910</v>
      </c>
      <c r="P891" s="1016"/>
    </row>
    <row r="892" spans="2:18" ht="27" customHeight="1">
      <c r="B892" s="1059"/>
      <c r="C892" s="1060"/>
      <c r="D892" s="1062"/>
      <c r="E892" s="1962" t="s">
        <v>2576</v>
      </c>
      <c r="F892" s="1962"/>
      <c r="G892" s="1962" t="str">
        <f>'18 SETDA'!D192</f>
        <v>Penyediaan Pelayanan Administrasi Perkantoran</v>
      </c>
      <c r="H892" s="1962"/>
      <c r="I892" s="1053">
        <f>'18 SETDA'!M192</f>
        <v>277056084</v>
      </c>
      <c r="J892" s="1054"/>
      <c r="K892" s="1054"/>
      <c r="L892" s="1046"/>
      <c r="M892" s="1046"/>
      <c r="N892" s="1055">
        <f t="shared" si="34"/>
        <v>277056084</v>
      </c>
      <c r="O892" s="1041"/>
      <c r="P892" s="1016"/>
      <c r="Q892" s="1007"/>
      <c r="R892" s="1007"/>
    </row>
    <row r="893" spans="2:18" ht="27" customHeight="1">
      <c r="B893" s="1059"/>
      <c r="C893" s="1060"/>
      <c r="D893" s="1062"/>
      <c r="E893" s="1962" t="s">
        <v>2576</v>
      </c>
      <c r="F893" s="1962"/>
      <c r="G893" s="1962" t="str">
        <f>'18 SETDA'!D193</f>
        <v xml:space="preserve"> Kegiatan rapat-rapat koordinasi dan konsultasi</v>
      </c>
      <c r="H893" s="1962"/>
      <c r="I893" s="1053">
        <f>'18 SETDA'!M193</f>
        <v>84000000</v>
      </c>
      <c r="J893" s="1054"/>
      <c r="K893" s="1054"/>
      <c r="L893" s="1046"/>
      <c r="M893" s="1046"/>
      <c r="N893" s="1055">
        <f t="shared" si="34"/>
        <v>84000000</v>
      </c>
      <c r="O893" s="1041"/>
      <c r="P893" s="1016"/>
      <c r="Q893" s="1007"/>
      <c r="R893" s="1007"/>
    </row>
    <row r="894" spans="2:18" ht="13.5" customHeight="1">
      <c r="B894" s="1059"/>
      <c r="C894" s="1060"/>
      <c r="D894" s="1058"/>
      <c r="E894" s="1051"/>
      <c r="F894" s="1052"/>
      <c r="G894" s="1052"/>
      <c r="H894" s="1052"/>
      <c r="I894" s="1053"/>
      <c r="J894" s="1054"/>
      <c r="K894" s="1054"/>
      <c r="L894" s="1046"/>
      <c r="M894" s="1046"/>
      <c r="N894" s="1055"/>
      <c r="O894" s="1041"/>
      <c r="P894" s="1016"/>
      <c r="Q894" s="1007"/>
      <c r="R894" s="1007"/>
    </row>
    <row r="895" spans="2:18" s="1023" customFormat="1" ht="28.5" customHeight="1">
      <c r="B895" s="1064"/>
      <c r="C895" s="1065"/>
      <c r="D895" s="1058"/>
      <c r="E895" s="1042" t="s">
        <v>2572</v>
      </c>
      <c r="F895" s="1043" t="s">
        <v>2573</v>
      </c>
      <c r="G895" s="1956" t="s">
        <v>305</v>
      </c>
      <c r="H895" s="1956"/>
      <c r="I895" s="1044">
        <f>SUM(I896:I897)</f>
        <v>356870974</v>
      </c>
      <c r="J895" s="1045"/>
      <c r="K895" s="1045"/>
      <c r="L895" s="1046">
        <v>2</v>
      </c>
      <c r="M895" s="1046" t="s">
        <v>2777</v>
      </c>
      <c r="N895" s="1047">
        <f t="shared" si="34"/>
        <v>356870974</v>
      </c>
      <c r="O895" s="1508" t="s">
        <v>2910</v>
      </c>
      <c r="P895" s="1016"/>
    </row>
    <row r="896" spans="2:18" ht="27" customHeight="1">
      <c r="B896" s="1059"/>
      <c r="C896" s="1060"/>
      <c r="D896" s="1062"/>
      <c r="E896" s="1962" t="s">
        <v>2576</v>
      </c>
      <c r="F896" s="1962"/>
      <c r="G896" s="1962" t="str">
        <f>'18 SETDA'!D202</f>
        <v>Rapat-rapat Koordinasi dan Konsultansi</v>
      </c>
      <c r="H896" s="1962"/>
      <c r="I896" s="1053">
        <f>'18 SETDA'!M202</f>
        <v>41600000</v>
      </c>
      <c r="J896" s="1054"/>
      <c r="K896" s="1054"/>
      <c r="L896" s="1046"/>
      <c r="M896" s="1046"/>
      <c r="N896" s="1055">
        <f t="shared" si="34"/>
        <v>41600000</v>
      </c>
      <c r="O896" s="1041"/>
      <c r="P896" s="1016"/>
      <c r="Q896" s="1007"/>
      <c r="R896" s="1007"/>
    </row>
    <row r="897" spans="2:18" ht="27" customHeight="1">
      <c r="B897" s="1059"/>
      <c r="C897" s="1060"/>
      <c r="D897" s="1058"/>
      <c r="E897" s="1962" t="s">
        <v>2576</v>
      </c>
      <c r="F897" s="1962"/>
      <c r="G897" s="1962" t="str">
        <f>'18 SETDA'!D203</f>
        <v>PenyediaanPelayanan administrasi Perkantoran</v>
      </c>
      <c r="H897" s="1962"/>
      <c r="I897" s="1053">
        <f>'18 SETDA'!M203</f>
        <v>315270974</v>
      </c>
      <c r="J897" s="1054"/>
      <c r="K897" s="1054"/>
      <c r="L897" s="1046"/>
      <c r="M897" s="1046"/>
      <c r="N897" s="1055">
        <f t="shared" si="34"/>
        <v>315270974</v>
      </c>
      <c r="O897" s="1041"/>
      <c r="P897" s="1016"/>
      <c r="Q897" s="1007"/>
      <c r="R897" s="1007"/>
    </row>
    <row r="898" spans="2:18" ht="10.5" customHeight="1">
      <c r="B898" s="1059"/>
      <c r="C898" s="1060"/>
      <c r="D898" s="1058"/>
      <c r="E898" s="1051"/>
      <c r="F898" s="1052"/>
      <c r="G898" s="1051"/>
      <c r="H898" s="1051"/>
      <c r="I898" s="1053"/>
      <c r="J898" s="1054"/>
      <c r="K898" s="1054"/>
      <c r="L898" s="1046"/>
      <c r="M898" s="1046"/>
      <c r="N898" s="1055"/>
      <c r="O898" s="1041"/>
      <c r="P898" s="1016"/>
      <c r="Q898" s="1007"/>
      <c r="R898" s="1007"/>
    </row>
    <row r="899" spans="2:18" s="1023" customFormat="1" ht="27" customHeight="1">
      <c r="B899" s="1064"/>
      <c r="C899" s="1065"/>
      <c r="D899" s="1058"/>
      <c r="E899" s="1042" t="s">
        <v>2572</v>
      </c>
      <c r="F899" s="1042" t="s">
        <v>2573</v>
      </c>
      <c r="G899" s="1956" t="s">
        <v>2649</v>
      </c>
      <c r="H899" s="1956"/>
      <c r="I899" s="1044">
        <f>SUM(I900)</f>
        <v>15000000</v>
      </c>
      <c r="J899" s="1045"/>
      <c r="K899" s="1045"/>
      <c r="L899" s="1046">
        <v>2</v>
      </c>
      <c r="M899" s="1046" t="s">
        <v>2777</v>
      </c>
      <c r="N899" s="1047">
        <f t="shared" si="34"/>
        <v>15000000</v>
      </c>
      <c r="O899" s="1508" t="s">
        <v>2910</v>
      </c>
      <c r="P899" s="1016"/>
    </row>
    <row r="900" spans="2:18" ht="27" customHeight="1">
      <c r="B900" s="1059"/>
      <c r="C900" s="1060"/>
      <c r="D900" s="1062"/>
      <c r="E900" s="1962" t="s">
        <v>2576</v>
      </c>
      <c r="F900" s="1962"/>
      <c r="G900" s="1962" t="str">
        <f>+'[23]SOJOL UTARA'!G11</f>
        <v>Pengadaan Sarana dan Prasarana Kantor</v>
      </c>
      <c r="H900" s="1962"/>
      <c r="I900" s="1053">
        <f>'18 SETDA'!M200</f>
        <v>15000000</v>
      </c>
      <c r="J900" s="1054"/>
      <c r="K900" s="1054"/>
      <c r="L900" s="1046"/>
      <c r="M900" s="1046"/>
      <c r="N900" s="1055">
        <f t="shared" si="34"/>
        <v>15000000</v>
      </c>
      <c r="O900" s="1041"/>
      <c r="P900" s="1016"/>
      <c r="Q900" s="1007"/>
      <c r="R900" s="1007"/>
    </row>
    <row r="901" spans="2:18" ht="12" customHeight="1">
      <c r="B901" s="1059"/>
      <c r="C901" s="1060"/>
      <c r="D901" s="1058"/>
      <c r="E901" s="1051"/>
      <c r="F901" s="1052"/>
      <c r="G901" s="1052"/>
      <c r="H901" s="1052"/>
      <c r="I901" s="1053"/>
      <c r="J901" s="1054"/>
      <c r="K901" s="1054"/>
      <c r="L901" s="1046"/>
      <c r="M901" s="1046"/>
      <c r="N901" s="1055"/>
      <c r="O901" s="1041"/>
      <c r="P901" s="1016"/>
      <c r="Q901" s="1007"/>
      <c r="R901" s="1007"/>
    </row>
    <row r="902" spans="2:18" s="1023" customFormat="1" ht="29.25" customHeight="1">
      <c r="B902" s="1064"/>
      <c r="C902" s="1065"/>
      <c r="D902" s="1058"/>
      <c r="E902" s="1042" t="s">
        <v>2572</v>
      </c>
      <c r="F902" s="1043" t="s">
        <v>2573</v>
      </c>
      <c r="G902" s="1956" t="s">
        <v>305</v>
      </c>
      <c r="H902" s="1956"/>
      <c r="I902" s="1044">
        <f>SUM(I903:I904)</f>
        <v>366410182</v>
      </c>
      <c r="J902" s="1045"/>
      <c r="K902" s="1045"/>
      <c r="L902" s="1046">
        <v>2</v>
      </c>
      <c r="M902" s="1046" t="s">
        <v>2778</v>
      </c>
      <c r="N902" s="1047">
        <f t="shared" si="34"/>
        <v>366410182</v>
      </c>
      <c r="O902" s="1508" t="s">
        <v>2910</v>
      </c>
      <c r="P902" s="1016"/>
    </row>
    <row r="903" spans="2:18" ht="31.5" customHeight="1">
      <c r="B903" s="1059"/>
      <c r="C903" s="1060"/>
      <c r="D903" s="1062"/>
      <c r="E903" s="1962" t="s">
        <v>2576</v>
      </c>
      <c r="F903" s="1962"/>
      <c r="G903" s="1962" t="str">
        <f>'18 SETDA'!D212</f>
        <v>Rapat-rapat koordinasi dan konsultasi</v>
      </c>
      <c r="H903" s="1962"/>
      <c r="I903" s="1053">
        <f>'18 SETDA'!M212</f>
        <v>62350000</v>
      </c>
      <c r="J903" s="1054"/>
      <c r="K903" s="1054"/>
      <c r="L903" s="1046"/>
      <c r="M903" s="1046"/>
      <c r="N903" s="1055">
        <f t="shared" si="34"/>
        <v>62350000</v>
      </c>
      <c r="O903" s="1041"/>
      <c r="P903" s="1016"/>
      <c r="Q903" s="1007"/>
      <c r="R903" s="1007"/>
    </row>
    <row r="904" spans="2:18" ht="27" customHeight="1">
      <c r="B904" s="1059"/>
      <c r="C904" s="1060"/>
      <c r="D904" s="1058"/>
      <c r="E904" s="1962" t="s">
        <v>2576</v>
      </c>
      <c r="F904" s="1962"/>
      <c r="G904" s="1962" t="str">
        <f>'18 SETDA'!D213</f>
        <v>Penyediaan pelayanan administrasi perkantoran</v>
      </c>
      <c r="H904" s="1962"/>
      <c r="I904" s="1053">
        <f>'18 SETDA'!M213</f>
        <v>304060182</v>
      </c>
      <c r="J904" s="1054"/>
      <c r="K904" s="1054"/>
      <c r="L904" s="1046"/>
      <c r="M904" s="1046"/>
      <c r="N904" s="1055">
        <f t="shared" si="34"/>
        <v>304060182</v>
      </c>
      <c r="O904" s="1041"/>
      <c r="P904" s="1016"/>
      <c r="Q904" s="1007"/>
      <c r="R904" s="1007"/>
    </row>
    <row r="905" spans="2:18" ht="9.75" customHeight="1">
      <c r="B905" s="1059"/>
      <c r="C905" s="1060"/>
      <c r="D905" s="1058"/>
      <c r="E905" s="1051"/>
      <c r="F905" s="1052"/>
      <c r="G905" s="1051"/>
      <c r="H905" s="1051"/>
      <c r="I905" s="1053"/>
      <c r="J905" s="1054"/>
      <c r="K905" s="1054"/>
      <c r="L905" s="1046"/>
      <c r="M905" s="1046"/>
      <c r="N905" s="1055"/>
      <c r="O905" s="1041"/>
      <c r="P905" s="1016"/>
      <c r="Q905" s="1007"/>
      <c r="R905" s="1007"/>
    </row>
    <row r="906" spans="2:18" s="1023" customFormat="1" ht="27" customHeight="1">
      <c r="B906" s="1064"/>
      <c r="C906" s="1065"/>
      <c r="D906" s="1058"/>
      <c r="E906" s="1042" t="s">
        <v>2572</v>
      </c>
      <c r="F906" s="1042" t="s">
        <v>2573</v>
      </c>
      <c r="G906" s="1956" t="s">
        <v>2649</v>
      </c>
      <c r="H906" s="1956"/>
      <c r="I906" s="1044">
        <f>SUM(I907)</f>
        <v>19500000</v>
      </c>
      <c r="J906" s="1045"/>
      <c r="K906" s="1045"/>
      <c r="L906" s="1046">
        <v>2</v>
      </c>
      <c r="M906" s="1046" t="s">
        <v>2778</v>
      </c>
      <c r="N906" s="1047">
        <f t="shared" si="34"/>
        <v>19500000</v>
      </c>
      <c r="O906" s="1508" t="s">
        <v>2910</v>
      </c>
      <c r="P906" s="1016"/>
    </row>
    <row r="907" spans="2:18" ht="27" customHeight="1">
      <c r="B907" s="1059"/>
      <c r="C907" s="1060"/>
      <c r="D907" s="1062"/>
      <c r="E907" s="1962" t="s">
        <v>2576</v>
      </c>
      <c r="F907" s="1962"/>
      <c r="G907" s="1962" t="str">
        <f>+[23]TANANTOVEA!G11</f>
        <v>Pengadaan Sarana dan Prasarana Kantor</v>
      </c>
      <c r="H907" s="1962"/>
      <c r="I907" s="1053">
        <f>'18 SETDA'!M210</f>
        <v>19500000</v>
      </c>
      <c r="J907" s="1054"/>
      <c r="K907" s="1054"/>
      <c r="L907" s="1046"/>
      <c r="M907" s="1046"/>
      <c r="N907" s="1055">
        <f t="shared" si="34"/>
        <v>19500000</v>
      </c>
      <c r="O907" s="1041"/>
      <c r="P907" s="1016"/>
      <c r="Q907" s="1007"/>
      <c r="R907" s="1007"/>
    </row>
    <row r="908" spans="2:18" ht="11.25" customHeight="1">
      <c r="B908" s="1059"/>
      <c r="C908" s="1060"/>
      <c r="D908" s="1058"/>
      <c r="E908" s="1051"/>
      <c r="F908" s="1052"/>
      <c r="G908" s="1052"/>
      <c r="H908" s="1052"/>
      <c r="I908" s="1053"/>
      <c r="J908" s="1054"/>
      <c r="K908" s="1054"/>
      <c r="L908" s="1046"/>
      <c r="M908" s="1046"/>
      <c r="N908" s="1055"/>
      <c r="O908" s="1041"/>
      <c r="P908" s="1016"/>
      <c r="Q908" s="1007"/>
      <c r="R908" s="1007"/>
    </row>
    <row r="909" spans="2:18" s="1023" customFormat="1" ht="30.75" customHeight="1">
      <c r="B909" s="1064"/>
      <c r="C909" s="1065"/>
      <c r="D909" s="1058"/>
      <c r="E909" s="1042" t="s">
        <v>2572</v>
      </c>
      <c r="F909" s="1043" t="s">
        <v>2573</v>
      </c>
      <c r="G909" s="1956" t="s">
        <v>305</v>
      </c>
      <c r="H909" s="1956"/>
      <c r="I909" s="1044">
        <f>SUM(I910:I911)</f>
        <v>284244006</v>
      </c>
      <c r="J909" s="1045"/>
      <c r="K909" s="1045"/>
      <c r="L909" s="1046">
        <v>2</v>
      </c>
      <c r="M909" s="1046" t="s">
        <v>2779</v>
      </c>
      <c r="N909" s="1047">
        <f t="shared" si="34"/>
        <v>284244006</v>
      </c>
      <c r="O909" s="1508" t="s">
        <v>2910</v>
      </c>
      <c r="P909" s="1016"/>
    </row>
    <row r="910" spans="2:18" ht="27" customHeight="1">
      <c r="B910" s="1059"/>
      <c r="C910" s="1060"/>
      <c r="D910" s="1062"/>
      <c r="E910" s="1962" t="s">
        <v>2576</v>
      </c>
      <c r="F910" s="1962"/>
      <c r="G910" s="1962" t="str">
        <f>'18 SETDA'!D222</f>
        <v>Rapat rapat koordinasi dan konsultasi</v>
      </c>
      <c r="H910" s="1962"/>
      <c r="I910" s="1053">
        <f>'18 SETDA'!M222</f>
        <v>16960000</v>
      </c>
      <c r="J910" s="1054"/>
      <c r="K910" s="1054"/>
      <c r="L910" s="1046"/>
      <c r="M910" s="1046"/>
      <c r="N910" s="1055">
        <f t="shared" si="34"/>
        <v>16960000</v>
      </c>
      <c r="O910" s="1041"/>
      <c r="P910" s="1016"/>
      <c r="Q910" s="1007"/>
      <c r="R910" s="1007"/>
    </row>
    <row r="911" spans="2:18" ht="27" customHeight="1">
      <c r="B911" s="1059"/>
      <c r="C911" s="1060"/>
      <c r="D911" s="1058"/>
      <c r="E911" s="1962" t="s">
        <v>2576</v>
      </c>
      <c r="F911" s="1962"/>
      <c r="G911" s="1962" t="str">
        <f>'18 SETDA'!D223</f>
        <v>Penyediaan pelayanan administrasi perkantoran</v>
      </c>
      <c r="H911" s="1962"/>
      <c r="I911" s="1053">
        <f>'18 SETDA'!M223</f>
        <v>267284006</v>
      </c>
      <c r="J911" s="1054"/>
      <c r="K911" s="1054"/>
      <c r="L911" s="1046"/>
      <c r="M911" s="1046"/>
      <c r="N911" s="1055">
        <f t="shared" si="34"/>
        <v>267284006</v>
      </c>
      <c r="O911" s="1041"/>
      <c r="P911" s="1016"/>
      <c r="Q911" s="1007"/>
      <c r="R911" s="1007"/>
    </row>
    <row r="912" spans="2:18" ht="11.25" customHeight="1">
      <c r="B912" s="1059"/>
      <c r="C912" s="1060"/>
      <c r="D912" s="1058"/>
      <c r="E912" s="1051"/>
      <c r="F912" s="1052"/>
      <c r="G912" s="1051"/>
      <c r="H912" s="1051"/>
      <c r="I912" s="1053"/>
      <c r="J912" s="1054"/>
      <c r="K912" s="1054"/>
      <c r="L912" s="1046"/>
      <c r="M912" s="1046"/>
      <c r="N912" s="1055"/>
      <c r="O912" s="1041"/>
      <c r="P912" s="1016"/>
      <c r="Q912" s="1007"/>
      <c r="R912" s="1007"/>
    </row>
    <row r="913" spans="2:18" s="1023" customFormat="1" ht="27" customHeight="1">
      <c r="B913" s="1064"/>
      <c r="C913" s="1065"/>
      <c r="D913" s="1058"/>
      <c r="E913" s="1042" t="s">
        <v>2572</v>
      </c>
      <c r="F913" s="1042" t="s">
        <v>2573</v>
      </c>
      <c r="G913" s="1956" t="s">
        <v>2649</v>
      </c>
      <c r="H913" s="1956"/>
      <c r="I913" s="1044">
        <f>SUM(I914)</f>
        <v>20000000</v>
      </c>
      <c r="J913" s="1045"/>
      <c r="K913" s="1045"/>
      <c r="L913" s="1046">
        <v>2</v>
      </c>
      <c r="M913" s="1046" t="s">
        <v>2779</v>
      </c>
      <c r="N913" s="1047">
        <f t="shared" si="34"/>
        <v>20000000</v>
      </c>
      <c r="O913" s="1508" t="s">
        <v>2910</v>
      </c>
      <c r="P913" s="1016"/>
    </row>
    <row r="914" spans="2:18" ht="27" customHeight="1">
      <c r="B914" s="1059"/>
      <c r="C914" s="1060"/>
      <c r="D914" s="1062"/>
      <c r="E914" s="1962" t="s">
        <v>2576</v>
      </c>
      <c r="F914" s="1962"/>
      <c r="G914" s="1962" t="str">
        <f>+[23]LABUAN!G11</f>
        <v>Pengadaan sarana dan prasarana kantor</v>
      </c>
      <c r="H914" s="1962"/>
      <c r="I914" s="1053">
        <f>'18 SETDA'!M220</f>
        <v>20000000</v>
      </c>
      <c r="J914" s="1054"/>
      <c r="K914" s="1054"/>
      <c r="L914" s="1046"/>
      <c r="M914" s="1046"/>
      <c r="N914" s="1055">
        <f t="shared" si="34"/>
        <v>20000000</v>
      </c>
      <c r="O914" s="1041"/>
      <c r="P914" s="1016"/>
      <c r="Q914" s="1007"/>
      <c r="R914" s="1007"/>
    </row>
    <row r="915" spans="2:18" ht="12" customHeight="1">
      <c r="B915" s="1059"/>
      <c r="C915" s="1060"/>
      <c r="D915" s="1058"/>
      <c r="E915" s="1051"/>
      <c r="F915" s="1052"/>
      <c r="G915" s="1052"/>
      <c r="H915" s="1052"/>
      <c r="I915" s="1053"/>
      <c r="J915" s="1054"/>
      <c r="K915" s="1054"/>
      <c r="L915" s="1046"/>
      <c r="M915" s="1046"/>
      <c r="N915" s="1055"/>
      <c r="O915" s="1041"/>
      <c r="P915" s="1016"/>
      <c r="Q915" s="1007"/>
      <c r="R915" s="1007"/>
    </row>
    <row r="916" spans="2:18" s="1023" customFormat="1" ht="27.75" customHeight="1">
      <c r="B916" s="1064"/>
      <c r="C916" s="1065"/>
      <c r="D916" s="1058"/>
      <c r="E916" s="1042" t="s">
        <v>2572</v>
      </c>
      <c r="F916" s="1043" t="s">
        <v>2573</v>
      </c>
      <c r="G916" s="1956" t="s">
        <v>305</v>
      </c>
      <c r="H916" s="1956"/>
      <c r="I916" s="1044">
        <f>SUM(I917:I918)</f>
        <v>368932285</v>
      </c>
      <c r="J916" s="1045"/>
      <c r="K916" s="1045"/>
      <c r="L916" s="1046">
        <v>2</v>
      </c>
      <c r="M916" s="1046" t="s">
        <v>1031</v>
      </c>
      <c r="N916" s="1047">
        <f t="shared" si="34"/>
        <v>368932285</v>
      </c>
      <c r="O916" s="1508" t="s">
        <v>2910</v>
      </c>
      <c r="P916" s="1016"/>
    </row>
    <row r="917" spans="2:18" ht="27" customHeight="1">
      <c r="B917" s="1059"/>
      <c r="C917" s="1060"/>
      <c r="D917" s="1062"/>
      <c r="E917" s="1962" t="s">
        <v>2576</v>
      </c>
      <c r="F917" s="1962"/>
      <c r="G917" s="1962" t="str">
        <f>'18 SETDA'!D232</f>
        <v>Rapat-Rapat Koordinasi dan Konsultasi</v>
      </c>
      <c r="H917" s="1962"/>
      <c r="I917" s="1053">
        <f>'18 SETDA'!M232</f>
        <v>65000000</v>
      </c>
      <c r="J917" s="1054"/>
      <c r="K917" s="1054"/>
      <c r="L917" s="1046"/>
      <c r="M917" s="1046"/>
      <c r="N917" s="1055">
        <f t="shared" si="34"/>
        <v>65000000</v>
      </c>
      <c r="O917" s="1041"/>
      <c r="P917" s="1016"/>
      <c r="Q917" s="1007"/>
      <c r="R917" s="1007"/>
    </row>
    <row r="918" spans="2:18" ht="27" customHeight="1">
      <c r="B918" s="1059"/>
      <c r="C918" s="1060"/>
      <c r="D918" s="1058"/>
      <c r="E918" s="1962" t="s">
        <v>2576</v>
      </c>
      <c r="F918" s="1962"/>
      <c r="G918" s="1962" t="str">
        <f>'18 SETDA'!D233</f>
        <v xml:space="preserve">Penyediaaan Pelayanan Administrasi Perkantoran </v>
      </c>
      <c r="H918" s="1962"/>
      <c r="I918" s="1053">
        <f>'18 SETDA'!M233</f>
        <v>303932285</v>
      </c>
      <c r="J918" s="1054"/>
      <c r="K918" s="1054"/>
      <c r="L918" s="1046"/>
      <c r="M918" s="1046"/>
      <c r="N918" s="1055">
        <f t="shared" si="34"/>
        <v>303932285</v>
      </c>
      <c r="O918" s="1041"/>
      <c r="P918" s="1016"/>
      <c r="Q918" s="1007"/>
      <c r="R918" s="1007"/>
    </row>
    <row r="919" spans="2:18" ht="12" customHeight="1">
      <c r="B919" s="1059"/>
      <c r="C919" s="1060"/>
      <c r="D919" s="1058"/>
      <c r="E919" s="1051"/>
      <c r="F919" s="1052"/>
      <c r="G919" s="1051"/>
      <c r="H919" s="1051"/>
      <c r="I919" s="1053"/>
      <c r="J919" s="1054"/>
      <c r="K919" s="1054"/>
      <c r="L919" s="1046"/>
      <c r="M919" s="1046"/>
      <c r="N919" s="1055"/>
      <c r="O919" s="1041"/>
      <c r="P919" s="1016"/>
      <c r="Q919" s="1007"/>
      <c r="R919" s="1007"/>
    </row>
    <row r="920" spans="2:18" s="1023" customFormat="1" ht="27" customHeight="1">
      <c r="B920" s="1064"/>
      <c r="C920" s="1065"/>
      <c r="D920" s="1058"/>
      <c r="E920" s="1042" t="s">
        <v>2572</v>
      </c>
      <c r="F920" s="1042" t="s">
        <v>2573</v>
      </c>
      <c r="G920" s="1956" t="s">
        <v>2649</v>
      </c>
      <c r="H920" s="1956"/>
      <c r="I920" s="1044">
        <f>SUM(I921)</f>
        <v>8750000</v>
      </c>
      <c r="J920" s="1045"/>
      <c r="K920" s="1045"/>
      <c r="L920" s="1046">
        <v>2</v>
      </c>
      <c r="M920" s="1046" t="s">
        <v>1031</v>
      </c>
      <c r="N920" s="1047">
        <f t="shared" si="34"/>
        <v>8750000</v>
      </c>
      <c r="O920" s="1508" t="s">
        <v>2910</v>
      </c>
      <c r="P920" s="1016"/>
    </row>
    <row r="921" spans="2:18" ht="27" customHeight="1">
      <c r="B921" s="1059"/>
      <c r="C921" s="1060"/>
      <c r="D921" s="1062"/>
      <c r="E921" s="1962" t="s">
        <v>2576</v>
      </c>
      <c r="F921" s="1962"/>
      <c r="G921" s="1962" t="str">
        <f>+[23]PINEMBANI!G11</f>
        <v>Pengadaan Sarana dan Prasarana Kantor</v>
      </c>
      <c r="H921" s="1962"/>
      <c r="I921" s="1053">
        <f>'18 SETDA'!M230</f>
        <v>8750000</v>
      </c>
      <c r="J921" s="1054"/>
      <c r="K921" s="1054"/>
      <c r="L921" s="1046"/>
      <c r="M921" s="1046"/>
      <c r="N921" s="1055">
        <f t="shared" si="34"/>
        <v>8750000</v>
      </c>
      <c r="O921" s="1041"/>
      <c r="P921" s="1016"/>
      <c r="Q921" s="1007"/>
      <c r="R921" s="1007"/>
    </row>
    <row r="922" spans="2:18" ht="20.25" customHeight="1">
      <c r="B922" s="1059"/>
      <c r="C922" s="1060"/>
      <c r="D922" s="1058"/>
      <c r="E922" s="1051"/>
      <c r="F922" s="1052"/>
      <c r="G922" s="1052"/>
      <c r="H922" s="1052"/>
      <c r="I922" s="1053"/>
      <c r="J922" s="1054"/>
      <c r="K922" s="1054"/>
      <c r="L922" s="1046"/>
      <c r="M922" s="1046"/>
      <c r="N922" s="1055"/>
      <c r="O922" s="1041"/>
      <c r="P922" s="1016"/>
      <c r="Q922" s="1007"/>
      <c r="R922" s="1007"/>
    </row>
    <row r="923" spans="2:18" s="1023" customFormat="1" ht="27" customHeight="1">
      <c r="B923" s="1064"/>
      <c r="C923" s="1065"/>
      <c r="D923" s="1058"/>
      <c r="E923" s="1042" t="s">
        <v>2572</v>
      </c>
      <c r="F923" s="1043" t="s">
        <v>2573</v>
      </c>
      <c r="G923" s="1956" t="s">
        <v>305</v>
      </c>
      <c r="H923" s="1956"/>
      <c r="I923" s="1044">
        <f>SUM(I924:I925)</f>
        <v>367043683</v>
      </c>
      <c r="J923" s="1045"/>
      <c r="K923" s="1045"/>
      <c r="L923" s="1046">
        <v>2</v>
      </c>
      <c r="M923" s="1046" t="s">
        <v>2780</v>
      </c>
      <c r="N923" s="1047">
        <f t="shared" si="34"/>
        <v>367043683</v>
      </c>
      <c r="O923" s="1508" t="s">
        <v>2910</v>
      </c>
      <c r="P923" s="1016"/>
    </row>
    <row r="924" spans="2:18" ht="27" customHeight="1">
      <c r="B924" s="1059"/>
      <c r="C924" s="1060"/>
      <c r="D924" s="1062"/>
      <c r="E924" s="1962" t="s">
        <v>2576</v>
      </c>
      <c r="F924" s="1962"/>
      <c r="G924" s="1962" t="str">
        <f>'18 SETDA'!D242</f>
        <v>Rapat-Rapat Koordinasi dan Konsultasi</v>
      </c>
      <c r="H924" s="1962"/>
      <c r="I924" s="1053">
        <f>'18 SETDA'!M242</f>
        <v>76755168</v>
      </c>
      <c r="J924" s="1054"/>
      <c r="K924" s="1054"/>
      <c r="L924" s="1046"/>
      <c r="M924" s="1046"/>
      <c r="N924" s="1055">
        <f t="shared" si="34"/>
        <v>76755168</v>
      </c>
      <c r="O924" s="1041"/>
      <c r="P924" s="1016"/>
      <c r="Q924" s="1007"/>
      <c r="R924" s="1007"/>
    </row>
    <row r="925" spans="2:18" ht="27" customHeight="1">
      <c r="B925" s="1059"/>
      <c r="C925" s="1060"/>
      <c r="D925" s="1062"/>
      <c r="E925" s="1962" t="s">
        <v>2576</v>
      </c>
      <c r="F925" s="1962"/>
      <c r="G925" s="1962" t="str">
        <f>'18 SETDA'!D243</f>
        <v xml:space="preserve">Penyediaaan Pelayanan Administrasi Perkantoran </v>
      </c>
      <c r="H925" s="1962"/>
      <c r="I925" s="1053">
        <f>'18 SETDA'!M243</f>
        <v>290288515</v>
      </c>
      <c r="J925" s="1054"/>
      <c r="K925" s="1054"/>
      <c r="L925" s="1046"/>
      <c r="M925" s="1046"/>
      <c r="N925" s="1055">
        <f t="shared" ref="N925:N1002" si="35">+I925+K925</f>
        <v>290288515</v>
      </c>
      <c r="O925" s="1041"/>
      <c r="P925" s="1016"/>
      <c r="Q925" s="1007"/>
      <c r="R925" s="1007"/>
    </row>
    <row r="926" spans="2:18" ht="12.75" customHeight="1">
      <c r="B926" s="1059"/>
      <c r="C926" s="1060"/>
      <c r="D926" s="1058"/>
      <c r="E926" s="1051"/>
      <c r="F926" s="1052"/>
      <c r="G926" s="1051"/>
      <c r="H926" s="1051"/>
      <c r="I926" s="1053"/>
      <c r="J926" s="1054"/>
      <c r="K926" s="1054"/>
      <c r="L926" s="1046"/>
      <c r="M926" s="1046"/>
      <c r="N926" s="1055"/>
      <c r="O926" s="1041"/>
      <c r="P926" s="1016"/>
      <c r="Q926" s="1007"/>
      <c r="R926" s="1007"/>
    </row>
    <row r="927" spans="2:18" s="1023" customFormat="1" ht="27" customHeight="1">
      <c r="B927" s="1064"/>
      <c r="C927" s="1065"/>
      <c r="D927" s="1058"/>
      <c r="E927" s="1042" t="s">
        <v>2572</v>
      </c>
      <c r="F927" s="1042" t="s">
        <v>2573</v>
      </c>
      <c r="G927" s="1956" t="s">
        <v>2649</v>
      </c>
      <c r="H927" s="1956"/>
      <c r="I927" s="1044">
        <f>SUM(I928)</f>
        <v>33140000</v>
      </c>
      <c r="J927" s="1045"/>
      <c r="K927" s="1045"/>
      <c r="L927" s="1046">
        <v>2</v>
      </c>
      <c r="M927" s="1046" t="s">
        <v>2780</v>
      </c>
      <c r="N927" s="1047">
        <f t="shared" si="35"/>
        <v>33140000</v>
      </c>
      <c r="O927" s="1508" t="s">
        <v>2910</v>
      </c>
      <c r="P927" s="1016"/>
    </row>
    <row r="928" spans="2:18" ht="27" customHeight="1">
      <c r="B928" s="1059"/>
      <c r="C928" s="1060"/>
      <c r="D928" s="1062"/>
      <c r="E928" s="1962" t="s">
        <v>2576</v>
      </c>
      <c r="F928" s="1962"/>
      <c r="G928" s="1962" t="s">
        <v>8</v>
      </c>
      <c r="H928" s="1962"/>
      <c r="I928" s="1053">
        <f>'18 SETDA'!M240</f>
        <v>33140000</v>
      </c>
      <c r="J928" s="1054"/>
      <c r="K928" s="1054"/>
      <c r="L928" s="1046"/>
      <c r="M928" s="1046"/>
      <c r="N928" s="1055">
        <f t="shared" si="35"/>
        <v>33140000</v>
      </c>
      <c r="O928" s="1041"/>
      <c r="P928" s="1016"/>
      <c r="Q928" s="1007"/>
      <c r="R928" s="1007"/>
    </row>
    <row r="929" spans="2:22" ht="15.75" customHeight="1">
      <c r="B929" s="1059"/>
      <c r="C929" s="1060"/>
      <c r="D929" s="1058"/>
      <c r="E929" s="1051"/>
      <c r="F929" s="1052"/>
      <c r="G929" s="1051"/>
      <c r="H929" s="1051"/>
      <c r="I929" s="1053"/>
      <c r="J929" s="1054"/>
      <c r="K929" s="1054"/>
      <c r="L929" s="1046"/>
      <c r="M929" s="1046"/>
      <c r="N929" s="1055"/>
      <c r="O929" s="1041"/>
    </row>
    <row r="930" spans="2:22" s="1023" customFormat="1" ht="27" customHeight="1">
      <c r="B930" s="1064"/>
      <c r="C930" s="1065"/>
      <c r="D930" s="1058"/>
      <c r="E930" s="1042" t="s">
        <v>2572</v>
      </c>
      <c r="F930" s="1043" t="s">
        <v>2573</v>
      </c>
      <c r="G930" s="1960" t="s">
        <v>305</v>
      </c>
      <c r="H930" s="1960"/>
      <c r="I930" s="1044">
        <f>SUM(I931:I932)</f>
        <v>6496835164</v>
      </c>
      <c r="J930" s="1045"/>
      <c r="K930" s="1045"/>
      <c r="L930" s="1046">
        <v>2</v>
      </c>
      <c r="M930" s="1046" t="s">
        <v>2781</v>
      </c>
      <c r="N930" s="1047">
        <f t="shared" si="35"/>
        <v>6496835164</v>
      </c>
      <c r="O930" s="1508" t="s">
        <v>2910</v>
      </c>
      <c r="P930" s="1016"/>
      <c r="S930" s="1023" t="s">
        <v>305</v>
      </c>
      <c r="T930" s="1023">
        <f>SUM(I931:I959)</f>
        <v>65242812750</v>
      </c>
      <c r="U930" s="1023">
        <v>5725223700</v>
      </c>
      <c r="V930" s="1023">
        <f>U930-T930</f>
        <v>-59517589050</v>
      </c>
    </row>
    <row r="931" spans="2:22" ht="27" customHeight="1">
      <c r="B931" s="1059"/>
      <c r="C931" s="1060"/>
      <c r="D931" s="1062"/>
      <c r="E931" s="1051" t="s">
        <v>2576</v>
      </c>
      <c r="F931" s="1067"/>
      <c r="G931" s="1955" t="str">
        <f>'19 DPRD'!D15</f>
        <v>Penyediaan Jasa administrasi Keuangan</v>
      </c>
      <c r="H931" s="1955"/>
      <c r="I931" s="1053">
        <f>'19 DPRD'!M15</f>
        <v>464214131</v>
      </c>
      <c r="J931" s="1054"/>
      <c r="K931" s="1054"/>
      <c r="L931" s="1046"/>
      <c r="M931" s="1046"/>
      <c r="N931" s="1055">
        <f t="shared" si="35"/>
        <v>464214131</v>
      </c>
      <c r="O931" s="1041"/>
      <c r="Q931" s="1007"/>
      <c r="R931" s="1007"/>
      <c r="S931" s="1007" t="s">
        <v>2649</v>
      </c>
      <c r="T931" s="1007">
        <f>SUM(I936:I937)</f>
        <v>2487396841</v>
      </c>
      <c r="U931" s="1007">
        <v>1781193288</v>
      </c>
      <c r="V931" s="1007">
        <f>U931-T931</f>
        <v>-706203553</v>
      </c>
    </row>
    <row r="932" spans="2:22" ht="27" customHeight="1">
      <c r="B932" s="1059"/>
      <c r="C932" s="1060"/>
      <c r="D932" s="1058"/>
      <c r="E932" s="1051" t="s">
        <v>2576</v>
      </c>
      <c r="F932" s="1067"/>
      <c r="G932" s="1955" t="str">
        <f>'19 DPRD'!D16</f>
        <v xml:space="preserve"> Penyediaan Pelayanan Administrasi Perkantoran</v>
      </c>
      <c r="H932" s="1955"/>
      <c r="I932" s="1053">
        <f>'19 DPRD'!M16</f>
        <v>6032621033</v>
      </c>
      <c r="J932" s="1054"/>
      <c r="K932" s="1054"/>
      <c r="L932" s="1046"/>
      <c r="M932" s="1046"/>
      <c r="N932" s="1055">
        <f t="shared" si="35"/>
        <v>6032621033</v>
      </c>
      <c r="O932" s="1041"/>
      <c r="Q932" s="1007"/>
      <c r="R932" s="1007"/>
    </row>
    <row r="933" spans="2:22" ht="15.75" customHeight="1">
      <c r="B933" s="1059"/>
      <c r="C933" s="1060"/>
      <c r="D933" s="1058"/>
      <c r="E933" s="1051"/>
      <c r="F933" s="1067"/>
      <c r="G933" s="1051"/>
      <c r="H933" s="1051"/>
      <c r="I933" s="1053"/>
      <c r="J933" s="1054"/>
      <c r="K933" s="1054"/>
      <c r="L933" s="1046"/>
      <c r="M933" s="1046"/>
      <c r="N933" s="1055"/>
      <c r="O933" s="1041"/>
      <c r="Q933" s="1007"/>
      <c r="R933" s="1007"/>
      <c r="S933" s="1007" t="s">
        <v>2782</v>
      </c>
      <c r="T933" s="1007">
        <f>SUM(I940:I947)</f>
        <v>9704481770</v>
      </c>
      <c r="U933" s="1007">
        <v>5209380315</v>
      </c>
      <c r="V933" s="1007">
        <f>U933-T933</f>
        <v>-4495101455</v>
      </c>
    </row>
    <row r="934" spans="2:22" s="1023" customFormat="1" ht="27" customHeight="1">
      <c r="B934" s="1064"/>
      <c r="C934" s="1065"/>
      <c r="D934" s="1058"/>
      <c r="E934" s="1042" t="s">
        <v>2572</v>
      </c>
      <c r="F934" s="1042"/>
      <c r="G934" s="1956" t="s">
        <v>2649</v>
      </c>
      <c r="H934" s="1956"/>
      <c r="I934" s="1044">
        <f>SUM(I935:I937)</f>
        <v>3928696841</v>
      </c>
      <c r="J934" s="1045"/>
      <c r="K934" s="1045"/>
      <c r="L934" s="1046">
        <v>2</v>
      </c>
      <c r="M934" s="1046" t="s">
        <v>2781</v>
      </c>
      <c r="N934" s="1047">
        <f t="shared" si="35"/>
        <v>3928696841</v>
      </c>
      <c r="O934" s="1508" t="s">
        <v>2910</v>
      </c>
      <c r="P934" s="1016"/>
      <c r="T934" s="1023">
        <f>SUM(T930:T933)</f>
        <v>77434691361</v>
      </c>
      <c r="U934" s="1023">
        <f>SUM(U930:U933)</f>
        <v>12715797303</v>
      </c>
    </row>
    <row r="935" spans="2:22" ht="27" customHeight="1">
      <c r="B935" s="1059"/>
      <c r="C935" s="1060"/>
      <c r="D935" s="1062"/>
      <c r="E935" s="1051" t="s">
        <v>2576</v>
      </c>
      <c r="F935" s="1067"/>
      <c r="G935" s="1955" t="str">
        <f>'19 DPRD'!D11</f>
        <v>Pemeliharaan rutin/berkala Kendaraan Dinas/Operasional</v>
      </c>
      <c r="H935" s="1955"/>
      <c r="I935" s="1053">
        <f>'19 DPRD'!M11</f>
        <v>1441300000</v>
      </c>
      <c r="J935" s="1054"/>
      <c r="K935" s="1054"/>
      <c r="L935" s="1046"/>
      <c r="M935" s="1046"/>
      <c r="N935" s="1055">
        <f t="shared" si="35"/>
        <v>1441300000</v>
      </c>
      <c r="O935" s="1041"/>
      <c r="P935" s="1016"/>
      <c r="Q935" s="1007"/>
      <c r="R935" s="1007"/>
    </row>
    <row r="936" spans="2:22" ht="27" customHeight="1">
      <c r="B936" s="1059"/>
      <c r="C936" s="1060"/>
      <c r="D936" s="1058"/>
      <c r="E936" s="1051" t="s">
        <v>2576</v>
      </c>
      <c r="F936" s="1067"/>
      <c r="G936" s="1955" t="str">
        <f>'19 DPRD'!D12</f>
        <v>Pengadaan Sarana dan Prasarana Kantor</v>
      </c>
      <c r="H936" s="1955"/>
      <c r="I936" s="1053">
        <f>'19 DPRD'!M12</f>
        <v>1940896841</v>
      </c>
      <c r="J936" s="1054"/>
      <c r="K936" s="1054"/>
      <c r="L936" s="1046"/>
      <c r="M936" s="1046"/>
      <c r="N936" s="1055">
        <f t="shared" si="35"/>
        <v>1940896841</v>
      </c>
      <c r="O936" s="1041"/>
    </row>
    <row r="937" spans="2:22" ht="27" customHeight="1">
      <c r="B937" s="1059"/>
      <c r="C937" s="1060"/>
      <c r="D937" s="1058"/>
      <c r="E937" s="1051" t="s">
        <v>2576</v>
      </c>
      <c r="F937" s="1067"/>
      <c r="G937" s="1955" t="str">
        <f>'19 DPRD'!D13</f>
        <v>Pemeliharaan rutin/berkala Peralatan Gedung Kantor</v>
      </c>
      <c r="H937" s="1955"/>
      <c r="I937" s="1053">
        <f>'19 DPRD'!M13</f>
        <v>546500000</v>
      </c>
      <c r="J937" s="1054"/>
      <c r="K937" s="1054"/>
      <c r="L937" s="1046"/>
      <c r="M937" s="1046"/>
      <c r="N937" s="1055">
        <f t="shared" si="35"/>
        <v>546500000</v>
      </c>
      <c r="O937" s="1041"/>
    </row>
    <row r="938" spans="2:22" ht="15.75" customHeight="1">
      <c r="B938" s="1059"/>
      <c r="C938" s="1060"/>
      <c r="D938" s="1058"/>
      <c r="E938" s="1051"/>
      <c r="F938" s="1067"/>
      <c r="G938" s="1051"/>
      <c r="H938" s="1051"/>
      <c r="I938" s="1053"/>
      <c r="J938" s="1054"/>
      <c r="K938" s="1054"/>
      <c r="L938" s="1046"/>
      <c r="M938" s="1046"/>
      <c r="N938" s="1055"/>
      <c r="O938" s="1041"/>
    </row>
    <row r="939" spans="2:22" s="1023" customFormat="1" ht="28.5" customHeight="1">
      <c r="B939" s="1064"/>
      <c r="C939" s="1065"/>
      <c r="D939" s="1058"/>
      <c r="E939" s="1042" t="s">
        <v>2572</v>
      </c>
      <c r="F939" s="1043" t="s">
        <v>2573</v>
      </c>
      <c r="G939" s="1956" t="s">
        <v>2782</v>
      </c>
      <c r="H939" s="1956"/>
      <c r="I939" s="1044">
        <f>SUM(I940:I947)</f>
        <v>9704481770</v>
      </c>
      <c r="J939" s="1045"/>
      <c r="K939" s="1045"/>
      <c r="L939" s="1046">
        <v>2</v>
      </c>
      <c r="M939" s="1046" t="s">
        <v>2781</v>
      </c>
      <c r="N939" s="1047">
        <f t="shared" si="35"/>
        <v>9704481770</v>
      </c>
      <c r="O939" s="1508" t="s">
        <v>2910</v>
      </c>
      <c r="P939" s="1016"/>
    </row>
    <row r="940" spans="2:22" ht="31.5" customHeight="1">
      <c r="B940" s="1059"/>
      <c r="C940" s="1060"/>
      <c r="D940" s="1062"/>
      <c r="E940" s="1051" t="s">
        <v>2576</v>
      </c>
      <c r="F940" s="1067"/>
      <c r="G940" s="1955" t="str">
        <f>'19 DPRD'!D20</f>
        <v>Kunjungan Kerja Pimpinan dan Anggota DPRD Dalam Daerah</v>
      </c>
      <c r="H940" s="1955"/>
      <c r="I940" s="1053">
        <f>'19 DPRD'!M20</f>
        <v>1867410000</v>
      </c>
      <c r="J940" s="1054"/>
      <c r="K940" s="1054"/>
      <c r="L940" s="1046"/>
      <c r="M940" s="1046"/>
      <c r="N940" s="1055">
        <f t="shared" si="35"/>
        <v>1867410000</v>
      </c>
      <c r="O940" s="1041"/>
    </row>
    <row r="941" spans="2:22" ht="31.5" customHeight="1">
      <c r="B941" s="1059"/>
      <c r="C941" s="1060"/>
      <c r="D941" s="1058"/>
      <c r="E941" s="1051" t="s">
        <v>2576</v>
      </c>
      <c r="F941" s="1067"/>
      <c r="G941" s="1955" t="str">
        <f>'19 DPRD'!D21</f>
        <v>Kegiatan Reses</v>
      </c>
      <c r="H941" s="1955"/>
      <c r="I941" s="1053">
        <f>'19 DPRD'!M21</f>
        <v>878400000</v>
      </c>
      <c r="J941" s="1054"/>
      <c r="K941" s="1054"/>
      <c r="L941" s="1046"/>
      <c r="M941" s="1046"/>
      <c r="N941" s="1055">
        <f t="shared" si="35"/>
        <v>878400000</v>
      </c>
      <c r="O941" s="1041"/>
    </row>
    <row r="942" spans="2:22" ht="53.25" customHeight="1">
      <c r="B942" s="1059"/>
      <c r="C942" s="1060"/>
      <c r="D942" s="1058"/>
      <c r="E942" s="1051" t="s">
        <v>2576</v>
      </c>
      <c r="F942" s="1067"/>
      <c r="G942" s="1955" t="str">
        <f>'19 DPRD'!D22</f>
        <v>Hearing/Dialog dan Koordinasi dengan Pejabat Pemerintah Daerah dan Tokoh Masyarakat/Tokoh Agama</v>
      </c>
      <c r="H942" s="1955"/>
      <c r="I942" s="1053">
        <f>'19 DPRD'!M22</f>
        <v>75000000</v>
      </c>
      <c r="J942" s="1054"/>
      <c r="K942" s="1054"/>
      <c r="L942" s="1046"/>
      <c r="M942" s="1046"/>
      <c r="N942" s="1055">
        <f t="shared" si="35"/>
        <v>75000000</v>
      </c>
      <c r="O942" s="1041"/>
    </row>
    <row r="943" spans="2:22" ht="31.5" customHeight="1">
      <c r="B943" s="1059"/>
      <c r="C943" s="1060"/>
      <c r="D943" s="1058"/>
      <c r="E943" s="1051" t="s">
        <v>2576</v>
      </c>
      <c r="F943" s="1067"/>
      <c r="G943" s="1955" t="str">
        <f>'19 DPRD'!D23</f>
        <v>Sosialisasi Peraturan Perundang-undangan</v>
      </c>
      <c r="H943" s="1955"/>
      <c r="I943" s="1053">
        <f>'19 DPRD'!M23</f>
        <v>4008252000</v>
      </c>
      <c r="J943" s="1054"/>
      <c r="K943" s="1054"/>
      <c r="L943" s="1046"/>
      <c r="M943" s="1046"/>
      <c r="N943" s="1055">
        <f t="shared" si="35"/>
        <v>4008252000</v>
      </c>
      <c r="O943" s="1041"/>
    </row>
    <row r="944" spans="2:22" ht="31.5" customHeight="1">
      <c r="B944" s="1059"/>
      <c r="C944" s="1060"/>
      <c r="D944" s="1058"/>
      <c r="E944" s="1051" t="s">
        <v>2576</v>
      </c>
      <c r="F944" s="1067"/>
      <c r="G944" s="1955" t="str">
        <f>'19 DPRD'!D24</f>
        <v>Rapat-rapat Paripurna</v>
      </c>
      <c r="H944" s="1955"/>
      <c r="I944" s="1053">
        <f>'19 DPRD'!M24</f>
        <v>340625000</v>
      </c>
      <c r="J944" s="1054"/>
      <c r="K944" s="1054"/>
      <c r="L944" s="1046"/>
      <c r="M944" s="1046"/>
      <c r="N944" s="1055">
        <f t="shared" si="35"/>
        <v>340625000</v>
      </c>
      <c r="O944" s="1041"/>
    </row>
    <row r="945" spans="2:22" ht="31.5" customHeight="1">
      <c r="B945" s="1059"/>
      <c r="C945" s="1060"/>
      <c r="D945" s="1058"/>
      <c r="E945" s="1051" t="s">
        <v>2576</v>
      </c>
      <c r="F945" s="1067"/>
      <c r="G945" s="1955" t="str">
        <f>'19 DPRD'!D25</f>
        <v>Pembahasan Rancangan Peraturan Daerah</v>
      </c>
      <c r="H945" s="1955"/>
      <c r="I945" s="1053">
        <f>'19 DPRD'!M25</f>
        <v>1469002800</v>
      </c>
      <c r="J945" s="1054"/>
      <c r="K945" s="1054"/>
      <c r="L945" s="1046"/>
      <c r="M945" s="1046"/>
      <c r="N945" s="1055">
        <f t="shared" si="35"/>
        <v>1469002800</v>
      </c>
      <c r="O945" s="1041"/>
    </row>
    <row r="946" spans="2:22" ht="31.5" customHeight="1">
      <c r="B946" s="1059"/>
      <c r="C946" s="1060"/>
      <c r="D946" s="1058"/>
      <c r="E946" s="1051" t="s">
        <v>2576</v>
      </c>
      <c r="F946" s="1067"/>
      <c r="G946" s="1955" t="str">
        <f>'19 DPRD'!D26</f>
        <v>Peningkatan Kapasitas Pimpinan dan Anggota DPRD</v>
      </c>
      <c r="H946" s="1955"/>
      <c r="I946" s="1053">
        <f>'19 DPRD'!M26</f>
        <v>887291970</v>
      </c>
      <c r="J946" s="1068"/>
      <c r="K946" s="1068"/>
      <c r="L946" s="1069"/>
      <c r="M946" s="1046"/>
      <c r="N946" s="1055">
        <f t="shared" si="35"/>
        <v>887291970</v>
      </c>
      <c r="O946" s="1041"/>
    </row>
    <row r="947" spans="2:22" ht="31.5" customHeight="1">
      <c r="B947" s="1059"/>
      <c r="C947" s="1060"/>
      <c r="D947" s="1058"/>
      <c r="E947" s="1051" t="s">
        <v>2576</v>
      </c>
      <c r="F947" s="1067"/>
      <c r="G947" s="1955" t="str">
        <f>'19 DPRD'!D27</f>
        <v>Rapat-rapat Alat Kelengkapan Dewan</v>
      </c>
      <c r="H947" s="1955"/>
      <c r="I947" s="1053">
        <f>'19 DPRD'!M27</f>
        <v>178500000</v>
      </c>
      <c r="J947" s="1068"/>
      <c r="K947" s="1068"/>
      <c r="L947" s="1069"/>
      <c r="M947" s="1046"/>
      <c r="N947" s="1055">
        <f t="shared" si="35"/>
        <v>178500000</v>
      </c>
      <c r="O947" s="1041"/>
    </row>
    <row r="948" spans="2:22" ht="19.5" customHeight="1">
      <c r="B948" s="1059"/>
      <c r="C948" s="1060"/>
      <c r="D948" s="1058"/>
      <c r="E948" s="1051"/>
      <c r="F948" s="1067"/>
      <c r="G948" s="1051"/>
      <c r="H948" s="1051"/>
      <c r="I948" s="1053"/>
      <c r="J948" s="1068"/>
      <c r="K948" s="1068"/>
      <c r="L948" s="1069"/>
      <c r="M948" s="1046"/>
      <c r="N948" s="1055"/>
      <c r="O948" s="1041"/>
    </row>
    <row r="949" spans="2:22" s="1023" customFormat="1" ht="27.75" customHeight="1">
      <c r="B949" s="1064"/>
      <c r="C949" s="1065"/>
      <c r="D949" s="1058"/>
      <c r="E949" s="1042" t="s">
        <v>2572</v>
      </c>
      <c r="F949" s="1043" t="s">
        <v>2573</v>
      </c>
      <c r="G949" s="1960" t="s">
        <v>305</v>
      </c>
      <c r="H949" s="1960"/>
      <c r="I949" s="1044">
        <f>SUM(I950:I951)</f>
        <v>5770325002</v>
      </c>
      <c r="J949" s="1045"/>
      <c r="K949" s="1045"/>
      <c r="L949" s="1046">
        <v>2</v>
      </c>
      <c r="M949" s="1958" t="s">
        <v>2783</v>
      </c>
      <c r="N949" s="1047">
        <f t="shared" si="35"/>
        <v>5770325002</v>
      </c>
      <c r="O949" s="1508" t="s">
        <v>2910</v>
      </c>
      <c r="P949" s="1016"/>
      <c r="S949" s="1023" t="s">
        <v>2784</v>
      </c>
      <c r="T949" s="1023">
        <f>SUM(I950:I950)</f>
        <v>5285075002</v>
      </c>
      <c r="U949" s="1023">
        <v>4224240000</v>
      </c>
      <c r="V949" s="1023">
        <f>U949-T949</f>
        <v>-1060835002</v>
      </c>
    </row>
    <row r="950" spans="2:22" ht="27.75" customHeight="1">
      <c r="B950" s="1059"/>
      <c r="C950" s="1060"/>
      <c r="D950" s="1058"/>
      <c r="E950" s="1051" t="s">
        <v>2785</v>
      </c>
      <c r="F950" s="1052" t="s">
        <v>2573</v>
      </c>
      <c r="G950" s="1962" t="str">
        <f>'20 DPPKAD'!D13</f>
        <v>Penyediaan Pelayanan Administrasi Perkantoran</v>
      </c>
      <c r="H950" s="1962"/>
      <c r="I950" s="1053">
        <f>'20 DPPKAD'!M13</f>
        <v>5285075002</v>
      </c>
      <c r="J950" s="1054"/>
      <c r="K950" s="1054"/>
      <c r="L950" s="1046"/>
      <c r="M950" s="1959"/>
      <c r="N950" s="1055">
        <f t="shared" si="35"/>
        <v>5285075002</v>
      </c>
      <c r="O950" s="1041"/>
      <c r="P950" s="1016"/>
      <c r="Q950" s="1007"/>
      <c r="R950" s="1007"/>
    </row>
    <row r="951" spans="2:22" ht="27.75" customHeight="1">
      <c r="B951" s="1059"/>
      <c r="C951" s="1060"/>
      <c r="D951" s="1058"/>
      <c r="E951" s="1051" t="s">
        <v>2785</v>
      </c>
      <c r="F951" s="1052" t="s">
        <v>2573</v>
      </c>
      <c r="G951" s="1962" t="str">
        <f>'20 DPPKAD'!D14</f>
        <v>Rapat-Rapat Koordinasi dan Konsultasi</v>
      </c>
      <c r="H951" s="1962"/>
      <c r="I951" s="1053">
        <f>'20 DPPKAD'!M14</f>
        <v>485250000</v>
      </c>
      <c r="J951" s="1054"/>
      <c r="K951" s="1054"/>
      <c r="L951" s="1046"/>
      <c r="M951" s="1046"/>
      <c r="N951" s="1055">
        <f t="shared" si="35"/>
        <v>485250000</v>
      </c>
      <c r="O951" s="1041"/>
      <c r="P951" s="1016"/>
      <c r="Q951" s="1007"/>
      <c r="R951" s="1007"/>
    </row>
    <row r="952" spans="2:22" ht="15" customHeight="1">
      <c r="B952" s="1059"/>
      <c r="C952" s="1060"/>
      <c r="D952" s="1058"/>
      <c r="E952" s="1051"/>
      <c r="F952" s="1067"/>
      <c r="G952" s="1051"/>
      <c r="H952" s="1051"/>
      <c r="I952" s="1053"/>
      <c r="J952" s="1054"/>
      <c r="K952" s="1054"/>
      <c r="L952" s="1046"/>
      <c r="M952" s="1046"/>
      <c r="N952" s="1055"/>
      <c r="O952" s="1041"/>
    </row>
    <row r="953" spans="2:22" s="1023" customFormat="1" ht="27.75" customHeight="1">
      <c r="B953" s="1064"/>
      <c r="C953" s="1065"/>
      <c r="D953" s="1058"/>
      <c r="E953" s="1042" t="s">
        <v>2572</v>
      </c>
      <c r="F953" s="1043" t="s">
        <v>2573</v>
      </c>
      <c r="G953" s="1960" t="s">
        <v>2649</v>
      </c>
      <c r="H953" s="1960"/>
      <c r="I953" s="1044">
        <f>SUM(I954)</f>
        <v>2470446300</v>
      </c>
      <c r="J953" s="1045"/>
      <c r="K953" s="1045"/>
      <c r="L953" s="1046">
        <v>2</v>
      </c>
      <c r="M953" s="1958" t="s">
        <v>2783</v>
      </c>
      <c r="N953" s="1047">
        <f t="shared" si="35"/>
        <v>2470446300</v>
      </c>
      <c r="O953" s="1508" t="s">
        <v>2910</v>
      </c>
      <c r="P953" s="1016"/>
    </row>
    <row r="954" spans="2:22" ht="27.75" customHeight="1">
      <c r="B954" s="1059"/>
      <c r="C954" s="1060"/>
      <c r="D954" s="1062"/>
      <c r="E954" s="1051" t="s">
        <v>2785</v>
      </c>
      <c r="F954" s="1052" t="s">
        <v>2573</v>
      </c>
      <c r="G954" s="1962" t="str">
        <f>+'[23]20 DPPKAD'!G11</f>
        <v>Pengadaan Sarana dan Prasarana Perkantoran</v>
      </c>
      <c r="H954" s="1962"/>
      <c r="I954" s="1053">
        <f>'20 DPPKAD'!M11</f>
        <v>2470446300</v>
      </c>
      <c r="J954" s="1054"/>
      <c r="K954" s="1054"/>
      <c r="L954" s="1046"/>
      <c r="M954" s="1959"/>
      <c r="N954" s="1055">
        <f t="shared" si="35"/>
        <v>2470446300</v>
      </c>
      <c r="O954" s="1041"/>
      <c r="P954" s="1016"/>
      <c r="Q954" s="1007"/>
      <c r="R954" s="1007"/>
    </row>
    <row r="955" spans="2:22" ht="16.5" customHeight="1">
      <c r="B955" s="1059"/>
      <c r="C955" s="1060"/>
      <c r="D955" s="1058"/>
      <c r="E955" s="1051"/>
      <c r="F955" s="1067"/>
      <c r="G955" s="1051"/>
      <c r="H955" s="1051"/>
      <c r="I955" s="1053"/>
      <c r="J955" s="1054"/>
      <c r="K955" s="1054"/>
      <c r="L955" s="1046"/>
      <c r="M955" s="1046"/>
      <c r="N955" s="1055"/>
      <c r="O955" s="1041"/>
    </row>
    <row r="956" spans="2:22" s="1023" customFormat="1" ht="28.5" customHeight="1">
      <c r="B956" s="1064"/>
      <c r="C956" s="1065"/>
      <c r="D956" s="1058"/>
      <c r="E956" s="1042" t="s">
        <v>2572</v>
      </c>
      <c r="F956" s="1043"/>
      <c r="G956" s="1960" t="s">
        <v>2786</v>
      </c>
      <c r="H956" s="1960"/>
      <c r="I956" s="1044">
        <f>SUM(I957)</f>
        <v>587240000</v>
      </c>
      <c r="J956" s="1045"/>
      <c r="K956" s="1045"/>
      <c r="L956" s="1046">
        <v>2</v>
      </c>
      <c r="M956" s="1958" t="s">
        <v>2783</v>
      </c>
      <c r="N956" s="1047">
        <f t="shared" si="35"/>
        <v>587240000</v>
      </c>
      <c r="O956" s="1508" t="s">
        <v>2910</v>
      </c>
      <c r="P956" s="1016"/>
    </row>
    <row r="957" spans="2:22" ht="31.5" customHeight="1">
      <c r="B957" s="1059"/>
      <c r="C957" s="1060"/>
      <c r="D957" s="1062"/>
      <c r="E957" s="1051" t="s">
        <v>2785</v>
      </c>
      <c r="F957" s="1052" t="s">
        <v>2573</v>
      </c>
      <c r="G957" s="1962" t="str">
        <f>+'[23]20 DPPKAD'!G22</f>
        <v>Evaluasi Pelaksanaan Pertanggung Jawaban Keuangan Desa</v>
      </c>
      <c r="H957" s="1962"/>
      <c r="I957" s="1053">
        <f>'20 DPPKAD'!M18</f>
        <v>587240000</v>
      </c>
      <c r="J957" s="1054"/>
      <c r="K957" s="1054"/>
      <c r="L957" s="1046"/>
      <c r="M957" s="1959"/>
      <c r="N957" s="1055">
        <f t="shared" si="35"/>
        <v>587240000</v>
      </c>
      <c r="O957" s="1041"/>
      <c r="P957" s="1016"/>
      <c r="Q957" s="1007"/>
      <c r="R957" s="1007"/>
    </row>
    <row r="958" spans="2:22" ht="12" customHeight="1">
      <c r="B958" s="1059"/>
      <c r="C958" s="1060"/>
      <c r="D958" s="1058"/>
      <c r="E958" s="1051"/>
      <c r="F958" s="1067"/>
      <c r="G958" s="1051"/>
      <c r="H958" s="1051"/>
      <c r="I958" s="1053"/>
      <c r="J958" s="1054"/>
      <c r="K958" s="1054"/>
      <c r="L958" s="1046"/>
      <c r="M958" s="1046"/>
      <c r="N958" s="1055"/>
      <c r="O958" s="1041"/>
    </row>
    <row r="959" spans="2:22" s="1023" customFormat="1" ht="41.25" customHeight="1">
      <c r="B959" s="1982"/>
      <c r="C959" s="1983"/>
      <c r="D959" s="1058"/>
      <c r="E959" s="1042" t="s">
        <v>2572</v>
      </c>
      <c r="F959" s="1043" t="s">
        <v>2573</v>
      </c>
      <c r="G959" s="1960" t="s">
        <v>2787</v>
      </c>
      <c r="H959" s="1960"/>
      <c r="I959" s="1044">
        <f>SUM(I960:I972)</f>
        <v>13823597760</v>
      </c>
      <c r="J959" s="1045"/>
      <c r="K959" s="1045"/>
      <c r="L959" s="1046">
        <v>2</v>
      </c>
      <c r="M959" s="1958" t="s">
        <v>2783</v>
      </c>
      <c r="N959" s="1047">
        <f t="shared" si="35"/>
        <v>13823597760</v>
      </c>
      <c r="O959" s="1508" t="s">
        <v>2910</v>
      </c>
      <c r="P959" s="1016"/>
    </row>
    <row r="960" spans="2:22" ht="20.25" customHeight="1">
      <c r="B960" s="1059"/>
      <c r="C960" s="1060"/>
      <c r="D960" s="1058"/>
      <c r="E960" s="1051" t="s">
        <v>2785</v>
      </c>
      <c r="F960" s="1052" t="s">
        <v>2573</v>
      </c>
      <c r="G960" s="1984" t="str">
        <f>'20 DPPKAD'!D21</f>
        <v>Perhitungan APBD Tahun 2015</v>
      </c>
      <c r="H960" s="1985"/>
      <c r="I960" s="1053">
        <f>'20 DPPKAD'!M21</f>
        <v>609950000</v>
      </c>
      <c r="J960" s="1054"/>
      <c r="K960" s="1054"/>
      <c r="L960" s="1046"/>
      <c r="M960" s="1986"/>
      <c r="N960" s="1055">
        <f>+I960+K960</f>
        <v>609950000</v>
      </c>
      <c r="O960" s="1041"/>
      <c r="P960" s="1016"/>
      <c r="Q960" s="1007"/>
      <c r="R960" s="1007"/>
    </row>
    <row r="961" spans="2:22" ht="27" customHeight="1">
      <c r="B961" s="1059"/>
      <c r="C961" s="1060"/>
      <c r="D961" s="1058"/>
      <c r="E961" s="1051" t="s">
        <v>2785</v>
      </c>
      <c r="F961" s="1052" t="s">
        <v>2573</v>
      </c>
      <c r="G961" s="1984" t="str">
        <f>'20 DPPKAD'!D22</f>
        <v>Perubahan APBD TA. 2016 dan Penyusunan APBD TA. 2017</v>
      </c>
      <c r="H961" s="1985"/>
      <c r="I961" s="1053">
        <f>'20 DPPKAD'!M22</f>
        <v>2355320000</v>
      </c>
      <c r="J961" s="1054"/>
      <c r="K961" s="1054"/>
      <c r="L961" s="1046"/>
      <c r="M961" s="1959"/>
      <c r="N961" s="1055">
        <f t="shared" si="35"/>
        <v>2355320000</v>
      </c>
      <c r="O961" s="1041"/>
      <c r="P961" s="1016"/>
      <c r="Q961" s="1007"/>
      <c r="R961" s="1007"/>
    </row>
    <row r="962" spans="2:22" ht="27.75" customHeight="1">
      <c r="B962" s="1059"/>
      <c r="C962" s="1060"/>
      <c r="D962" s="1058"/>
      <c r="E962" s="1051" t="s">
        <v>2785</v>
      </c>
      <c r="F962" s="1052" t="s">
        <v>2573</v>
      </c>
      <c r="G962" s="1984" t="str">
        <f>'20 DPPKAD'!D23</f>
        <v>Penyusunan Sistem Informasi Pengelolaan Keuangan Daerah</v>
      </c>
      <c r="H962" s="1985"/>
      <c r="I962" s="1053">
        <f>'20 DPPKAD'!M23</f>
        <v>1075000000</v>
      </c>
      <c r="J962" s="1054"/>
      <c r="K962" s="1054"/>
      <c r="L962" s="1046"/>
      <c r="M962" s="1046"/>
      <c r="N962" s="1055">
        <f t="shared" si="35"/>
        <v>1075000000</v>
      </c>
      <c r="O962" s="1041"/>
      <c r="P962" s="1016"/>
      <c r="Q962" s="1007"/>
      <c r="R962" s="1007"/>
    </row>
    <row r="963" spans="2:22" ht="20.25" customHeight="1">
      <c r="B963" s="1059"/>
      <c r="C963" s="1060"/>
      <c r="D963" s="1058"/>
      <c r="E963" s="1051" t="s">
        <v>2785</v>
      </c>
      <c r="F963" s="1052" t="s">
        <v>2573</v>
      </c>
      <c r="G963" s="1984" t="str">
        <f>'20 DPPKAD'!D24</f>
        <v>Optimalisasi Penagihan PBB</v>
      </c>
      <c r="H963" s="1985"/>
      <c r="I963" s="1053">
        <f>'20 DPPKAD'!M24</f>
        <v>260150000</v>
      </c>
      <c r="J963" s="1054"/>
      <c r="K963" s="1054"/>
      <c r="L963" s="1046"/>
      <c r="M963" s="1046"/>
      <c r="N963" s="1055">
        <f t="shared" si="35"/>
        <v>260150000</v>
      </c>
      <c r="O963" s="1041"/>
      <c r="P963" s="1016"/>
      <c r="Q963" s="1007"/>
      <c r="R963" s="1007"/>
    </row>
    <row r="964" spans="2:22" ht="31.5" customHeight="1">
      <c r="B964" s="1059"/>
      <c r="C964" s="1060"/>
      <c r="D964" s="1058"/>
      <c r="E964" s="1051" t="s">
        <v>2785</v>
      </c>
      <c r="F964" s="1052" t="s">
        <v>2573</v>
      </c>
      <c r="G964" s="1984" t="str">
        <f>'20 DPPKAD'!D26</f>
        <v>Penyusunan Sistem Informasi Pengelolaan Gaji</v>
      </c>
      <c r="H964" s="1985"/>
      <c r="I964" s="1053">
        <f>'20 DPPKAD'!M26</f>
        <v>1076125000</v>
      </c>
      <c r="J964" s="1054"/>
      <c r="K964" s="1054"/>
      <c r="L964" s="1046"/>
      <c r="M964" s="1046"/>
      <c r="N964" s="1055">
        <f t="shared" si="35"/>
        <v>1076125000</v>
      </c>
      <c r="O964" s="1041"/>
      <c r="P964" s="1016"/>
      <c r="Q964" s="1007"/>
      <c r="R964" s="1007"/>
    </row>
    <row r="965" spans="2:22" ht="31.5" customHeight="1">
      <c r="B965" s="1059"/>
      <c r="C965" s="1060"/>
      <c r="D965" s="1058"/>
      <c r="E965" s="1051" t="s">
        <v>2785</v>
      </c>
      <c r="F965" s="1052" t="s">
        <v>2573</v>
      </c>
      <c r="G965" s="1984" t="str">
        <f>'20 DPPKAD'!D27</f>
        <v>Intentifikasi dan Eksentifikasi Sumber-sumber Pendapatan Daerah</v>
      </c>
      <c r="H965" s="1985"/>
      <c r="I965" s="1053">
        <f>'20 DPPKAD'!M27</f>
        <v>1130398360</v>
      </c>
      <c r="J965" s="1054"/>
      <c r="K965" s="1054"/>
      <c r="L965" s="1046"/>
      <c r="M965" s="1046"/>
      <c r="N965" s="1055">
        <f t="shared" si="35"/>
        <v>1130398360</v>
      </c>
      <c r="O965" s="1041"/>
      <c r="P965" s="1016"/>
      <c r="Q965" s="1007"/>
      <c r="R965" s="1007"/>
    </row>
    <row r="966" spans="2:22" ht="31.5" customHeight="1">
      <c r="B966" s="1059"/>
      <c r="C966" s="1060"/>
      <c r="D966" s="1058"/>
      <c r="E966" s="1051" t="s">
        <v>2785</v>
      </c>
      <c r="F966" s="1052" t="s">
        <v>2573</v>
      </c>
      <c r="G966" s="1984" t="str">
        <f>'20 DPPKAD'!D28</f>
        <v>Sistem Informasi Aset/Barang Daerah</v>
      </c>
      <c r="H966" s="1985"/>
      <c r="I966" s="1053">
        <f>'20 DPPKAD'!M28</f>
        <v>1029265000</v>
      </c>
      <c r="J966" s="1054"/>
      <c r="K966" s="1054"/>
      <c r="L966" s="1046"/>
      <c r="M966" s="1046"/>
      <c r="N966" s="1055">
        <f t="shared" si="35"/>
        <v>1029265000</v>
      </c>
      <c r="O966" s="1041"/>
      <c r="P966" s="1016"/>
      <c r="Q966" s="1007"/>
      <c r="R966" s="1007"/>
    </row>
    <row r="967" spans="2:22" ht="30" customHeight="1">
      <c r="B967" s="1059"/>
      <c r="C967" s="1060"/>
      <c r="D967" s="1058"/>
      <c r="E967" s="1051" t="s">
        <v>2785</v>
      </c>
      <c r="F967" s="1052" t="s">
        <v>2573</v>
      </c>
      <c r="G967" s="1984" t="str">
        <f>'20 DPPKAD'!D29</f>
        <v>Penyusunan Pelaporan Keuangan Pemerintah Daerah</v>
      </c>
      <c r="H967" s="1985"/>
      <c r="I967" s="1053">
        <f>'20 DPPKAD'!M29</f>
        <v>802590000</v>
      </c>
      <c r="J967" s="1054"/>
      <c r="K967" s="1054"/>
      <c r="L967" s="1046"/>
      <c r="M967" s="1046"/>
      <c r="N967" s="1055">
        <f t="shared" si="35"/>
        <v>802590000</v>
      </c>
      <c r="O967" s="1041"/>
      <c r="P967" s="1016"/>
      <c r="Q967" s="1007"/>
      <c r="R967" s="1007"/>
    </row>
    <row r="968" spans="2:22" ht="24" customHeight="1">
      <c r="B968" s="1059"/>
      <c r="C968" s="1060"/>
      <c r="D968" s="1058"/>
      <c r="E968" s="1051" t="s">
        <v>2785</v>
      </c>
      <c r="F968" s="1052" t="s">
        <v>2573</v>
      </c>
      <c r="G968" s="1984" t="str">
        <f>'20 DPPKAD'!D31</f>
        <v>Penyusunan standar satuan harga</v>
      </c>
      <c r="H968" s="1985"/>
      <c r="I968" s="1053">
        <f>'20 DPPKAD'!M31</f>
        <v>124207000</v>
      </c>
      <c r="J968" s="1054"/>
      <c r="K968" s="1054"/>
      <c r="L968" s="1046"/>
      <c r="M968" s="1046"/>
      <c r="N968" s="1055">
        <f t="shared" si="35"/>
        <v>124207000</v>
      </c>
      <c r="O968" s="1041"/>
      <c r="P968" s="1016"/>
      <c r="Q968" s="1007"/>
      <c r="R968" s="1007"/>
    </row>
    <row r="969" spans="2:22" ht="31.5" customHeight="1">
      <c r="B969" s="1059"/>
      <c r="C969" s="1060"/>
      <c r="D969" s="1058"/>
      <c r="E969" s="1051" t="s">
        <v>2785</v>
      </c>
      <c r="F969" s="1052" t="s">
        <v>2573</v>
      </c>
      <c r="G969" s="1984" t="str">
        <f>'20 DPPKAD'!D32</f>
        <v>Implementasi PBB dan BPHTB di Kabupaten Donggala</v>
      </c>
      <c r="H969" s="1985"/>
      <c r="I969" s="1053">
        <f>'20 DPPKAD'!M32</f>
        <v>1202243400</v>
      </c>
      <c r="J969" s="1054"/>
      <c r="K969" s="1054"/>
      <c r="L969" s="1046"/>
      <c r="M969" s="1046"/>
      <c r="N969" s="1055">
        <f t="shared" si="35"/>
        <v>1202243400</v>
      </c>
      <c r="O969" s="1041"/>
      <c r="P969" s="1016"/>
      <c r="Q969" s="1007"/>
      <c r="R969" s="1007"/>
    </row>
    <row r="970" spans="2:22" ht="31.5" customHeight="1">
      <c r="B970" s="1059"/>
      <c r="C970" s="1060"/>
      <c r="D970" s="1058"/>
      <c r="E970" s="1051" t="s">
        <v>2785</v>
      </c>
      <c r="F970" s="1052" t="s">
        <v>2573</v>
      </c>
      <c r="G970" s="1984" t="str">
        <f>'20 DPPKAD'!D33</f>
        <v>Penyediaan Pelayanan Administrasi Pengelolaan Keuangan Daerah</v>
      </c>
      <c r="H970" s="1985"/>
      <c r="I970" s="1053">
        <f>'20 DPPKAD'!M33</f>
        <v>1520236000</v>
      </c>
      <c r="J970" s="1054"/>
      <c r="K970" s="1054"/>
      <c r="L970" s="1046"/>
      <c r="M970" s="1046"/>
      <c r="N970" s="1055">
        <f t="shared" si="35"/>
        <v>1520236000</v>
      </c>
      <c r="O970" s="1041"/>
      <c r="P970" s="1016"/>
      <c r="Q970" s="1007"/>
      <c r="R970" s="1007"/>
    </row>
    <row r="971" spans="2:22" ht="41.25" customHeight="1">
      <c r="B971" s="1493"/>
      <c r="C971" s="1060"/>
      <c r="D971" s="1058"/>
      <c r="E971" s="1490" t="s">
        <v>2785</v>
      </c>
      <c r="F971" s="1494" t="s">
        <v>2573</v>
      </c>
      <c r="G971" s="1984" t="str">
        <f>'20 DPPKAD'!D34</f>
        <v>Peningkatan Pengelolaan Pendapatan Keuangan Daerah (DID)</v>
      </c>
      <c r="H971" s="1985"/>
      <c r="I971" s="1053">
        <f>'20 DPPKAD'!M34</f>
        <v>1525000000</v>
      </c>
      <c r="J971" s="1054"/>
      <c r="K971" s="1054"/>
      <c r="L971" s="1495"/>
      <c r="M971" s="1495"/>
      <c r="N971" s="1055">
        <f>I971</f>
        <v>1525000000</v>
      </c>
      <c r="O971" s="1041"/>
      <c r="P971" s="1016"/>
      <c r="Q971" s="1007"/>
      <c r="R971" s="1007"/>
    </row>
    <row r="972" spans="2:22" ht="31.5" customHeight="1">
      <c r="B972" s="1493"/>
      <c r="C972" s="1060"/>
      <c r="D972" s="1058"/>
      <c r="E972" s="1490" t="s">
        <v>2785</v>
      </c>
      <c r="F972" s="1494" t="s">
        <v>2573</v>
      </c>
      <c r="G972" s="1984" t="str">
        <f>'20 DPPKAD'!D35</f>
        <v xml:space="preserve">Peningkatan Manajemen  Aset/Barang Daerah </v>
      </c>
      <c r="H972" s="1985"/>
      <c r="I972" s="1053">
        <f>'20 DPPKAD'!M35</f>
        <v>1113113000</v>
      </c>
      <c r="J972" s="1054"/>
      <c r="K972" s="1054"/>
      <c r="L972" s="1495"/>
      <c r="M972" s="1495"/>
      <c r="N972" s="1055">
        <f>I972</f>
        <v>1113113000</v>
      </c>
      <c r="O972" s="1041"/>
      <c r="P972" s="1016"/>
      <c r="Q972" s="1007"/>
      <c r="R972" s="1007"/>
    </row>
    <row r="973" spans="2:22" ht="14.25" customHeight="1">
      <c r="B973" s="1059"/>
      <c r="C973" s="1060"/>
      <c r="D973" s="1058"/>
      <c r="E973" s="1051"/>
      <c r="F973" s="1052"/>
      <c r="G973" s="1144"/>
      <c r="H973" s="1144"/>
      <c r="I973" s="1053"/>
      <c r="J973" s="1054"/>
      <c r="K973" s="1054"/>
      <c r="L973" s="1046"/>
      <c r="M973" s="1046"/>
      <c r="N973" s="1055"/>
      <c r="O973" s="1041"/>
      <c r="P973" s="1016"/>
      <c r="Q973" s="1007"/>
      <c r="R973" s="1007"/>
    </row>
    <row r="974" spans="2:22" s="1023" customFormat="1" ht="28.5" customHeight="1">
      <c r="B974" s="1064"/>
      <c r="C974" s="1065"/>
      <c r="D974" s="1058"/>
      <c r="E974" s="1042" t="s">
        <v>2572</v>
      </c>
      <c r="F974" s="1043" t="s">
        <v>2573</v>
      </c>
      <c r="G974" s="1960" t="s">
        <v>305</v>
      </c>
      <c r="H974" s="1960"/>
      <c r="I974" s="1044">
        <f>SUM(I975:I976)</f>
        <v>1739638909</v>
      </c>
      <c r="J974" s="1045"/>
      <c r="K974" s="1045"/>
      <c r="L974" s="1046">
        <v>2</v>
      </c>
      <c r="M974" s="1046" t="s">
        <v>2788</v>
      </c>
      <c r="N974" s="1047">
        <f t="shared" si="35"/>
        <v>1739638909</v>
      </c>
      <c r="O974" s="1508" t="s">
        <v>2910</v>
      </c>
      <c r="P974" s="1016"/>
      <c r="S974" s="1023" t="s">
        <v>305</v>
      </c>
      <c r="T974" s="1023">
        <f>SUM(I976:I976)</f>
        <v>1315138909</v>
      </c>
      <c r="U974" s="1023">
        <v>1937566580</v>
      </c>
      <c r="V974" s="1023">
        <f>U974-T974</f>
        <v>622427671</v>
      </c>
    </row>
    <row r="975" spans="2:22" ht="28.5" customHeight="1">
      <c r="B975" s="1059"/>
      <c r="C975" s="1060"/>
      <c r="D975" s="1062"/>
      <c r="E975" s="1955" t="s">
        <v>2576</v>
      </c>
      <c r="F975" s="1955"/>
      <c r="G975" s="1962" t="str">
        <f>+'[23]21 INSPEKTORAT'!G13</f>
        <v xml:space="preserve">Rapat-rapat koordinasi dan konsultasi </v>
      </c>
      <c r="H975" s="1962"/>
      <c r="I975" s="1053">
        <f>'21 INSPEKTORAT'!M14</f>
        <v>424500000</v>
      </c>
      <c r="J975" s="1054"/>
      <c r="K975" s="1054"/>
      <c r="L975" s="1046"/>
      <c r="M975" s="1046"/>
      <c r="N975" s="1055">
        <f>+I975+K975</f>
        <v>424500000</v>
      </c>
      <c r="O975" s="1041"/>
      <c r="Q975" s="1007"/>
      <c r="R975" s="1007"/>
      <c r="S975" s="1007" t="s">
        <v>2789</v>
      </c>
      <c r="T975" s="1007">
        <f>SUM(I982:I987)</f>
        <v>1465000000</v>
      </c>
      <c r="U975" s="1007">
        <v>2305892500</v>
      </c>
      <c r="V975" s="1007">
        <f>U975-T975</f>
        <v>840892500</v>
      </c>
    </row>
    <row r="976" spans="2:22" ht="26.25" customHeight="1">
      <c r="B976" s="1059"/>
      <c r="C976" s="1060"/>
      <c r="D976" s="1058"/>
      <c r="E976" s="1955" t="s">
        <v>2576</v>
      </c>
      <c r="F976" s="1955"/>
      <c r="G976" s="1962" t="str">
        <f>+'[23]21 INSPEKTORAT'!G14</f>
        <v>Penyediaan Pelayanan Administrasi Perkantoran</v>
      </c>
      <c r="H976" s="1962"/>
      <c r="I976" s="1053">
        <f>'21 INSPEKTORAT'!M15</f>
        <v>1315138909</v>
      </c>
      <c r="J976" s="1054"/>
      <c r="K976" s="1054"/>
      <c r="L976" s="1046"/>
      <c r="M976" s="1046"/>
      <c r="N976" s="1055">
        <f t="shared" si="35"/>
        <v>1315138909</v>
      </c>
      <c r="O976" s="1041"/>
      <c r="Q976" s="1007"/>
      <c r="R976" s="1007"/>
      <c r="S976" s="1007" t="s">
        <v>2649</v>
      </c>
      <c r="T976" s="1007" t="e">
        <f>SUM(#REF!)</f>
        <v>#REF!</v>
      </c>
      <c r="U976" s="1007">
        <v>1119135700</v>
      </c>
      <c r="V976" s="1007" t="e">
        <f>U976-T976</f>
        <v>#REF!</v>
      </c>
    </row>
    <row r="977" spans="2:22" ht="12" customHeight="1">
      <c r="B977" s="1059"/>
      <c r="C977" s="1060"/>
      <c r="D977" s="1058"/>
      <c r="E977" s="1051"/>
      <c r="F977" s="1067"/>
      <c r="G977" s="1052"/>
      <c r="H977" s="1052"/>
      <c r="I977" s="1053"/>
      <c r="J977" s="1054"/>
      <c r="K977" s="1054"/>
      <c r="L977" s="1046"/>
      <c r="M977" s="1046"/>
      <c r="N977" s="1055"/>
      <c r="O977" s="1041"/>
      <c r="Q977" s="1007"/>
      <c r="R977" s="1007"/>
      <c r="S977" s="1007" t="s">
        <v>2790</v>
      </c>
      <c r="T977" s="1007">
        <f>SUM(I992)</f>
        <v>350000000</v>
      </c>
      <c r="U977" s="1007">
        <v>168000000</v>
      </c>
      <c r="V977" s="1007">
        <f>U977-T977</f>
        <v>-182000000</v>
      </c>
    </row>
    <row r="978" spans="2:22" ht="31.5" customHeight="1">
      <c r="B978" s="1059"/>
      <c r="C978" s="1060"/>
      <c r="D978" s="1058"/>
      <c r="E978" s="1042" t="s">
        <v>2572</v>
      </c>
      <c r="F978" s="1043" t="s">
        <v>2573</v>
      </c>
      <c r="G978" s="1960" t="s">
        <v>2649</v>
      </c>
      <c r="H978" s="1960"/>
      <c r="I978" s="1044">
        <f>SUM(I979)</f>
        <v>361550000</v>
      </c>
      <c r="J978" s="1054"/>
      <c r="K978" s="1054"/>
      <c r="L978" s="1046"/>
      <c r="M978" s="1514" t="s">
        <v>2788</v>
      </c>
      <c r="N978" s="1047">
        <f>I978</f>
        <v>361550000</v>
      </c>
      <c r="O978" s="1508" t="s">
        <v>2910</v>
      </c>
      <c r="Q978" s="1007"/>
      <c r="R978" s="1007"/>
    </row>
    <row r="979" spans="2:22" ht="31.5" customHeight="1">
      <c r="B979" s="1059"/>
      <c r="C979" s="1060"/>
      <c r="D979" s="1058"/>
      <c r="E979" s="1955" t="s">
        <v>2576</v>
      </c>
      <c r="F979" s="1955"/>
      <c r="G979" s="1962" t="str">
        <f>+'[23]21 INSPEKTORAT'!G11</f>
        <v>Pengadaan Sarana dan Prasarana Kantor</v>
      </c>
      <c r="H979" s="1962"/>
      <c r="I979" s="1053">
        <f>'21 INSPEKTORAT'!M12</f>
        <v>361550000</v>
      </c>
      <c r="J979" s="1054"/>
      <c r="K979" s="1054"/>
      <c r="L979" s="1046"/>
      <c r="M979" s="1046"/>
      <c r="N979" s="1055">
        <f t="shared" si="35"/>
        <v>361550000</v>
      </c>
      <c r="O979" s="1041"/>
      <c r="Q979" s="1007"/>
      <c r="R979" s="1007"/>
    </row>
    <row r="980" spans="2:22" ht="11.25" customHeight="1">
      <c r="B980" s="1059"/>
      <c r="C980" s="1060"/>
      <c r="D980" s="1058"/>
      <c r="E980" s="1051"/>
      <c r="F980" s="1067"/>
      <c r="G980" s="1052"/>
      <c r="H980" s="1052"/>
      <c r="I980" s="1053"/>
      <c r="J980" s="1054"/>
      <c r="K980" s="1054"/>
      <c r="L980" s="1046"/>
      <c r="M980" s="1046"/>
      <c r="N980" s="1055"/>
      <c r="O980" s="1041"/>
      <c r="Q980" s="1007"/>
      <c r="R980" s="1007"/>
    </row>
    <row r="981" spans="2:22" s="1023" customFormat="1" ht="53.25" customHeight="1">
      <c r="B981" s="1982"/>
      <c r="C981" s="1983"/>
      <c r="D981" s="1058"/>
      <c r="E981" s="1042" t="s">
        <v>2572</v>
      </c>
      <c r="F981" s="1043" t="s">
        <v>2573</v>
      </c>
      <c r="G981" s="1956" t="s">
        <v>507</v>
      </c>
      <c r="H981" s="1956"/>
      <c r="I981" s="1044">
        <f>SUM(I982:I989)</f>
        <v>1758000000</v>
      </c>
      <c r="J981" s="1045"/>
      <c r="K981" s="1045"/>
      <c r="L981" s="1046">
        <v>2</v>
      </c>
      <c r="M981" s="1046" t="s">
        <v>2788</v>
      </c>
      <c r="N981" s="1047">
        <f t="shared" si="35"/>
        <v>1758000000</v>
      </c>
      <c r="O981" s="1508" t="s">
        <v>2910</v>
      </c>
      <c r="P981" s="1016"/>
    </row>
    <row r="982" spans="2:22" ht="31.5" customHeight="1">
      <c r="B982" s="1059"/>
      <c r="C982" s="1060"/>
      <c r="D982" s="1062"/>
      <c r="E982" s="1955" t="s">
        <v>2576</v>
      </c>
      <c r="F982" s="1955"/>
      <c r="G982" s="1962" t="str">
        <f>'21 INSPEKTORAT'!D22</f>
        <v>Pelaksanaan pengawasan Internal secara berkala</v>
      </c>
      <c r="H982" s="1962"/>
      <c r="I982" s="1053">
        <f>'21 INSPEKTORAT'!M22</f>
        <v>908000000</v>
      </c>
      <c r="J982" s="1054"/>
      <c r="K982" s="1054"/>
      <c r="L982" s="1046"/>
      <c r="M982" s="1046"/>
      <c r="N982" s="1055">
        <f t="shared" si="35"/>
        <v>908000000</v>
      </c>
      <c r="O982" s="1041"/>
    </row>
    <row r="983" spans="2:22" ht="27.75" customHeight="1">
      <c r="B983" s="1059"/>
      <c r="C983" s="1060"/>
      <c r="D983" s="1058"/>
      <c r="E983" s="1955" t="s">
        <v>2576</v>
      </c>
      <c r="F983" s="1955"/>
      <c r="G983" s="1962" t="str">
        <f>'21 INSPEKTORAT'!D23</f>
        <v>Penanganan  Kasus pengaduan di lingkungan Pemerintah Daerah</v>
      </c>
      <c r="H983" s="1962"/>
      <c r="I983" s="1053">
        <f>'21 INSPEKTORAT'!M23</f>
        <v>150000000</v>
      </c>
      <c r="J983" s="1054"/>
      <c r="K983" s="1054"/>
      <c r="L983" s="1046"/>
      <c r="M983" s="1046"/>
      <c r="N983" s="1055">
        <f t="shared" si="35"/>
        <v>150000000</v>
      </c>
      <c r="O983" s="1041"/>
    </row>
    <row r="984" spans="2:22" ht="28.5" customHeight="1">
      <c r="B984" s="1059"/>
      <c r="C984" s="1060"/>
      <c r="D984" s="1058"/>
      <c r="E984" s="1955" t="s">
        <v>2576</v>
      </c>
      <c r="F984" s="1955"/>
      <c r="G984" s="1962" t="str">
        <f>'21 INSPEKTORAT'!D24</f>
        <v>Pengendalian manajemen pelaksanaan kebijakan KDH</v>
      </c>
      <c r="H984" s="1962"/>
      <c r="I984" s="1053">
        <f>'21 INSPEKTORAT'!M24</f>
        <v>32000000</v>
      </c>
      <c r="J984" s="1054"/>
      <c r="K984" s="1054"/>
      <c r="L984" s="1046"/>
      <c r="M984" s="1046"/>
      <c r="N984" s="1055">
        <f t="shared" si="35"/>
        <v>32000000</v>
      </c>
      <c r="O984" s="1041"/>
    </row>
    <row r="985" spans="2:22" ht="31.5" customHeight="1">
      <c r="B985" s="1059"/>
      <c r="C985" s="1060"/>
      <c r="D985" s="1058"/>
      <c r="E985" s="1955" t="s">
        <v>2576</v>
      </c>
      <c r="F985" s="1955"/>
      <c r="G985" s="1962" t="str">
        <f>'21 INSPEKTORAT'!D25</f>
        <v>Penanganan kasus pada wilayah pemerintahan dibawahnya</v>
      </c>
      <c r="H985" s="1962"/>
      <c r="I985" s="1053">
        <f>'21 INSPEKTORAT'!M25</f>
        <v>150000000</v>
      </c>
      <c r="J985" s="1054"/>
      <c r="K985" s="1054"/>
      <c r="L985" s="1046"/>
      <c r="M985" s="1046"/>
      <c r="N985" s="1055">
        <f t="shared" si="35"/>
        <v>150000000</v>
      </c>
      <c r="O985" s="1041"/>
    </row>
    <row r="986" spans="2:22" ht="21" customHeight="1">
      <c r="B986" s="1059"/>
      <c r="C986" s="1060"/>
      <c r="D986" s="1058"/>
      <c r="E986" s="1955" t="s">
        <v>2576</v>
      </c>
      <c r="F986" s="1955"/>
      <c r="G986" s="1962" t="str">
        <f>'21 INSPEKTORAT'!D26</f>
        <v>Inventarisasi temuan pengawasan</v>
      </c>
      <c r="H986" s="1962"/>
      <c r="I986" s="1053">
        <f>'21 INSPEKTORAT'!M26</f>
        <v>50000000</v>
      </c>
      <c r="J986" s="1054"/>
      <c r="K986" s="1054"/>
      <c r="L986" s="1046"/>
      <c r="M986" s="1046"/>
      <c r="N986" s="1055">
        <f t="shared" si="35"/>
        <v>50000000</v>
      </c>
      <c r="O986" s="1041"/>
    </row>
    <row r="987" spans="2:22" ht="29.25" customHeight="1">
      <c r="B987" s="1059"/>
      <c r="C987" s="1060"/>
      <c r="D987" s="1058"/>
      <c r="E987" s="1955" t="s">
        <v>2576</v>
      </c>
      <c r="F987" s="1955"/>
      <c r="G987" s="1962" t="str">
        <f>'21 INSPEKTORAT'!D27</f>
        <v>Tindak lanjut hasil temuan pengawasan</v>
      </c>
      <c r="H987" s="1962"/>
      <c r="I987" s="1053">
        <f>'21 INSPEKTORAT'!M27</f>
        <v>175000000</v>
      </c>
      <c r="J987" s="1054"/>
      <c r="K987" s="1054"/>
      <c r="L987" s="1046"/>
      <c r="M987" s="1046"/>
      <c r="N987" s="1055">
        <f t="shared" si="35"/>
        <v>175000000</v>
      </c>
      <c r="O987" s="1041"/>
    </row>
    <row r="988" spans="2:22" ht="29.25" customHeight="1">
      <c r="B988" s="1059"/>
      <c r="C988" s="1060"/>
      <c r="D988" s="1058"/>
      <c r="E988" s="1955" t="s">
        <v>2576</v>
      </c>
      <c r="F988" s="1955"/>
      <c r="G988" s="1962" t="str">
        <f>'21 INSPEKTORAT'!D28</f>
        <v>Koordinasi pengawasan yang lebih komprehensif</v>
      </c>
      <c r="H988" s="1962"/>
      <c r="I988" s="1053">
        <f>'21 INSPEKTORAT'!M28</f>
        <v>223000000</v>
      </c>
      <c r="J988" s="1054"/>
      <c r="K988" s="1054"/>
      <c r="L988" s="1046"/>
      <c r="M988" s="1046"/>
      <c r="N988" s="1055">
        <f t="shared" si="35"/>
        <v>223000000</v>
      </c>
      <c r="O988" s="1041"/>
    </row>
    <row r="989" spans="2:22" ht="39" customHeight="1">
      <c r="B989" s="1059"/>
      <c r="C989" s="1060"/>
      <c r="D989" s="1058"/>
      <c r="E989" s="1955" t="s">
        <v>2576</v>
      </c>
      <c r="F989" s="1955"/>
      <c r="G989" s="1962" t="str">
        <f>'21 INSPEKTORAT'!D29</f>
        <v>Pemutakhiran data tindak lanjut hasil pemeriksaan Itjen Departemen Dalam Negeri</v>
      </c>
      <c r="H989" s="1962"/>
      <c r="I989" s="1053">
        <f>'21 INSPEKTORAT'!M29</f>
        <v>70000000</v>
      </c>
      <c r="J989" s="1054"/>
      <c r="K989" s="1054"/>
      <c r="L989" s="1046"/>
      <c r="M989" s="1046"/>
      <c r="N989" s="1055">
        <f t="shared" si="35"/>
        <v>70000000</v>
      </c>
      <c r="O989" s="1041"/>
    </row>
    <row r="990" spans="2:22" ht="16.5" customHeight="1">
      <c r="B990" s="1059"/>
      <c r="C990" s="1060"/>
      <c r="D990" s="1058"/>
      <c r="E990" s="1051"/>
      <c r="F990" s="1067"/>
      <c r="G990" s="1051"/>
      <c r="H990" s="1051"/>
      <c r="I990" s="1053"/>
      <c r="J990" s="1054"/>
      <c r="K990" s="1054"/>
      <c r="L990" s="1046"/>
      <c r="M990" s="1046"/>
      <c r="N990" s="1055"/>
      <c r="O990" s="1041"/>
      <c r="P990" s="1016"/>
      <c r="Q990" s="1007"/>
      <c r="R990" s="1007"/>
    </row>
    <row r="991" spans="2:22" s="1023" customFormat="1" ht="40.5" customHeight="1">
      <c r="B991" s="1064"/>
      <c r="C991" s="1065"/>
      <c r="D991" s="1058"/>
      <c r="E991" s="1042" t="s">
        <v>2572</v>
      </c>
      <c r="F991" s="1043" t="s">
        <v>2573</v>
      </c>
      <c r="G991" s="1956" t="s">
        <v>2790</v>
      </c>
      <c r="H991" s="1956"/>
      <c r="I991" s="1044">
        <f>SUM(I992)</f>
        <v>350000000</v>
      </c>
      <c r="J991" s="1075"/>
      <c r="K991" s="1075"/>
      <c r="L991" s="1046">
        <v>2</v>
      </c>
      <c r="M991" s="1046" t="s">
        <v>2788</v>
      </c>
      <c r="N991" s="1047">
        <f t="shared" si="35"/>
        <v>350000000</v>
      </c>
      <c r="O991" s="1508" t="s">
        <v>2910</v>
      </c>
      <c r="P991" s="1016"/>
    </row>
    <row r="992" spans="2:22" ht="27.75" customHeight="1">
      <c r="B992" s="1059"/>
      <c r="C992" s="1060"/>
      <c r="D992" s="1062"/>
      <c r="E992" s="1955" t="s">
        <v>2576</v>
      </c>
      <c r="F992" s="1955"/>
      <c r="G992" s="1962" t="str">
        <f>+'[23]21 INSPEKTORAT'!G30</f>
        <v>Pelatihan pengembangan tenaga pemeriksa dan aparatur pengawasan</v>
      </c>
      <c r="H992" s="1962"/>
      <c r="I992" s="1053">
        <f>'21 INSPEKTORAT'!M31</f>
        <v>350000000</v>
      </c>
      <c r="J992" s="1054"/>
      <c r="K992" s="1054"/>
      <c r="L992" s="1046"/>
      <c r="M992" s="1046"/>
      <c r="N992" s="1055">
        <f t="shared" si="35"/>
        <v>350000000</v>
      </c>
      <c r="O992" s="1041"/>
    </row>
    <row r="993" spans="2:22" ht="18" customHeight="1">
      <c r="B993" s="1059"/>
      <c r="C993" s="1060"/>
      <c r="D993" s="1058"/>
      <c r="E993" s="1051"/>
      <c r="F993" s="1067"/>
      <c r="G993" s="1051"/>
      <c r="H993" s="1051"/>
      <c r="I993" s="1053"/>
      <c r="J993" s="1054"/>
      <c r="K993" s="1054"/>
      <c r="L993" s="1046"/>
      <c r="M993" s="1046"/>
      <c r="N993" s="1055"/>
      <c r="O993" s="1041"/>
    </row>
    <row r="994" spans="2:22" s="1023" customFormat="1" ht="38.25" customHeight="1">
      <c r="B994" s="1064"/>
      <c r="C994" s="1065"/>
      <c r="D994" s="1058"/>
      <c r="E994" s="1042" t="s">
        <v>2572</v>
      </c>
      <c r="F994" s="1043" t="s">
        <v>2573</v>
      </c>
      <c r="G994" s="1956" t="s">
        <v>2791</v>
      </c>
      <c r="H994" s="1956"/>
      <c r="I994" s="1044">
        <f>SUM(I995)</f>
        <v>60000000</v>
      </c>
      <c r="J994" s="1075"/>
      <c r="K994" s="1075"/>
      <c r="L994" s="1046">
        <v>2</v>
      </c>
      <c r="M994" s="1046" t="s">
        <v>2788</v>
      </c>
      <c r="N994" s="1047">
        <f t="shared" si="35"/>
        <v>60000000</v>
      </c>
      <c r="O994" s="1508" t="s">
        <v>2910</v>
      </c>
      <c r="P994" s="1016"/>
    </row>
    <row r="995" spans="2:22" ht="30" customHeight="1">
      <c r="B995" s="1059"/>
      <c r="C995" s="1060"/>
      <c r="D995" s="1062"/>
      <c r="E995" s="1955" t="s">
        <v>2576</v>
      </c>
      <c r="F995" s="1955"/>
      <c r="G995" s="1955" t="s">
        <v>2792</v>
      </c>
      <c r="H995" s="1955"/>
      <c r="I995" s="1053">
        <f>'21 INSPEKTORAT'!M33</f>
        <v>60000000</v>
      </c>
      <c r="J995" s="1054"/>
      <c r="K995" s="1054"/>
      <c r="L995" s="1046"/>
      <c r="M995" s="1046"/>
      <c r="N995" s="1055">
        <f t="shared" si="35"/>
        <v>60000000</v>
      </c>
      <c r="O995" s="1041"/>
    </row>
    <row r="996" spans="2:22" ht="15.75" customHeight="1">
      <c r="B996" s="1059"/>
      <c r="C996" s="1060"/>
      <c r="D996" s="1058"/>
      <c r="E996" s="1051"/>
      <c r="F996" s="1067"/>
      <c r="G996" s="1051"/>
      <c r="H996" s="1051"/>
      <c r="I996" s="1053"/>
      <c r="J996" s="1054"/>
      <c r="K996" s="1054"/>
      <c r="L996" s="1046"/>
      <c r="M996" s="1046"/>
      <c r="N996" s="1055"/>
      <c r="O996" s="1041"/>
      <c r="Q996" s="1007"/>
      <c r="R996" s="1007"/>
    </row>
    <row r="997" spans="2:22" s="1023" customFormat="1" ht="27" customHeight="1">
      <c r="B997" s="1064"/>
      <c r="C997" s="1065"/>
      <c r="D997" s="1058"/>
      <c r="E997" s="1042" t="s">
        <v>2572</v>
      </c>
      <c r="F997" s="1043" t="s">
        <v>2573</v>
      </c>
      <c r="G997" s="1956" t="s">
        <v>305</v>
      </c>
      <c r="H997" s="1956"/>
      <c r="I997" s="1044">
        <f>SUM(I998:I999)</f>
        <v>2698909432</v>
      </c>
      <c r="J997" s="1045"/>
      <c r="K997" s="1045"/>
      <c r="L997" s="1046">
        <v>2</v>
      </c>
      <c r="M997" s="1046" t="s">
        <v>2793</v>
      </c>
      <c r="N997" s="1047">
        <f t="shared" si="35"/>
        <v>2698909432</v>
      </c>
      <c r="O997" s="1508" t="s">
        <v>2910</v>
      </c>
      <c r="P997" s="1016"/>
      <c r="S997" s="1023" t="s">
        <v>305</v>
      </c>
      <c r="T997" s="1023">
        <f>SUM(I999)</f>
        <v>560507000</v>
      </c>
      <c r="U997" s="1023">
        <v>2529867000</v>
      </c>
      <c r="V997" s="1023">
        <f>U997-T997</f>
        <v>1969360000</v>
      </c>
    </row>
    <row r="998" spans="2:22" ht="27" customHeight="1">
      <c r="B998" s="1059"/>
      <c r="C998" s="1060"/>
      <c r="D998" s="1062"/>
      <c r="E998" s="1955" t="s">
        <v>2576</v>
      </c>
      <c r="F998" s="1955"/>
      <c r="G998" s="1955" t="str">
        <f>+'[23]22 BKD'!G17</f>
        <v>Penyediaan Pelayanan Administrasi Perkantoran</v>
      </c>
      <c r="H998" s="1955"/>
      <c r="I998" s="1053">
        <f>'22 BKD'!M17</f>
        <v>2138402432</v>
      </c>
      <c r="J998" s="1054"/>
      <c r="K998" s="1054"/>
      <c r="L998" s="1046"/>
      <c r="M998" s="1046"/>
      <c r="N998" s="1055">
        <f>+I998+K998</f>
        <v>2138402432</v>
      </c>
      <c r="O998" s="1041"/>
    </row>
    <row r="999" spans="2:22" ht="27" customHeight="1">
      <c r="B999" s="1059"/>
      <c r="C999" s="1060"/>
      <c r="D999" s="1058"/>
      <c r="E999" s="1955" t="s">
        <v>2576</v>
      </c>
      <c r="F999" s="1955"/>
      <c r="G999" s="1955" t="str">
        <f>+'[23]22 BKD'!G18</f>
        <v>Rapat-rapat Koordinasi dan Konsultasi</v>
      </c>
      <c r="H999" s="1955"/>
      <c r="I999" s="1053">
        <f>'22 BKD'!M18</f>
        <v>560507000</v>
      </c>
      <c r="J999" s="1054"/>
      <c r="K999" s="1054"/>
      <c r="L999" s="1046"/>
      <c r="M999" s="1046"/>
      <c r="N999" s="1055">
        <f t="shared" si="35"/>
        <v>560507000</v>
      </c>
      <c r="O999" s="1041"/>
      <c r="Q999" s="1007"/>
      <c r="R999" s="1007"/>
      <c r="S999" s="1007" t="s">
        <v>2722</v>
      </c>
      <c r="T999" s="1007">
        <f>SUM(I1002)</f>
        <v>342477000</v>
      </c>
      <c r="U999" s="1007">
        <v>487040000</v>
      </c>
      <c r="V999" s="1007">
        <f>U999-T999</f>
        <v>144563000</v>
      </c>
    </row>
    <row r="1000" spans="2:22" ht="16.5" customHeight="1">
      <c r="B1000" s="1059"/>
      <c r="C1000" s="1060"/>
      <c r="D1000" s="1058"/>
      <c r="E1000" s="1051"/>
      <c r="F1000" s="1067"/>
      <c r="G1000" s="1051"/>
      <c r="H1000" s="1051"/>
      <c r="I1000" s="1053"/>
      <c r="J1000" s="1054"/>
      <c r="K1000" s="1054"/>
      <c r="L1000" s="1046"/>
      <c r="M1000" s="1046"/>
      <c r="N1000" s="1055"/>
      <c r="O1000" s="1041"/>
      <c r="P1000" s="1016"/>
      <c r="Q1000" s="1007"/>
      <c r="R1000" s="1007"/>
    </row>
    <row r="1001" spans="2:22" s="1023" customFormat="1" ht="26.25" customHeight="1">
      <c r="B1001" s="1064"/>
      <c r="C1001" s="1065"/>
      <c r="D1001" s="1058"/>
      <c r="E1001" s="1042" t="s">
        <v>2572</v>
      </c>
      <c r="F1001" s="1043" t="s">
        <v>2573</v>
      </c>
      <c r="G1001" s="1956" t="s">
        <v>2722</v>
      </c>
      <c r="H1001" s="1956"/>
      <c r="I1001" s="1044">
        <f>SUM(I1002:I1003)</f>
        <v>555086000</v>
      </c>
      <c r="J1001" s="1045"/>
      <c r="K1001" s="1045"/>
      <c r="L1001" s="1046">
        <v>2</v>
      </c>
      <c r="M1001" s="1046" t="s">
        <v>2793</v>
      </c>
      <c r="N1001" s="1047">
        <f t="shared" si="35"/>
        <v>555086000</v>
      </c>
      <c r="O1001" s="1508" t="s">
        <v>2910</v>
      </c>
      <c r="P1001" s="1013"/>
      <c r="S1001" s="1023" t="s">
        <v>830</v>
      </c>
      <c r="T1001" s="1023">
        <f>SUM(I1006:I1007)</f>
        <v>3580444900</v>
      </c>
      <c r="U1001" s="1023">
        <v>2182029000</v>
      </c>
      <c r="V1001" s="1023">
        <f>U1001-T1001</f>
        <v>-1398415900</v>
      </c>
    </row>
    <row r="1002" spans="2:22" ht="26.25" customHeight="1">
      <c r="B1002" s="1059"/>
      <c r="C1002" s="1060"/>
      <c r="D1002" s="1062"/>
      <c r="E1002" s="1955" t="s">
        <v>2576</v>
      </c>
      <c r="F1002" s="1955"/>
      <c r="G1002" s="1955" t="str">
        <f>+'[23]22 BKD'!G11</f>
        <v>Pengadaan Sarana dan Prasarana Kantor</v>
      </c>
      <c r="H1002" s="1955"/>
      <c r="I1002" s="1053">
        <f>'22 BKD'!M11</f>
        <v>342477000</v>
      </c>
      <c r="J1002" s="1054"/>
      <c r="K1002" s="1054"/>
      <c r="L1002" s="1046"/>
      <c r="M1002" s="1046"/>
      <c r="N1002" s="1055">
        <f t="shared" si="35"/>
        <v>342477000</v>
      </c>
      <c r="O1002" s="1041"/>
      <c r="Q1002" s="1007"/>
      <c r="R1002" s="1007"/>
      <c r="S1002" s="1007" t="s">
        <v>2794</v>
      </c>
      <c r="T1002" s="1007">
        <f>SUM(I1010:I1015)</f>
        <v>2098929271</v>
      </c>
      <c r="U1002" s="1007">
        <v>2478334670</v>
      </c>
      <c r="V1002" s="1007">
        <f>U1002-T1002</f>
        <v>379405399</v>
      </c>
    </row>
    <row r="1003" spans="2:22" ht="26.25" customHeight="1">
      <c r="B1003" s="1059"/>
      <c r="C1003" s="1060"/>
      <c r="D1003" s="1062"/>
      <c r="E1003" s="1955" t="s">
        <v>2576</v>
      </c>
      <c r="F1003" s="1955"/>
      <c r="G1003" s="1955" t="str">
        <f>+'[23]22 BKD'!G12</f>
        <v>Pengadaan Kenderaan Dinas/Oprasional</v>
      </c>
      <c r="H1003" s="1955"/>
      <c r="I1003" s="1053">
        <f>'22 BKD'!M12</f>
        <v>212609000</v>
      </c>
      <c r="J1003" s="1054"/>
      <c r="K1003" s="1054"/>
      <c r="L1003" s="1046"/>
      <c r="M1003" s="1046"/>
      <c r="N1003" s="1055">
        <f t="shared" ref="N1003:N1053" si="36">+I1003+K1003</f>
        <v>212609000</v>
      </c>
      <c r="O1003" s="1041"/>
      <c r="Q1003" s="1007"/>
      <c r="R1003" s="1007"/>
    </row>
    <row r="1004" spans="2:22" ht="15" customHeight="1">
      <c r="B1004" s="1059"/>
      <c r="C1004" s="1060"/>
      <c r="D1004" s="1058"/>
      <c r="E1004" s="1051"/>
      <c r="F1004" s="1067"/>
      <c r="G1004" s="1052"/>
      <c r="H1004" s="1052"/>
      <c r="I1004" s="1053"/>
      <c r="J1004" s="1054"/>
      <c r="K1004" s="1054"/>
      <c r="L1004" s="1046"/>
      <c r="M1004" s="1046"/>
      <c r="N1004" s="1055"/>
      <c r="O1004" s="1041"/>
      <c r="P1004" s="1016"/>
      <c r="Q1004" s="1007"/>
      <c r="R1004" s="1007"/>
      <c r="T1004" s="1007">
        <f>SUM(T997:T1002)</f>
        <v>6582358171</v>
      </c>
      <c r="U1004" s="1007">
        <f>SUM(U997:U1002)</f>
        <v>7677270670</v>
      </c>
    </row>
    <row r="1005" spans="2:22" s="1023" customFormat="1" ht="26.25" customHeight="1">
      <c r="B1005" s="1064"/>
      <c r="C1005" s="1065"/>
      <c r="D1005" s="1058"/>
      <c r="E1005" s="1042" t="s">
        <v>2572</v>
      </c>
      <c r="F1005" s="1043" t="s">
        <v>2573</v>
      </c>
      <c r="G1005" s="1956" t="s">
        <v>830</v>
      </c>
      <c r="H1005" s="1956"/>
      <c r="I1005" s="1044">
        <f>SUM(I1006:I1007)</f>
        <v>3580444900</v>
      </c>
      <c r="J1005" s="1045"/>
      <c r="K1005" s="1045"/>
      <c r="L1005" s="1046">
        <v>2</v>
      </c>
      <c r="M1005" s="1046" t="s">
        <v>2793</v>
      </c>
      <c r="N1005" s="1047">
        <f t="shared" si="36"/>
        <v>3580444900</v>
      </c>
      <c r="O1005" s="1508" t="s">
        <v>2910</v>
      </c>
      <c r="P1005" s="1016"/>
    </row>
    <row r="1006" spans="2:22" ht="26.25" customHeight="1">
      <c r="B1006" s="1059"/>
      <c r="C1006" s="1060"/>
      <c r="D1006" s="1062"/>
      <c r="E1006" s="1955" t="s">
        <v>2576</v>
      </c>
      <c r="F1006" s="1955"/>
      <c r="G1006" s="1955" t="str">
        <f>'22 BKD'!D14</f>
        <v>Pendidikan dan Pelatihan Sturuktural bagi PNS Daerah</v>
      </c>
      <c r="H1006" s="1955"/>
      <c r="I1006" s="1053">
        <f>'22 BKD'!M14</f>
        <v>1518400900</v>
      </c>
      <c r="J1006" s="1054"/>
      <c r="K1006" s="1054"/>
      <c r="L1006" s="1046"/>
      <c r="M1006" s="1046"/>
      <c r="N1006" s="1055">
        <f t="shared" si="36"/>
        <v>1518400900</v>
      </c>
      <c r="O1006" s="1041"/>
    </row>
    <row r="1007" spans="2:22" ht="26.25" customHeight="1">
      <c r="B1007" s="1059"/>
      <c r="C1007" s="1060"/>
      <c r="D1007" s="1058"/>
      <c r="E1007" s="1955" t="s">
        <v>2576</v>
      </c>
      <c r="F1007" s="1955"/>
      <c r="G1007" s="1955" t="str">
        <f>'22 BKD'!D15</f>
        <v>Pendidikan dan Pelatihan Prajabtan bagi Calon PNS Daerah</v>
      </c>
      <c r="H1007" s="1955"/>
      <c r="I1007" s="1053">
        <f>'22 BKD'!M15</f>
        <v>2062044000</v>
      </c>
      <c r="J1007" s="1054"/>
      <c r="K1007" s="1054"/>
      <c r="L1007" s="1046"/>
      <c r="M1007" s="1046"/>
      <c r="N1007" s="1055">
        <f t="shared" si="36"/>
        <v>2062044000</v>
      </c>
      <c r="O1007" s="1041"/>
    </row>
    <row r="1008" spans="2:22" ht="14.25" customHeight="1">
      <c r="B1008" s="1059"/>
      <c r="C1008" s="1060"/>
      <c r="D1008" s="1058"/>
      <c r="E1008" s="1051"/>
      <c r="F1008" s="1052"/>
      <c r="G1008" s="1052"/>
      <c r="H1008" s="1051"/>
      <c r="I1008" s="1053"/>
      <c r="J1008" s="1054"/>
      <c r="K1008" s="1054"/>
      <c r="L1008" s="1046"/>
      <c r="M1008" s="1046"/>
      <c r="N1008" s="1055"/>
      <c r="O1008" s="1041"/>
      <c r="P1008" s="1016"/>
      <c r="Q1008" s="1007"/>
      <c r="R1008" s="1007"/>
    </row>
    <row r="1009" spans="2:21" s="1023" customFormat="1" ht="27" customHeight="1">
      <c r="B1009" s="1982"/>
      <c r="C1009" s="1983"/>
      <c r="D1009" s="1058"/>
      <c r="E1009" s="1042" t="s">
        <v>2572</v>
      </c>
      <c r="F1009" s="1043" t="s">
        <v>2573</v>
      </c>
      <c r="G1009" s="1956" t="s">
        <v>2795</v>
      </c>
      <c r="H1009" s="1956"/>
      <c r="I1009" s="1044">
        <f>SUM(I1010:I1016)</f>
        <v>2374224938</v>
      </c>
      <c r="J1009" s="1045"/>
      <c r="K1009" s="1045"/>
      <c r="L1009" s="1046">
        <v>2</v>
      </c>
      <c r="M1009" s="1046" t="s">
        <v>2793</v>
      </c>
      <c r="N1009" s="1047">
        <f t="shared" si="36"/>
        <v>2374224938</v>
      </c>
      <c r="O1009" s="1508" t="s">
        <v>2910</v>
      </c>
      <c r="P1009" s="1016"/>
    </row>
    <row r="1010" spans="2:21" ht="27.75" customHeight="1">
      <c r="B1010" s="1059"/>
      <c r="C1010" s="1060"/>
      <c r="D1010" s="1062"/>
      <c r="E1010" s="1955" t="s">
        <v>2576</v>
      </c>
      <c r="F1010" s="1955"/>
      <c r="G1010" s="1955" t="str">
        <f>'22 BKD'!D23</f>
        <v>Pengurusan Administrasi Kesejahteraan Pegawai</v>
      </c>
      <c r="H1010" s="1955"/>
      <c r="I1010" s="1053">
        <f>'22 BKD'!M23</f>
        <v>448334670</v>
      </c>
      <c r="J1010" s="1054"/>
      <c r="K1010" s="1054"/>
      <c r="L1010" s="1046"/>
      <c r="M1010" s="1046"/>
      <c r="N1010" s="1055">
        <f t="shared" si="36"/>
        <v>448334670</v>
      </c>
      <c r="O1010" s="1041"/>
    </row>
    <row r="1011" spans="2:21" ht="25.5" customHeight="1">
      <c r="B1011" s="1059"/>
      <c r="C1011" s="1060"/>
      <c r="D1011" s="1058"/>
      <c r="E1011" s="1955" t="s">
        <v>2576</v>
      </c>
      <c r="F1011" s="1955"/>
      <c r="G1011" s="1955" t="str">
        <f>'22 BKD'!D24</f>
        <v>Proses Penanganan Kasus-kasus Pelanggaran Disiplin PNS</v>
      </c>
      <c r="H1011" s="1955"/>
      <c r="I1011" s="1053">
        <f>'22 BKD'!M24</f>
        <v>160295600</v>
      </c>
      <c r="J1011" s="1054"/>
      <c r="K1011" s="1054"/>
      <c r="L1011" s="1046"/>
      <c r="M1011" s="1046"/>
      <c r="N1011" s="1055">
        <f t="shared" si="36"/>
        <v>160295600</v>
      </c>
      <c r="O1011" s="1041"/>
    </row>
    <row r="1012" spans="2:21" ht="18.75" customHeight="1">
      <c r="B1012" s="1059"/>
      <c r="C1012" s="1060"/>
      <c r="D1012" s="1058"/>
      <c r="E1012" s="1955" t="s">
        <v>2576</v>
      </c>
      <c r="F1012" s="1955"/>
      <c r="G1012" s="1955" t="str">
        <f>'22 BKD'!D25</f>
        <v>Penempatan PNS</v>
      </c>
      <c r="H1012" s="1955"/>
      <c r="I1012" s="1053">
        <f>'22 BKD'!M25</f>
        <v>380295667</v>
      </c>
      <c r="J1012" s="1054"/>
      <c r="K1012" s="1054"/>
      <c r="L1012" s="1046"/>
      <c r="M1012" s="1046"/>
      <c r="N1012" s="1055">
        <f t="shared" si="36"/>
        <v>380295667</v>
      </c>
      <c r="O1012" s="1041"/>
    </row>
    <row r="1013" spans="2:21" ht="40.5" customHeight="1">
      <c r="B1013" s="1059"/>
      <c r="C1013" s="1060"/>
      <c r="D1013" s="1058"/>
      <c r="E1013" s="1955" t="s">
        <v>2576</v>
      </c>
      <c r="F1013" s="1955"/>
      <c r="G1013" s="1955" t="str">
        <f>'22 BKD'!D26</f>
        <v>Pembangunan/Pengembangan Sistem Informasi Kepegawaian Daerah</v>
      </c>
      <c r="H1013" s="1955"/>
      <c r="I1013" s="1053">
        <f>'22 BKD'!M26</f>
        <v>325403334</v>
      </c>
      <c r="J1013" s="1054"/>
      <c r="K1013" s="1054"/>
      <c r="L1013" s="1046"/>
      <c r="M1013" s="1046"/>
      <c r="N1013" s="1055">
        <f t="shared" si="36"/>
        <v>325403334</v>
      </c>
      <c r="O1013" s="1041"/>
    </row>
    <row r="1014" spans="2:21" ht="19.5" customHeight="1">
      <c r="B1014" s="1059"/>
      <c r="C1014" s="1060"/>
      <c r="D1014" s="1058"/>
      <c r="E1014" s="1955" t="s">
        <v>2576</v>
      </c>
      <c r="F1014" s="1955"/>
      <c r="G1014" s="1955" t="str">
        <f>'22 BKD'!D27</f>
        <v>Seleksi Penerimaan Calon PNS</v>
      </c>
      <c r="H1014" s="1955"/>
      <c r="I1014" s="1053">
        <f>'22 BKD'!M27</f>
        <v>490100000</v>
      </c>
      <c r="J1014" s="1054"/>
      <c r="K1014" s="1054"/>
      <c r="L1014" s="1046"/>
      <c r="M1014" s="1046"/>
      <c r="N1014" s="1055">
        <f t="shared" si="36"/>
        <v>490100000</v>
      </c>
      <c r="O1014" s="1041"/>
    </row>
    <row r="1015" spans="2:21" ht="21" customHeight="1">
      <c r="B1015" s="1059"/>
      <c r="C1015" s="1060"/>
      <c r="D1015" s="1058"/>
      <c r="E1015" s="1955" t="s">
        <v>2576</v>
      </c>
      <c r="F1015" s="1955"/>
      <c r="G1015" s="1955" t="str">
        <f>'22 BKD'!D28</f>
        <v>Pemberian Bantuan Tugas Belajar dan Ikatan Dinas</v>
      </c>
      <c r="H1015" s="1955"/>
      <c r="I1015" s="1053">
        <f>'22 BKD'!M28</f>
        <v>294500000</v>
      </c>
      <c r="J1015" s="1054"/>
      <c r="K1015" s="1054"/>
      <c r="L1015" s="1046"/>
      <c r="M1015" s="1046"/>
      <c r="N1015" s="1055">
        <f t="shared" si="36"/>
        <v>294500000</v>
      </c>
      <c r="O1015" s="1041"/>
      <c r="P1015" s="1016"/>
      <c r="Q1015" s="1007"/>
      <c r="R1015" s="1007"/>
    </row>
    <row r="1016" spans="2:21" ht="30.75" customHeight="1">
      <c r="B1016" s="1059"/>
      <c r="C1016" s="1060"/>
      <c r="D1016" s="1058"/>
      <c r="E1016" s="1955" t="s">
        <v>2576</v>
      </c>
      <c r="F1016" s="1955"/>
      <c r="G1016" s="1955" t="str">
        <f>'22 BKD'!D29</f>
        <v>Penataan Sistem Administrasi Kenaikan Pangkat Otomatis PNS</v>
      </c>
      <c r="H1016" s="1955"/>
      <c r="I1016" s="1053">
        <f>'22 BKD'!M29</f>
        <v>275295667</v>
      </c>
      <c r="J1016" s="1054"/>
      <c r="K1016" s="1054"/>
      <c r="L1016" s="1046"/>
      <c r="M1016" s="1046"/>
      <c r="N1016" s="1055">
        <f t="shared" si="36"/>
        <v>275295667</v>
      </c>
      <c r="O1016" s="1041"/>
      <c r="P1016" s="1016"/>
      <c r="Q1016" s="1007"/>
      <c r="R1016" s="1007"/>
    </row>
    <row r="1017" spans="2:21" ht="16.5" customHeight="1">
      <c r="B1017" s="1059"/>
      <c r="C1017" s="1060"/>
      <c r="D1017" s="1058"/>
      <c r="E1017" s="1051"/>
      <c r="F1017" s="1067"/>
      <c r="G1017" s="1051"/>
      <c r="H1017" s="1051"/>
      <c r="I1017" s="1053"/>
      <c r="J1017" s="1054"/>
      <c r="K1017" s="1054"/>
      <c r="L1017" s="1046"/>
      <c r="M1017" s="1046"/>
      <c r="N1017" s="1055">
        <f t="shared" si="36"/>
        <v>0</v>
      </c>
      <c r="O1017" s="1041"/>
    </row>
    <row r="1018" spans="2:21" s="1023" customFormat="1" ht="27.75" customHeight="1">
      <c r="B1018" s="1064"/>
      <c r="C1018" s="1065"/>
      <c r="D1018" s="1058"/>
      <c r="E1018" s="1042" t="s">
        <v>2572</v>
      </c>
      <c r="F1018" s="1043"/>
      <c r="G1018" s="1960" t="s">
        <v>305</v>
      </c>
      <c r="H1018" s="1960"/>
      <c r="I1018" s="1044">
        <f>SUM(I1019:I1020)</f>
        <v>1102844200</v>
      </c>
      <c r="J1018" s="1045"/>
      <c r="K1018" s="1045"/>
      <c r="L1018" s="1046">
        <v>2</v>
      </c>
      <c r="M1018" s="1046" t="s">
        <v>2677</v>
      </c>
      <c r="N1018" s="1047">
        <f t="shared" si="36"/>
        <v>1102844200</v>
      </c>
      <c r="O1018" s="1508" t="s">
        <v>2910</v>
      </c>
      <c r="P1018" s="1016"/>
      <c r="S1018" s="1023" t="s">
        <v>2796</v>
      </c>
      <c r="T1018" s="1023">
        <f>SUM(I1018:I1020)</f>
        <v>2205688400</v>
      </c>
      <c r="U1018" s="1023">
        <v>800000</v>
      </c>
    </row>
    <row r="1019" spans="2:21" ht="16.5" customHeight="1">
      <c r="B1019" s="1059"/>
      <c r="C1019" s="1060"/>
      <c r="D1019" s="1062"/>
      <c r="E1019" s="1955" t="s">
        <v>2576</v>
      </c>
      <c r="F1019" s="1955"/>
      <c r="G1019" s="1962" t="str">
        <f>+'[23]23 PERIZINAN'!G15</f>
        <v>Penyadia Pelayanan Administrasi Perkantoran</v>
      </c>
      <c r="H1019" s="1962"/>
      <c r="I1019" s="1053">
        <f>'23 PERIZINAN'!M15</f>
        <v>922844200</v>
      </c>
      <c r="J1019" s="1054"/>
      <c r="K1019" s="1054"/>
      <c r="L1019" s="1046"/>
      <c r="M1019" s="1046"/>
      <c r="N1019" s="1055">
        <f>+I1019+K1019</f>
        <v>922844200</v>
      </c>
      <c r="O1019" s="1041"/>
      <c r="P1019" s="1016"/>
      <c r="Q1019" s="1007"/>
      <c r="R1019" s="1007"/>
      <c r="S1019" s="1007" t="s">
        <v>705</v>
      </c>
      <c r="T1019" s="1007" t="e">
        <f>SUM(#REF!)</f>
        <v>#REF!</v>
      </c>
      <c r="U1019" s="1007">
        <v>50000000</v>
      </c>
    </row>
    <row r="1020" spans="2:21" ht="27.75" customHeight="1">
      <c r="B1020" s="1059"/>
      <c r="C1020" s="1060"/>
      <c r="D1020" s="1058"/>
      <c r="E1020" s="1955" t="s">
        <v>2576</v>
      </c>
      <c r="F1020" s="1955"/>
      <c r="G1020" s="1962" t="str">
        <f>+'[23]23 PERIZINAN'!G16</f>
        <v>Rapat-rapat Koordinasi dan Konsultasi</v>
      </c>
      <c r="H1020" s="1962"/>
      <c r="I1020" s="1053">
        <f>'23 PERIZINAN'!M16</f>
        <v>180000000</v>
      </c>
      <c r="J1020" s="1054"/>
      <c r="K1020" s="1054"/>
      <c r="L1020" s="1046"/>
      <c r="M1020" s="1046"/>
      <c r="N1020" s="1055">
        <f t="shared" si="36"/>
        <v>180000000</v>
      </c>
      <c r="O1020" s="1041"/>
      <c r="P1020" s="1016"/>
      <c r="Q1020" s="1007"/>
      <c r="R1020" s="1007"/>
      <c r="S1020" s="1007" t="s">
        <v>2680</v>
      </c>
      <c r="T1020" s="1007" t="e">
        <f>SUM(#REF!)</f>
        <v>#REF!</v>
      </c>
      <c r="U1020" s="1007">
        <v>250000000</v>
      </c>
    </row>
    <row r="1021" spans="2:21" ht="15.75" customHeight="1">
      <c r="B1021" s="1059"/>
      <c r="C1021" s="1060"/>
      <c r="D1021" s="1058"/>
      <c r="E1021" s="1051"/>
      <c r="F1021" s="1052"/>
      <c r="G1021" s="1052"/>
      <c r="H1021" s="1052"/>
      <c r="I1021" s="1053"/>
      <c r="J1021" s="1054"/>
      <c r="K1021" s="1054"/>
      <c r="L1021" s="1046"/>
      <c r="M1021" s="1046"/>
      <c r="N1021" s="1055">
        <f t="shared" si="36"/>
        <v>0</v>
      </c>
      <c r="O1021" s="1041"/>
      <c r="P1021" s="1016"/>
      <c r="Q1021" s="1007"/>
      <c r="R1021" s="1007"/>
      <c r="T1021" s="1007" t="e">
        <f>SUM(T1018:T1020)</f>
        <v>#REF!</v>
      </c>
      <c r="U1021" s="1007">
        <f>SUM(U1018:U1020)</f>
        <v>300800000</v>
      </c>
    </row>
    <row r="1022" spans="2:21" ht="29.25" customHeight="1">
      <c r="B1022" s="1059"/>
      <c r="C1022" s="1060"/>
      <c r="D1022" s="1058"/>
      <c r="E1022" s="1042" t="s">
        <v>2675</v>
      </c>
      <c r="F1022" s="1960" t="s">
        <v>2797</v>
      </c>
      <c r="G1022" s="1960"/>
      <c r="H1022" s="1960"/>
      <c r="I1022" s="1044">
        <f>SUM(I1023)</f>
        <v>248900000</v>
      </c>
      <c r="J1022" s="1054"/>
      <c r="K1022" s="1054"/>
      <c r="L1022" s="1046">
        <v>2</v>
      </c>
      <c r="M1022" s="1046" t="s">
        <v>2677</v>
      </c>
      <c r="N1022" s="1047">
        <f t="shared" si="36"/>
        <v>248900000</v>
      </c>
      <c r="O1022" s="1508" t="s">
        <v>2910</v>
      </c>
      <c r="P1022" s="1016"/>
      <c r="Q1022" s="1007"/>
      <c r="R1022" s="1007"/>
    </row>
    <row r="1023" spans="2:21" ht="29.25" customHeight="1">
      <c r="B1023" s="1059"/>
      <c r="C1023" s="1060"/>
      <c r="D1023" s="1058"/>
      <c r="E1023" s="1955" t="s">
        <v>2576</v>
      </c>
      <c r="F1023" s="1955"/>
      <c r="G1023" s="1955" t="str">
        <f>+'[23]23 PERIZINAN'!G11</f>
        <v>Pengadaan Sarana dan Prasarana kantor</v>
      </c>
      <c r="H1023" s="1957"/>
      <c r="I1023" s="1053">
        <f>'23 PERIZINAN'!M11</f>
        <v>248900000</v>
      </c>
      <c r="J1023" s="1054"/>
      <c r="K1023" s="1054"/>
      <c r="L1023" s="1046"/>
      <c r="M1023" s="1046"/>
      <c r="N1023" s="1055">
        <f t="shared" si="36"/>
        <v>248900000</v>
      </c>
      <c r="O1023" s="1041"/>
      <c r="P1023" s="1016"/>
      <c r="Q1023" s="1007"/>
      <c r="R1023" s="1007"/>
    </row>
    <row r="1024" spans="2:21" ht="15" customHeight="1">
      <c r="B1024" s="1059"/>
      <c r="C1024" s="1060"/>
      <c r="D1024" s="1058"/>
      <c r="E1024" s="1051"/>
      <c r="F1024" s="1052"/>
      <c r="G1024" s="1052"/>
      <c r="H1024" s="1052"/>
      <c r="I1024" s="1053"/>
      <c r="J1024" s="1054"/>
      <c r="K1024" s="1054"/>
      <c r="L1024" s="1046"/>
      <c r="M1024" s="1046"/>
      <c r="N1024" s="1055"/>
      <c r="O1024" s="1041"/>
      <c r="P1024" s="1016"/>
      <c r="Q1024" s="1007"/>
      <c r="R1024" s="1007"/>
    </row>
    <row r="1025" spans="2:22" ht="29.25" customHeight="1">
      <c r="B1025" s="1059"/>
      <c r="C1025" s="1060"/>
      <c r="D1025" s="1058"/>
      <c r="E1025" s="1042" t="s">
        <v>2675</v>
      </c>
      <c r="F1025" s="1960" t="s">
        <v>830</v>
      </c>
      <c r="G1025" s="1960"/>
      <c r="H1025" s="1960"/>
      <c r="I1025" s="1044">
        <f>SUM(I1026)</f>
        <v>287162800</v>
      </c>
      <c r="J1025" s="1054"/>
      <c r="K1025" s="1054"/>
      <c r="L1025" s="1046">
        <v>2</v>
      </c>
      <c r="M1025" s="1046" t="s">
        <v>2677</v>
      </c>
      <c r="N1025" s="1047">
        <f t="shared" si="36"/>
        <v>287162800</v>
      </c>
      <c r="O1025" s="1508" t="s">
        <v>2910</v>
      </c>
      <c r="P1025" s="1016"/>
      <c r="Q1025" s="1007"/>
      <c r="R1025" s="1007"/>
    </row>
    <row r="1026" spans="2:22" ht="21.75" customHeight="1">
      <c r="B1026" s="1059"/>
      <c r="C1026" s="1060"/>
      <c r="D1026" s="1058"/>
      <c r="E1026" s="1955" t="s">
        <v>2576</v>
      </c>
      <c r="F1026" s="1955"/>
      <c r="G1026" s="1962" t="str">
        <f>+'[23]23 PERIZINAN'!G13</f>
        <v>Pendidikan dan Pelatihan Formal</v>
      </c>
      <c r="H1026" s="1962"/>
      <c r="I1026" s="1053">
        <f>'23 PERIZINAN'!M13</f>
        <v>287162800</v>
      </c>
      <c r="J1026" s="1054"/>
      <c r="K1026" s="1054"/>
      <c r="L1026" s="1046"/>
      <c r="M1026" s="1046"/>
      <c r="N1026" s="1055">
        <f t="shared" si="36"/>
        <v>287162800</v>
      </c>
      <c r="O1026" s="1041"/>
      <c r="P1026" s="1016"/>
      <c r="Q1026" s="1007"/>
      <c r="R1026" s="1007"/>
    </row>
    <row r="1027" spans="2:22" ht="11.25" customHeight="1">
      <c r="B1027" s="1059"/>
      <c r="C1027" s="1060"/>
      <c r="D1027" s="1058"/>
      <c r="E1027" s="1051"/>
      <c r="F1027" s="1052"/>
      <c r="G1027" s="1052"/>
      <c r="H1027" s="1052"/>
      <c r="I1027" s="1053"/>
      <c r="J1027" s="1054"/>
      <c r="K1027" s="1054"/>
      <c r="L1027" s="1046"/>
      <c r="M1027" s="1046"/>
      <c r="N1027" s="1055"/>
      <c r="O1027" s="1041"/>
      <c r="P1027" s="1016"/>
      <c r="Q1027" s="1007"/>
      <c r="R1027" s="1007"/>
    </row>
    <row r="1028" spans="2:22" s="1023" customFormat="1" ht="29.25" customHeight="1">
      <c r="B1028" s="1064"/>
      <c r="C1028" s="1065"/>
      <c r="D1028" s="1058"/>
      <c r="E1028" s="1042" t="s">
        <v>2572</v>
      </c>
      <c r="F1028" s="1043" t="s">
        <v>2573</v>
      </c>
      <c r="G1028" s="1956" t="s">
        <v>305</v>
      </c>
      <c r="H1028" s="1956"/>
      <c r="I1028" s="1044">
        <f>SUM(I1029:I1030)</f>
        <v>457771473</v>
      </c>
      <c r="J1028" s="1045"/>
      <c r="K1028" s="1045"/>
      <c r="L1028" s="1046">
        <v>2</v>
      </c>
      <c r="M1028" s="1046" t="s">
        <v>2798</v>
      </c>
      <c r="N1028" s="1047">
        <f t="shared" si="36"/>
        <v>457771473</v>
      </c>
      <c r="O1028" s="1508" t="s">
        <v>2910</v>
      </c>
      <c r="P1028" s="1016"/>
      <c r="S1028" s="1023" t="s">
        <v>305</v>
      </c>
      <c r="T1028" s="1023">
        <f>SUM(I1030)</f>
        <v>121290000</v>
      </c>
      <c r="U1028" s="1023">
        <v>607966673</v>
      </c>
      <c r="V1028" s="1023" t="e">
        <f>SUM(T1028,#REF!)</f>
        <v>#REF!</v>
      </c>
    </row>
    <row r="1029" spans="2:22" ht="29.25" customHeight="1">
      <c r="B1029" s="1059"/>
      <c r="C1029" s="1060"/>
      <c r="D1029" s="1062"/>
      <c r="E1029" s="1955" t="s">
        <v>2576</v>
      </c>
      <c r="F1029" s="1955"/>
      <c r="G1029" s="1955" t="str">
        <f>+'[23]24 KORPRI'!G20</f>
        <v>Penyediaan Pelayanan Administrasi Perkantoran</v>
      </c>
      <c r="H1029" s="1955"/>
      <c r="I1029" s="1053">
        <f>'24 KORPRI'!M13</f>
        <v>336481473</v>
      </c>
      <c r="J1029" s="1054"/>
      <c r="K1029" s="1054"/>
      <c r="L1029" s="1046"/>
      <c r="M1029" s="1046"/>
      <c r="N1029" s="1055">
        <f t="shared" si="36"/>
        <v>336481473</v>
      </c>
      <c r="O1029" s="1041"/>
      <c r="P1029" s="1016"/>
      <c r="Q1029" s="1007"/>
      <c r="R1029" s="1007"/>
    </row>
    <row r="1030" spans="2:22" ht="29.25" customHeight="1">
      <c r="B1030" s="1059"/>
      <c r="C1030" s="1060"/>
      <c r="D1030" s="1058"/>
      <c r="E1030" s="1955" t="s">
        <v>2576</v>
      </c>
      <c r="F1030" s="1955"/>
      <c r="G1030" s="1955" t="str">
        <f>+'[23]24 KORPRI'!G21</f>
        <v>Rapat-rapat Koordinasi dan Konsultasi</v>
      </c>
      <c r="H1030" s="1955"/>
      <c r="I1030" s="1053">
        <f>'24 KORPRI'!M14</f>
        <v>121290000</v>
      </c>
      <c r="J1030" s="1054"/>
      <c r="K1030" s="1054"/>
      <c r="L1030" s="1046"/>
      <c r="M1030" s="1046"/>
      <c r="N1030" s="1055">
        <f t="shared" si="36"/>
        <v>121290000</v>
      </c>
      <c r="O1030" s="1041"/>
      <c r="Q1030" s="1007"/>
      <c r="R1030" s="1007"/>
      <c r="S1030" s="1007" t="s">
        <v>2649</v>
      </c>
      <c r="T1030" s="1007" t="e">
        <f>SUM(#REF!)</f>
        <v>#REF!</v>
      </c>
      <c r="U1030" s="1007">
        <v>13125000</v>
      </c>
    </row>
    <row r="1031" spans="2:22" ht="10.5" customHeight="1">
      <c r="B1031" s="1059"/>
      <c r="C1031" s="1060"/>
      <c r="D1031" s="1058"/>
      <c r="E1031" s="1051"/>
      <c r="F1031" s="1067"/>
      <c r="G1031" s="1051"/>
      <c r="H1031" s="1051"/>
      <c r="I1031" s="1053"/>
      <c r="J1031" s="1054"/>
      <c r="K1031" s="1054"/>
      <c r="L1031" s="1046"/>
      <c r="M1031" s="1046"/>
      <c r="N1031" s="1055">
        <f t="shared" si="36"/>
        <v>0</v>
      </c>
      <c r="O1031" s="1041"/>
      <c r="P1031" s="1016"/>
      <c r="Q1031" s="1007"/>
      <c r="R1031" s="1007"/>
    </row>
    <row r="1032" spans="2:22" ht="29.25" customHeight="1">
      <c r="B1032" s="1059"/>
      <c r="C1032" s="1060"/>
      <c r="D1032" s="1058"/>
      <c r="E1032" s="1042" t="s">
        <v>2675</v>
      </c>
      <c r="F1032" s="1960" t="s">
        <v>2797</v>
      </c>
      <c r="G1032" s="1960"/>
      <c r="H1032" s="1960"/>
      <c r="I1032" s="1044">
        <f>SUM(I1033)</f>
        <v>20500000</v>
      </c>
      <c r="J1032" s="1054"/>
      <c r="K1032" s="1054"/>
      <c r="L1032" s="1046">
        <v>2</v>
      </c>
      <c r="M1032" s="1046" t="s">
        <v>2798</v>
      </c>
      <c r="N1032" s="1047">
        <f t="shared" si="36"/>
        <v>20500000</v>
      </c>
      <c r="O1032" s="1508" t="s">
        <v>2910</v>
      </c>
      <c r="P1032" s="1016"/>
      <c r="Q1032" s="1007"/>
      <c r="R1032" s="1007"/>
    </row>
    <row r="1033" spans="2:22" ht="29.25" customHeight="1">
      <c r="B1033" s="1059"/>
      <c r="C1033" s="1060"/>
      <c r="D1033" s="1058"/>
      <c r="E1033" s="1955" t="s">
        <v>2576</v>
      </c>
      <c r="F1033" s="1955"/>
      <c r="G1033" s="1955" t="str">
        <f>+'[23]24 KORPRI'!G23</f>
        <v>Pengadaan Sarana dan Prasarana Kantor</v>
      </c>
      <c r="H1033" s="1955"/>
      <c r="I1033" s="1053">
        <f>'24 KORPRI'!M11</f>
        <v>20500000</v>
      </c>
      <c r="J1033" s="1054"/>
      <c r="K1033" s="1054"/>
      <c r="L1033" s="1046"/>
      <c r="M1033" s="1046"/>
      <c r="N1033" s="1055">
        <f t="shared" si="36"/>
        <v>20500000</v>
      </c>
      <c r="O1033" s="1041"/>
      <c r="P1033" s="1016"/>
      <c r="Q1033" s="1007"/>
      <c r="R1033" s="1007"/>
    </row>
    <row r="1034" spans="2:22" ht="16.5" customHeight="1">
      <c r="B1034" s="1059"/>
      <c r="C1034" s="1060"/>
      <c r="D1034" s="1058"/>
      <c r="E1034" s="1051"/>
      <c r="F1034" s="1067"/>
      <c r="G1034" s="1051"/>
      <c r="H1034" s="1051"/>
      <c r="I1034" s="1053"/>
      <c r="J1034" s="1054"/>
      <c r="K1034" s="1054"/>
      <c r="L1034" s="1046"/>
      <c r="M1034" s="1046"/>
      <c r="N1034" s="1055"/>
      <c r="O1034" s="1041"/>
      <c r="P1034" s="1016"/>
      <c r="Q1034" s="1007"/>
      <c r="R1034" s="1007"/>
    </row>
    <row r="1035" spans="2:22" s="1023" customFormat="1" ht="30.75" customHeight="1">
      <c r="B1035" s="1064"/>
      <c r="C1035" s="1065"/>
      <c r="D1035" s="1058"/>
      <c r="E1035" s="1042" t="s">
        <v>2572</v>
      </c>
      <c r="F1035" s="1043" t="s">
        <v>2573</v>
      </c>
      <c r="G1035" s="1960" t="s">
        <v>2799</v>
      </c>
      <c r="H1035" s="1960"/>
      <c r="I1035" s="1044">
        <f>SUM(I1036:I1043)</f>
        <v>597878327</v>
      </c>
      <c r="J1035" s="1045"/>
      <c r="K1035" s="1045"/>
      <c r="L1035" s="1046">
        <v>2</v>
      </c>
      <c r="M1035" s="1046" t="s">
        <v>2798</v>
      </c>
      <c r="N1035" s="1047">
        <f t="shared" si="36"/>
        <v>597878327</v>
      </c>
      <c r="O1035" s="1508" t="s">
        <v>2910</v>
      </c>
      <c r="P1035" s="1016"/>
    </row>
    <row r="1036" spans="2:22" ht="18" customHeight="1">
      <c r="B1036" s="1059"/>
      <c r="C1036" s="1060"/>
      <c r="D1036" s="1062"/>
      <c r="E1036" s="1955" t="s">
        <v>2576</v>
      </c>
      <c r="F1036" s="1955"/>
      <c r="G1036" s="1955" t="str">
        <f>'24 KORPRI'!D16</f>
        <v>Musyawarah Kabupaten KORPRI</v>
      </c>
      <c r="H1036" s="1955"/>
      <c r="I1036" s="1053">
        <f>'24 KORPRI'!M16</f>
        <v>53450000</v>
      </c>
      <c r="J1036" s="1068"/>
      <c r="K1036" s="1068"/>
      <c r="L1036" s="1069"/>
      <c r="M1036" s="1046"/>
      <c r="N1036" s="1055">
        <f t="shared" si="36"/>
        <v>53450000</v>
      </c>
      <c r="O1036" s="1041"/>
    </row>
    <row r="1037" spans="2:22" ht="69.75" customHeight="1">
      <c r="B1037" s="1059"/>
      <c r="C1037" s="1060"/>
      <c r="D1037" s="1058"/>
      <c r="E1037" s="1955" t="s">
        <v>2576</v>
      </c>
      <c r="F1037" s="1955"/>
      <c r="G1037" s="1955" t="str">
        <f>'24 KORPRI'!D17</f>
        <v>Persemayaman Dan Pemakaman Bagi PNS/Anggota KORPRI di Lingkungan Pemerintah Kab. Donggala Baik Yang masih Aktif maupun Yang sudah pensiun</v>
      </c>
      <c r="H1037" s="1955"/>
      <c r="I1037" s="1053">
        <f>'24 KORPRI'!M17</f>
        <v>244084327</v>
      </c>
      <c r="J1037" s="1068"/>
      <c r="K1037" s="1068"/>
      <c r="L1037" s="1069"/>
      <c r="M1037" s="1046"/>
      <c r="N1037" s="1055">
        <f t="shared" si="36"/>
        <v>244084327</v>
      </c>
      <c r="O1037" s="1041"/>
    </row>
    <row r="1038" spans="2:22" ht="15" customHeight="1">
      <c r="B1038" s="1059"/>
      <c r="C1038" s="1060"/>
      <c r="D1038" s="1058"/>
      <c r="E1038" s="1955" t="s">
        <v>2576</v>
      </c>
      <c r="F1038" s="1955"/>
      <c r="G1038" s="1955" t="str">
        <f>'24 KORPRI'!D18</f>
        <v>HUT KORPRI</v>
      </c>
      <c r="H1038" s="1955"/>
      <c r="I1038" s="1053">
        <f>'24 KORPRI'!M18</f>
        <v>15000000</v>
      </c>
      <c r="J1038" s="1068"/>
      <c r="K1038" s="1068"/>
      <c r="L1038" s="1069"/>
      <c r="M1038" s="1046"/>
      <c r="N1038" s="1055">
        <f t="shared" si="36"/>
        <v>15000000</v>
      </c>
      <c r="O1038" s="1041"/>
    </row>
    <row r="1039" spans="2:22" ht="44.25" customHeight="1">
      <c r="B1039" s="1059"/>
      <c r="C1039" s="1060"/>
      <c r="D1039" s="1058"/>
      <c r="E1039" s="1955" t="s">
        <v>2576</v>
      </c>
      <c r="F1039" s="1955"/>
      <c r="G1039" s="1955" t="str">
        <f>'24 KORPRI'!D19</f>
        <v>Sosialisasi peraturan perundang-undangan</v>
      </c>
      <c r="H1039" s="1955"/>
      <c r="I1039" s="1053">
        <f>'24 KORPRI'!M19</f>
        <v>27550000</v>
      </c>
      <c r="J1039" s="1068"/>
      <c r="K1039" s="1068"/>
      <c r="L1039" s="1069"/>
      <c r="M1039" s="1046"/>
      <c r="N1039" s="1055">
        <f t="shared" si="36"/>
        <v>27550000</v>
      </c>
      <c r="O1039" s="1041"/>
    </row>
    <row r="1040" spans="2:22" ht="19.5" customHeight="1">
      <c r="B1040" s="1059"/>
      <c r="C1040" s="1060"/>
      <c r="D1040" s="1058"/>
      <c r="E1040" s="1955" t="s">
        <v>2576</v>
      </c>
      <c r="F1040" s="1955"/>
      <c r="G1040" s="1955" t="str">
        <f>'24 KORPRI'!D20</f>
        <v>Bakti Sosial</v>
      </c>
      <c r="H1040" s="1955"/>
      <c r="I1040" s="1053">
        <f>'24 KORPRI'!M20</f>
        <v>4000000</v>
      </c>
      <c r="J1040" s="1068"/>
      <c r="K1040" s="1068"/>
      <c r="L1040" s="1069"/>
      <c r="M1040" s="1046"/>
      <c r="N1040" s="1055">
        <f t="shared" si="36"/>
        <v>4000000</v>
      </c>
      <c r="O1040" s="1041"/>
    </row>
    <row r="1041" spans="1:22" ht="54" customHeight="1">
      <c r="B1041" s="1059"/>
      <c r="C1041" s="1060"/>
      <c r="D1041" s="1058"/>
      <c r="E1041" s="1955" t="s">
        <v>2576</v>
      </c>
      <c r="F1041" s="1955"/>
      <c r="G1041" s="1955" t="str">
        <f>'24 KORPRI'!D21</f>
        <v>Pertandingan Olah Raga antar KORPRI (Bulu Tangkis, Tenis Meja, tenis Lapangan,Fut sall, Bola Voly, Catur, Takraw)</v>
      </c>
      <c r="H1041" s="1955"/>
      <c r="I1041" s="1053">
        <f>'24 KORPRI'!M21</f>
        <v>24250000</v>
      </c>
      <c r="J1041" s="1068"/>
      <c r="K1041" s="1068"/>
      <c r="L1041" s="1069"/>
      <c r="M1041" s="1046"/>
      <c r="N1041" s="1055">
        <f t="shared" si="36"/>
        <v>24250000</v>
      </c>
      <c r="O1041" s="1041"/>
    </row>
    <row r="1042" spans="1:22" ht="15.75" customHeight="1">
      <c r="B1042" s="1059"/>
      <c r="C1042" s="1060"/>
      <c r="D1042" s="1058"/>
      <c r="E1042" s="1955" t="s">
        <v>2576</v>
      </c>
      <c r="F1042" s="1955"/>
      <c r="G1042" s="1955" t="str">
        <f>'24 KORPRI'!D22</f>
        <v>PORDA KORPRI</v>
      </c>
      <c r="H1042" s="1955"/>
      <c r="I1042" s="1053">
        <f>'24 KORPRI'!M22</f>
        <v>208700000</v>
      </c>
      <c r="J1042" s="1068"/>
      <c r="K1042" s="1068"/>
      <c r="L1042" s="1069"/>
      <c r="M1042" s="1046"/>
      <c r="N1042" s="1055">
        <f t="shared" si="36"/>
        <v>208700000</v>
      </c>
      <c r="O1042" s="1041"/>
    </row>
    <row r="1043" spans="1:22" ht="42" customHeight="1">
      <c r="B1043" s="1059"/>
      <c r="C1043" s="1060"/>
      <c r="D1043" s="1058"/>
      <c r="E1043" s="1955" t="s">
        <v>2576</v>
      </c>
      <c r="F1043" s="1955"/>
      <c r="G1043" s="1955" t="str">
        <f>'24 KORPRI'!D23</f>
        <v>Perlombaan Pengucapan Sapta Prasatya KORPRI dan Mars KORPRI</v>
      </c>
      <c r="H1043" s="1955"/>
      <c r="I1043" s="1053">
        <f>'24 KORPRI'!M23</f>
        <v>20844000</v>
      </c>
      <c r="J1043" s="1068"/>
      <c r="K1043" s="1068"/>
      <c r="L1043" s="1069"/>
      <c r="M1043" s="1046"/>
      <c r="N1043" s="1055">
        <f t="shared" si="36"/>
        <v>20844000</v>
      </c>
      <c r="O1043" s="1041"/>
    </row>
    <row r="1044" spans="1:22" ht="15" customHeight="1">
      <c r="B1044" s="1059"/>
      <c r="C1044" s="1060"/>
      <c r="D1044" s="1058"/>
      <c r="E1044" s="1051"/>
      <c r="F1044" s="1067"/>
      <c r="G1044" s="1051"/>
      <c r="H1044" s="1051"/>
      <c r="I1044" s="1053"/>
      <c r="J1044" s="1054"/>
      <c r="K1044" s="1054"/>
      <c r="L1044" s="1046"/>
      <c r="M1044" s="1046"/>
      <c r="N1044" s="1055"/>
      <c r="O1044" s="1041"/>
    </row>
    <row r="1045" spans="1:22" ht="27.75" customHeight="1">
      <c r="A1045" s="1008"/>
      <c r="B1045" s="1059"/>
      <c r="C1045" s="1060"/>
      <c r="D1045" s="1058"/>
      <c r="E1045" s="1042" t="s">
        <v>2671</v>
      </c>
      <c r="F1045" s="1052" t="s">
        <v>2573</v>
      </c>
      <c r="G1045" s="1956" t="s">
        <v>34</v>
      </c>
      <c r="H1045" s="1956"/>
      <c r="I1045" s="1044">
        <f>SUM(I1046:I1047)</f>
        <v>1572369525</v>
      </c>
      <c r="J1045" s="1054"/>
      <c r="K1045" s="1054"/>
      <c r="L1045" s="1046">
        <v>2</v>
      </c>
      <c r="M1045" s="1046" t="s">
        <v>2800</v>
      </c>
      <c r="N1045" s="1047">
        <f t="shared" si="36"/>
        <v>1572369525</v>
      </c>
      <c r="O1045" s="1508" t="s">
        <v>2910</v>
      </c>
      <c r="P1045" s="1114"/>
      <c r="Q1045" s="1007"/>
      <c r="R1045" s="1007"/>
      <c r="S1045" s="1007" t="s">
        <v>34</v>
      </c>
      <c r="T1045" s="1007">
        <f>SUM(I1046:I1046)</f>
        <v>1324096000</v>
      </c>
      <c r="U1045" s="1007">
        <v>1826055521.1099999</v>
      </c>
      <c r="V1045" s="1007">
        <f>U1045-T1045</f>
        <v>501959521.1099999</v>
      </c>
    </row>
    <row r="1046" spans="1:22" ht="27.75" customHeight="1">
      <c r="A1046" s="1008"/>
      <c r="B1046" s="1059"/>
      <c r="C1046" s="1060"/>
      <c r="D1046" s="1058"/>
      <c r="E1046" s="1051" t="s">
        <v>2644</v>
      </c>
      <c r="F1046" s="1052" t="s">
        <v>2573</v>
      </c>
      <c r="G1046" s="1955" t="str">
        <f>+'[23]25 BPBD'!G15</f>
        <v>Penyediaan Pelayanan Administrasi Perkantoran</v>
      </c>
      <c r="H1046" s="1955"/>
      <c r="I1046" s="1053">
        <f>'25 BPBD'!M14</f>
        <v>1324096000</v>
      </c>
      <c r="J1046" s="1054"/>
      <c r="K1046" s="1054"/>
      <c r="L1046" s="1046"/>
      <c r="M1046" s="1046"/>
      <c r="N1046" s="1055">
        <f t="shared" si="36"/>
        <v>1324096000</v>
      </c>
      <c r="O1046" s="1041"/>
      <c r="P1046" s="1016"/>
      <c r="Q1046" s="1007"/>
      <c r="R1046" s="1007"/>
      <c r="S1046" s="1007" t="s">
        <v>2801</v>
      </c>
      <c r="T1046" s="1007" t="e">
        <f>SUM(#REF!)</f>
        <v>#REF!</v>
      </c>
      <c r="U1046" s="1007">
        <v>957000000</v>
      </c>
      <c r="V1046" s="1007" t="e">
        <f>U1046-T1046</f>
        <v>#REF!</v>
      </c>
    </row>
    <row r="1047" spans="1:22" ht="27.75" customHeight="1">
      <c r="A1047" s="1008"/>
      <c r="B1047" s="1059"/>
      <c r="C1047" s="1060"/>
      <c r="D1047" s="1058"/>
      <c r="E1047" s="1051" t="s">
        <v>2644</v>
      </c>
      <c r="F1047" s="1052" t="s">
        <v>2573</v>
      </c>
      <c r="G1047" s="1955" t="str">
        <f>+'[23]25 BPBD'!G16</f>
        <v>Rapat rapat Koordinasi dan Konsultasi</v>
      </c>
      <c r="H1047" s="1955"/>
      <c r="I1047" s="1053">
        <f>'25 BPBD'!M15</f>
        <v>248273525</v>
      </c>
      <c r="J1047" s="1054"/>
      <c r="K1047" s="1054"/>
      <c r="L1047" s="1046"/>
      <c r="M1047" s="1046"/>
      <c r="N1047" s="1055">
        <f t="shared" si="36"/>
        <v>248273525</v>
      </c>
      <c r="O1047" s="1041"/>
      <c r="P1047" s="1016"/>
      <c r="Q1047" s="1007"/>
      <c r="R1047" s="1007"/>
    </row>
    <row r="1048" spans="1:22" ht="15.75" customHeight="1">
      <c r="A1048" s="1008"/>
      <c r="B1048" s="1059"/>
      <c r="C1048" s="1060"/>
      <c r="D1048" s="1058"/>
      <c r="E1048" s="1051"/>
      <c r="F1048" s="1052"/>
      <c r="G1048" s="1052"/>
      <c r="H1048" s="1051"/>
      <c r="I1048" s="1053"/>
      <c r="J1048" s="1054"/>
      <c r="K1048" s="1054"/>
      <c r="L1048" s="1046"/>
      <c r="M1048" s="1046"/>
      <c r="N1048" s="1055"/>
      <c r="O1048" s="1041"/>
      <c r="P1048" s="1016"/>
      <c r="Q1048" s="1007"/>
      <c r="R1048" s="1007"/>
    </row>
    <row r="1049" spans="1:22" ht="27" customHeight="1">
      <c r="A1049" s="1008"/>
      <c r="B1049" s="1059"/>
      <c r="C1049" s="1060"/>
      <c r="D1049" s="1058"/>
      <c r="E1049" s="1042" t="s">
        <v>2671</v>
      </c>
      <c r="F1049" s="1052" t="s">
        <v>2573</v>
      </c>
      <c r="G1049" s="1956" t="s">
        <v>6</v>
      </c>
      <c r="H1049" s="1956"/>
      <c r="I1049" s="1044">
        <f>SUM(I1050:I1051)</f>
        <v>3855160500</v>
      </c>
      <c r="J1049" s="1054"/>
      <c r="K1049" s="1054"/>
      <c r="L1049" s="1046">
        <v>2</v>
      </c>
      <c r="M1049" s="1046" t="s">
        <v>2800</v>
      </c>
      <c r="N1049" s="1047">
        <f t="shared" si="36"/>
        <v>3855160500</v>
      </c>
      <c r="O1049" s="1508" t="s">
        <v>2910</v>
      </c>
      <c r="P1049" s="1114"/>
      <c r="Q1049" s="1007"/>
      <c r="R1049" s="1007"/>
      <c r="S1049" s="1007" t="s">
        <v>2802</v>
      </c>
      <c r="T1049" s="1007" t="e">
        <f>SUM(#REF!)</f>
        <v>#REF!</v>
      </c>
      <c r="U1049" s="1007">
        <v>1073765698.5799999</v>
      </c>
      <c r="V1049" s="1007" t="e">
        <f>U1049-T1049</f>
        <v>#REF!</v>
      </c>
    </row>
    <row r="1050" spans="1:22" ht="27" customHeight="1">
      <c r="A1050" s="1008"/>
      <c r="B1050" s="1059"/>
      <c r="C1050" s="1060"/>
      <c r="D1050" s="1061"/>
      <c r="E1050" s="1051" t="s">
        <v>2644</v>
      </c>
      <c r="F1050" s="1052" t="s">
        <v>2573</v>
      </c>
      <c r="G1050" s="1955" t="str">
        <f>+'[23]25 BPBD'!G11</f>
        <v>Pengadaan Sarana dan Prasarana Kantor</v>
      </c>
      <c r="H1050" s="1955"/>
      <c r="I1050" s="1053">
        <f>'25 BPBD'!M11</f>
        <v>1040998500</v>
      </c>
      <c r="J1050" s="1054"/>
      <c r="K1050" s="1054"/>
      <c r="L1050" s="1046"/>
      <c r="M1050" s="1046"/>
      <c r="N1050" s="1055">
        <f t="shared" si="36"/>
        <v>1040998500</v>
      </c>
      <c r="O1050" s="1041"/>
      <c r="P1050" s="1016"/>
      <c r="Q1050" s="1007"/>
      <c r="R1050" s="1007"/>
      <c r="S1050" s="1007" t="s">
        <v>2803</v>
      </c>
      <c r="T1050" s="1007" t="e">
        <f>SUM(#REF!)</f>
        <v>#REF!</v>
      </c>
      <c r="U1050" s="1007">
        <v>800000000</v>
      </c>
      <c r="V1050" s="1007" t="e">
        <f>U1050-T1050</f>
        <v>#REF!</v>
      </c>
    </row>
    <row r="1051" spans="1:22" ht="27" customHeight="1">
      <c r="A1051" s="1008"/>
      <c r="B1051" s="1059"/>
      <c r="C1051" s="1060"/>
      <c r="D1051" s="1061"/>
      <c r="E1051" s="1051" t="s">
        <v>2644</v>
      </c>
      <c r="F1051" s="1052" t="s">
        <v>2573</v>
      </c>
      <c r="G1051" s="1955" t="str">
        <f>+'[23]25 BPBD'!G12</f>
        <v>Pengadaan Sarana dan Prasarana Kantor (DAK)</v>
      </c>
      <c r="H1051" s="1955"/>
      <c r="I1051" s="1053">
        <f>'25 BPBD'!M12</f>
        <v>2814162000</v>
      </c>
      <c r="J1051" s="1054"/>
      <c r="K1051" s="1054"/>
      <c r="L1051" s="1046"/>
      <c r="M1051" s="1046"/>
      <c r="N1051" s="1055">
        <f t="shared" si="36"/>
        <v>2814162000</v>
      </c>
      <c r="O1051" s="1041"/>
      <c r="P1051" s="1016"/>
      <c r="Q1051" s="1007"/>
      <c r="R1051" s="1007"/>
    </row>
    <row r="1052" spans="1:22" ht="15.75" customHeight="1">
      <c r="A1052" s="1008"/>
      <c r="B1052" s="1059"/>
      <c r="C1052" s="1060"/>
      <c r="D1052" s="1058"/>
      <c r="E1052" s="1051"/>
      <c r="F1052" s="1052"/>
      <c r="G1052" s="1052"/>
      <c r="H1052" s="1051"/>
      <c r="I1052" s="1053"/>
      <c r="J1052" s="1054"/>
      <c r="K1052" s="1054"/>
      <c r="L1052" s="1046"/>
      <c r="M1052" s="1046"/>
      <c r="N1052" s="1055"/>
      <c r="O1052" s="1041"/>
      <c r="P1052" s="1016"/>
      <c r="Q1052" s="1007"/>
      <c r="R1052" s="1007"/>
      <c r="T1052" s="1007" t="e">
        <f>SUM(T1045:T1050)</f>
        <v>#REF!</v>
      </c>
      <c r="U1052" s="1007">
        <f>SUM(U1045:U1050)</f>
        <v>4656821219.6899996</v>
      </c>
    </row>
    <row r="1053" spans="1:22" s="1023" customFormat="1" ht="29.25" customHeight="1">
      <c r="B1053" s="1059"/>
      <c r="C1053" s="1060"/>
      <c r="D1053" s="1058"/>
      <c r="E1053" s="1042" t="s">
        <v>2671</v>
      </c>
      <c r="F1053" s="1043" t="s">
        <v>2573</v>
      </c>
      <c r="G1053" s="1960" t="s">
        <v>305</v>
      </c>
      <c r="H1053" s="1960"/>
      <c r="I1053" s="1044">
        <f>SUM(I1054:I1055)</f>
        <v>1091726518</v>
      </c>
      <c r="J1053" s="1054"/>
      <c r="K1053" s="1054"/>
      <c r="L1053" s="1046">
        <v>2</v>
      </c>
      <c r="M1053" s="1046" t="s">
        <v>2672</v>
      </c>
      <c r="N1053" s="1047">
        <f t="shared" si="36"/>
        <v>1091726518</v>
      </c>
      <c r="O1053" s="1508" t="s">
        <v>2910</v>
      </c>
      <c r="P1053" s="1016"/>
      <c r="S1053" s="1023" t="s">
        <v>2804</v>
      </c>
      <c r="T1053" s="1023">
        <f>SUM(I1055:I1055)</f>
        <v>271375500</v>
      </c>
      <c r="U1053" s="1023">
        <v>631229550</v>
      </c>
      <c r="V1053" s="1023">
        <f>+U1053-T1053</f>
        <v>359854050</v>
      </c>
    </row>
    <row r="1054" spans="1:22" ht="29.25" customHeight="1">
      <c r="B1054" s="1059"/>
      <c r="C1054" s="1060"/>
      <c r="D1054" s="1058"/>
      <c r="E1054" s="1051" t="s">
        <v>2644</v>
      </c>
      <c r="F1054" s="1052" t="s">
        <v>2573</v>
      </c>
      <c r="G1054" s="1962" t="str">
        <f>+'[23]26 BKP'!G14</f>
        <v>Penyediaan Pelayanan Administrasi Perkantoran</v>
      </c>
      <c r="H1054" s="1962"/>
      <c r="I1054" s="1053">
        <f>'26 BKP ok'!M14</f>
        <v>820351018</v>
      </c>
      <c r="J1054" s="1068"/>
      <c r="K1054" s="1068"/>
      <c r="L1054" s="1069"/>
      <c r="M1054" s="1046"/>
      <c r="N1054" s="1055">
        <f>+I1054+K1054</f>
        <v>820351018</v>
      </c>
      <c r="O1054" s="1041"/>
      <c r="R1054" s="1007"/>
      <c r="S1054" s="1007" t="s">
        <v>2123</v>
      </c>
      <c r="T1054" s="1007">
        <f>SUM(I355:I355)</f>
        <v>228405000</v>
      </c>
      <c r="U1054" s="1007">
        <v>355000000</v>
      </c>
      <c r="V1054" s="1007" t="e">
        <f>#REF!-T1054</f>
        <v>#REF!</v>
      </c>
    </row>
    <row r="1055" spans="1:22" ht="29.25" customHeight="1">
      <c r="B1055" s="1059"/>
      <c r="C1055" s="1060"/>
      <c r="D1055" s="1058"/>
      <c r="E1055" s="1051" t="s">
        <v>2644</v>
      </c>
      <c r="F1055" s="1052" t="s">
        <v>2573</v>
      </c>
      <c r="G1055" s="1962" t="str">
        <f>+'[23]26 BKP'!G15</f>
        <v>Rapat-rapat Koordinasi dan Konsultasi</v>
      </c>
      <c r="H1055" s="1962"/>
      <c r="I1055" s="1053">
        <f>'26 BKP ok'!M15</f>
        <v>271375500</v>
      </c>
      <c r="J1055" s="1068"/>
      <c r="K1055" s="1068"/>
      <c r="L1055" s="1069"/>
      <c r="M1055" s="1046"/>
      <c r="N1055" s="1055">
        <f t="shared" ref="N1055:N1118" si="37">+I1055+K1055</f>
        <v>271375500</v>
      </c>
      <c r="O1055" s="1041"/>
      <c r="R1055" s="1007"/>
    </row>
    <row r="1056" spans="1:22" ht="16.5" customHeight="1">
      <c r="B1056" s="1059"/>
      <c r="C1056" s="1060"/>
      <c r="D1056" s="1058"/>
      <c r="E1056" s="1051"/>
      <c r="F1056" s="1052"/>
      <c r="G1056" s="1052"/>
      <c r="H1056" s="1052"/>
      <c r="I1056" s="1053"/>
      <c r="J1056" s="1068"/>
      <c r="K1056" s="1068"/>
      <c r="L1056" s="1069"/>
      <c r="M1056" s="1046"/>
      <c r="N1056" s="1055"/>
      <c r="O1056" s="1041"/>
    </row>
    <row r="1057" spans="2:21" s="1023" customFormat="1" ht="29.25" customHeight="1">
      <c r="B1057" s="1064"/>
      <c r="C1057" s="1065"/>
      <c r="D1057" s="1058"/>
      <c r="E1057" s="1042" t="s">
        <v>2671</v>
      </c>
      <c r="F1057" s="1043" t="s">
        <v>2573</v>
      </c>
      <c r="G1057" s="1960" t="s">
        <v>2649</v>
      </c>
      <c r="H1057" s="1960"/>
      <c r="I1057" s="1044">
        <f>SUM(I1058:I1059)</f>
        <v>132171000</v>
      </c>
      <c r="J1057" s="1045"/>
      <c r="K1057" s="1045"/>
      <c r="L1057" s="1046">
        <v>2</v>
      </c>
      <c r="M1057" s="1046" t="s">
        <v>2672</v>
      </c>
      <c r="N1057" s="1047">
        <f t="shared" si="37"/>
        <v>132171000</v>
      </c>
      <c r="O1057" s="1508" t="s">
        <v>2910</v>
      </c>
      <c r="P1057" s="1016"/>
      <c r="Q1057" s="1145"/>
      <c r="U1057" s="1023">
        <v>110000000</v>
      </c>
    </row>
    <row r="1058" spans="2:21" ht="29.25" customHeight="1">
      <c r="B1058" s="1059"/>
      <c r="C1058" s="1060"/>
      <c r="D1058" s="1062"/>
      <c r="E1058" s="1051" t="s">
        <v>2644</v>
      </c>
      <c r="F1058" s="1052" t="s">
        <v>2573</v>
      </c>
      <c r="G1058" s="1962" t="str">
        <f>+'[23]26 BKP'!G11</f>
        <v>pengadaan Kendaraan dinas/operasional</v>
      </c>
      <c r="H1058" s="1962"/>
      <c r="I1058" s="1053">
        <f>'26 BKP ok'!M11</f>
        <v>0</v>
      </c>
      <c r="J1058" s="1054"/>
      <c r="K1058" s="1054"/>
      <c r="L1058" s="1046"/>
      <c r="M1058" s="1046"/>
      <c r="N1058" s="1055">
        <f t="shared" si="37"/>
        <v>0</v>
      </c>
      <c r="O1058" s="1041"/>
      <c r="P1058" s="1016"/>
      <c r="R1058" s="1007"/>
    </row>
    <row r="1059" spans="2:21" ht="29.25" customHeight="1">
      <c r="B1059" s="1059"/>
      <c r="C1059" s="1060"/>
      <c r="D1059" s="1062"/>
      <c r="E1059" s="1051" t="s">
        <v>2644</v>
      </c>
      <c r="F1059" s="1052" t="s">
        <v>2573</v>
      </c>
      <c r="G1059" s="1962" t="str">
        <f>+'[23]26 BKP'!G12</f>
        <v>Pemeliharaan Perawatan Bangunan Gedung Kantor</v>
      </c>
      <c r="H1059" s="1962"/>
      <c r="I1059" s="1053">
        <f>'26 BKP ok'!M12</f>
        <v>132171000</v>
      </c>
      <c r="J1059" s="1054"/>
      <c r="K1059" s="1054"/>
      <c r="L1059" s="1046"/>
      <c r="M1059" s="1046"/>
      <c r="N1059" s="1055">
        <f t="shared" si="37"/>
        <v>132171000</v>
      </c>
      <c r="O1059" s="1041"/>
      <c r="P1059" s="1016"/>
      <c r="R1059" s="1007"/>
    </row>
    <row r="1060" spans="2:21" ht="17.25" customHeight="1">
      <c r="B1060" s="1059"/>
      <c r="C1060" s="1060"/>
      <c r="D1060" s="1058"/>
      <c r="E1060" s="1051"/>
      <c r="F1060" s="1067"/>
      <c r="G1060" s="1051"/>
      <c r="H1060" s="1051"/>
      <c r="I1060" s="1053"/>
      <c r="J1060" s="1054"/>
      <c r="K1060" s="1054"/>
      <c r="L1060" s="1046"/>
      <c r="M1060" s="1046"/>
      <c r="N1060" s="1055"/>
      <c r="O1060" s="1041"/>
      <c r="P1060" s="1016"/>
      <c r="Q1060" s="1007"/>
      <c r="R1060" s="1007"/>
    </row>
    <row r="1061" spans="2:21" s="1023" customFormat="1" ht="29.25" customHeight="1">
      <c r="B1061" s="1064"/>
      <c r="C1061" s="1065"/>
      <c r="D1061" s="1058"/>
      <c r="E1061" s="1042" t="s">
        <v>2572</v>
      </c>
      <c r="F1061" s="1043" t="s">
        <v>2573</v>
      </c>
      <c r="G1061" s="1956" t="s">
        <v>2805</v>
      </c>
      <c r="H1061" s="1956"/>
      <c r="I1061" s="1044">
        <f>SUM(I1062:I1063)</f>
        <v>1688690000</v>
      </c>
      <c r="J1061" s="1045"/>
      <c r="K1061" s="1045"/>
      <c r="L1061" s="1046">
        <v>2</v>
      </c>
      <c r="M1061" s="1958" t="s">
        <v>2615</v>
      </c>
      <c r="N1061" s="1047">
        <f t="shared" si="37"/>
        <v>1688690000</v>
      </c>
      <c r="O1061" s="1508" t="s">
        <v>2910</v>
      </c>
      <c r="P1061" s="1016"/>
    </row>
    <row r="1062" spans="2:21" ht="29.25" customHeight="1">
      <c r="B1062" s="1059"/>
      <c r="C1062" s="1060"/>
      <c r="D1062" s="1062"/>
      <c r="E1062" s="1962" t="s">
        <v>2576</v>
      </c>
      <c r="F1062" s="1955" t="s">
        <v>2573</v>
      </c>
      <c r="G1062" s="1955" t="str">
        <f>'27 BPMPD'!D32</f>
        <v>Fasilitasi Pengendalian ADD</v>
      </c>
      <c r="H1062" s="1955"/>
      <c r="I1062" s="1053">
        <f>'27 BPMPD'!M32</f>
        <v>1115990000</v>
      </c>
      <c r="J1062" s="1068"/>
      <c r="K1062" s="1068"/>
      <c r="L1062" s="1069"/>
      <c r="M1062" s="1986"/>
      <c r="N1062" s="1055">
        <f t="shared" si="37"/>
        <v>1115990000</v>
      </c>
      <c r="O1062" s="1041"/>
    </row>
    <row r="1063" spans="2:21" ht="29.25" customHeight="1">
      <c r="B1063" s="1059"/>
      <c r="C1063" s="1060"/>
      <c r="D1063" s="1058"/>
      <c r="E1063" s="1962" t="s">
        <v>2576</v>
      </c>
      <c r="F1063" s="1955" t="s">
        <v>2573</v>
      </c>
      <c r="G1063" s="1955" t="str">
        <f>'27 BPMPD'!D33</f>
        <v>Pelatihan Manajemen  Aparatur Pemerintahan Desa dan Kelurahan.</v>
      </c>
      <c r="H1063" s="1955"/>
      <c r="I1063" s="1053">
        <f>'27 BPMPD'!M33</f>
        <v>572700000</v>
      </c>
      <c r="J1063" s="1068"/>
      <c r="K1063" s="1068"/>
      <c r="L1063" s="1069"/>
      <c r="M1063" s="1959"/>
      <c r="N1063" s="1055">
        <f t="shared" si="37"/>
        <v>572700000</v>
      </c>
      <c r="O1063" s="1041"/>
    </row>
    <row r="1064" spans="2:21" ht="18" customHeight="1">
      <c r="B1064" s="1059"/>
      <c r="C1064" s="1060"/>
      <c r="D1064" s="1058"/>
      <c r="E1064" s="1051"/>
      <c r="F1064" s="1067"/>
      <c r="G1064" s="1051"/>
      <c r="H1064" s="1052"/>
      <c r="I1064" s="1053"/>
      <c r="J1064" s="1068"/>
      <c r="K1064" s="1068"/>
      <c r="L1064" s="1069"/>
      <c r="M1064" s="1046"/>
      <c r="N1064" s="1055"/>
      <c r="O1064" s="1041"/>
      <c r="P1064" s="1016"/>
      <c r="Q1064" s="1007"/>
      <c r="R1064" s="1007"/>
    </row>
    <row r="1065" spans="2:21" s="1023" customFormat="1" ht="29.25" customHeight="1">
      <c r="B1065" s="1064"/>
      <c r="C1065" s="1065"/>
      <c r="D1065" s="1058"/>
      <c r="E1065" s="1042" t="s">
        <v>2572</v>
      </c>
      <c r="F1065" s="1043" t="s">
        <v>2573</v>
      </c>
      <c r="G1065" s="1956" t="s">
        <v>2806</v>
      </c>
      <c r="H1065" s="1956"/>
      <c r="I1065" s="1044">
        <f>SUM(I1066)</f>
        <v>293231800</v>
      </c>
      <c r="J1065" s="1075"/>
      <c r="K1065" s="1075"/>
      <c r="L1065" s="1046">
        <v>2</v>
      </c>
      <c r="M1065" s="1958" t="s">
        <v>2615</v>
      </c>
      <c r="N1065" s="1047">
        <f t="shared" si="37"/>
        <v>293231800</v>
      </c>
      <c r="O1065" s="1508" t="s">
        <v>2910</v>
      </c>
      <c r="P1065" s="1016"/>
    </row>
    <row r="1066" spans="2:21" ht="29.25" customHeight="1">
      <c r="B1066" s="1059"/>
      <c r="C1066" s="1060"/>
      <c r="D1066" s="1062"/>
      <c r="E1066" s="1962" t="s">
        <v>2576</v>
      </c>
      <c r="F1066" s="1955" t="s">
        <v>2573</v>
      </c>
      <c r="G1066" s="1955" t="str">
        <f>'27 BPMPD'!D38</f>
        <v>Pemilihan dan Pelantikan Kepala Desa dan BPD,</v>
      </c>
      <c r="H1066" s="1955"/>
      <c r="I1066" s="1053">
        <f>'27 BPMPD'!M38</f>
        <v>293231800</v>
      </c>
      <c r="J1066" s="1054"/>
      <c r="K1066" s="1054"/>
      <c r="L1066" s="1046"/>
      <c r="M1066" s="1959"/>
      <c r="N1066" s="1055">
        <f t="shared" si="37"/>
        <v>293231800</v>
      </c>
      <c r="O1066" s="1041"/>
    </row>
    <row r="1067" spans="2:21" ht="15" customHeight="1">
      <c r="B1067" s="1059"/>
      <c r="C1067" s="1060"/>
      <c r="D1067" s="1058"/>
      <c r="E1067" s="1051"/>
      <c r="F1067" s="1052"/>
      <c r="G1067" s="1052"/>
      <c r="H1067" s="1051"/>
      <c r="I1067" s="1053"/>
      <c r="J1067" s="1054"/>
      <c r="K1067" s="1054"/>
      <c r="L1067" s="1046"/>
      <c r="M1067" s="1046"/>
      <c r="N1067" s="1055"/>
      <c r="O1067" s="1041"/>
      <c r="P1067" s="1016"/>
      <c r="Q1067" s="1007"/>
      <c r="R1067" s="1007"/>
    </row>
    <row r="1068" spans="2:21" s="1023" customFormat="1" ht="29.25" customHeight="1">
      <c r="B1068" s="1064"/>
      <c r="C1068" s="1065"/>
      <c r="D1068" s="1058"/>
      <c r="E1068" s="1042" t="s">
        <v>2572</v>
      </c>
      <c r="F1068" s="1043" t="s">
        <v>2573</v>
      </c>
      <c r="G1068" s="1956" t="s">
        <v>2807</v>
      </c>
      <c r="H1068" s="1956"/>
      <c r="I1068" s="1044">
        <f>SUM(I1069)</f>
        <v>130940000</v>
      </c>
      <c r="J1068" s="1075"/>
      <c r="K1068" s="1075"/>
      <c r="L1068" s="1046">
        <v>2</v>
      </c>
      <c r="M1068" s="1958" t="s">
        <v>2615</v>
      </c>
      <c r="N1068" s="1047">
        <f t="shared" si="37"/>
        <v>130940000</v>
      </c>
      <c r="O1068" s="1508" t="s">
        <v>2910</v>
      </c>
      <c r="P1068" s="1016"/>
    </row>
    <row r="1069" spans="2:21" ht="29.25" customHeight="1">
      <c r="B1069" s="1059"/>
      <c r="C1069" s="1060"/>
      <c r="D1069" s="1062"/>
      <c r="E1069" s="1962" t="s">
        <v>2576</v>
      </c>
      <c r="F1069" s="1955" t="s">
        <v>2573</v>
      </c>
      <c r="G1069" s="1955" t="str">
        <f>'27 BPMPD'!D18</f>
        <v>Pemberdayaan Lembaga dan Organisasi Masyarakat Pedesaan</v>
      </c>
      <c r="H1069" s="1955"/>
      <c r="I1069" s="1053">
        <f>'27 BPMPD'!M18</f>
        <v>130940000</v>
      </c>
      <c r="J1069" s="1054"/>
      <c r="K1069" s="1054"/>
      <c r="L1069" s="1046"/>
      <c r="M1069" s="1959"/>
      <c r="N1069" s="1055">
        <f t="shared" si="37"/>
        <v>130940000</v>
      </c>
      <c r="O1069" s="1041"/>
    </row>
    <row r="1070" spans="2:21" ht="16.5" customHeight="1">
      <c r="B1070" s="1059"/>
      <c r="C1070" s="1060"/>
      <c r="D1070" s="1058"/>
      <c r="E1070" s="1051"/>
      <c r="F1070" s="1067"/>
      <c r="G1070" s="1051"/>
      <c r="H1070" s="1051"/>
      <c r="I1070" s="1053"/>
      <c r="J1070" s="1054"/>
      <c r="K1070" s="1054"/>
      <c r="L1070" s="1046"/>
      <c r="M1070" s="1046"/>
      <c r="N1070" s="1055"/>
      <c r="O1070" s="1041"/>
    </row>
    <row r="1071" spans="2:21" s="1023" customFormat="1" ht="29.25" customHeight="1">
      <c r="B1071" s="1064"/>
      <c r="C1071" s="1065"/>
      <c r="D1071" s="1058"/>
      <c r="E1071" s="1042" t="s">
        <v>2572</v>
      </c>
      <c r="F1071" s="1043" t="s">
        <v>2573</v>
      </c>
      <c r="G1071" s="1956" t="s">
        <v>305</v>
      </c>
      <c r="H1071" s="1956"/>
      <c r="I1071" s="1044">
        <f>SUM(I1072:I1073)</f>
        <v>1643830246</v>
      </c>
      <c r="J1071" s="1045"/>
      <c r="K1071" s="1045"/>
      <c r="L1071" s="1046">
        <v>2</v>
      </c>
      <c r="M1071" s="1958" t="s">
        <v>2615</v>
      </c>
      <c r="N1071" s="1047">
        <f t="shared" si="37"/>
        <v>1643830246</v>
      </c>
      <c r="O1071" s="1508" t="s">
        <v>2910</v>
      </c>
      <c r="P1071" s="1016"/>
    </row>
    <row r="1072" spans="2:21" ht="29.25" customHeight="1">
      <c r="B1072" s="1059"/>
      <c r="C1072" s="1060"/>
      <c r="D1072" s="1062"/>
      <c r="E1072" s="1962" t="s">
        <v>2576</v>
      </c>
      <c r="F1072" s="1955" t="s">
        <v>2573</v>
      </c>
      <c r="G1072" s="1955" t="str">
        <f>+'[23]27 BPMPD'!G13</f>
        <v>Rapat-rapat Konsultasi dan Koordinasi.</v>
      </c>
      <c r="H1072" s="1955"/>
      <c r="I1072" s="1053">
        <f>'27 BPMPD'!M13</f>
        <v>523290246</v>
      </c>
      <c r="J1072" s="1054"/>
      <c r="K1072" s="1054"/>
      <c r="L1072" s="1046"/>
      <c r="M1072" s="1959"/>
      <c r="N1072" s="1055">
        <f t="shared" si="37"/>
        <v>523290246</v>
      </c>
      <c r="O1072" s="1041"/>
    </row>
    <row r="1073" spans="2:22" ht="29.25" customHeight="1">
      <c r="B1073" s="1059"/>
      <c r="C1073" s="1060"/>
      <c r="D1073" s="1058"/>
      <c r="E1073" s="1962" t="s">
        <v>2576</v>
      </c>
      <c r="F1073" s="1955" t="s">
        <v>2573</v>
      </c>
      <c r="G1073" s="1955" t="str">
        <f>+'[23]27 BPMPD'!G14</f>
        <v>Penyediaan Pelayanan Administrasi Perkantoran</v>
      </c>
      <c r="H1073" s="1955"/>
      <c r="I1073" s="1053">
        <f>'27 BPMPD'!M14</f>
        <v>1120540000</v>
      </c>
      <c r="J1073" s="1054"/>
      <c r="K1073" s="1054"/>
      <c r="L1073" s="1046"/>
      <c r="M1073" s="1046"/>
      <c r="N1073" s="1055">
        <f t="shared" si="37"/>
        <v>1120540000</v>
      </c>
      <c r="O1073" s="1041"/>
    </row>
    <row r="1074" spans="2:22" ht="15.75" customHeight="1">
      <c r="B1074" s="1059"/>
      <c r="C1074" s="1060"/>
      <c r="D1074" s="1058"/>
      <c r="E1074" s="1051"/>
      <c r="F1074" s="1052"/>
      <c r="G1074" s="1051"/>
      <c r="H1074" s="1051"/>
      <c r="I1074" s="1053"/>
      <c r="J1074" s="1054"/>
      <c r="K1074" s="1054"/>
      <c r="L1074" s="1046"/>
      <c r="M1074" s="1046"/>
      <c r="N1074" s="1055"/>
      <c r="O1074" s="1041"/>
    </row>
    <row r="1075" spans="2:22" s="1023" customFormat="1" ht="29.25" customHeight="1">
      <c r="B1075" s="1064"/>
      <c r="C1075" s="1065"/>
      <c r="D1075" s="1058"/>
      <c r="E1075" s="1042" t="s">
        <v>2572</v>
      </c>
      <c r="F1075" s="1043" t="s">
        <v>2573</v>
      </c>
      <c r="G1075" s="1956" t="s">
        <v>2649</v>
      </c>
      <c r="H1075" s="1956"/>
      <c r="I1075" s="1044">
        <f>SUM(I1076)</f>
        <v>279175750</v>
      </c>
      <c r="J1075" s="1075"/>
      <c r="K1075" s="1075"/>
      <c r="L1075" s="1046">
        <v>2</v>
      </c>
      <c r="M1075" s="1958" t="s">
        <v>2615</v>
      </c>
      <c r="N1075" s="1047">
        <f t="shared" si="37"/>
        <v>279175750</v>
      </c>
      <c r="O1075" s="1508" t="s">
        <v>2910</v>
      </c>
      <c r="P1075" s="1016"/>
    </row>
    <row r="1076" spans="2:22" ht="29.25" customHeight="1">
      <c r="B1076" s="1059"/>
      <c r="C1076" s="1060"/>
      <c r="D1076" s="1062"/>
      <c r="E1076" s="1962" t="s">
        <v>2576</v>
      </c>
      <c r="F1076" s="1955" t="s">
        <v>2573</v>
      </c>
      <c r="G1076" s="1955" t="str">
        <f>+'[23]27 BPMPD'!G11</f>
        <v>Pengadaan Sarana dan Prasarana Kantor</v>
      </c>
      <c r="H1076" s="1955"/>
      <c r="I1076" s="1053">
        <f>'27 BPMPD'!M11</f>
        <v>279175750</v>
      </c>
      <c r="J1076" s="1075"/>
      <c r="K1076" s="1075"/>
      <c r="L1076" s="1046"/>
      <c r="M1076" s="1959"/>
      <c r="N1076" s="1055">
        <f t="shared" si="37"/>
        <v>279175750</v>
      </c>
      <c r="O1076" s="1041"/>
      <c r="P1076" s="1016"/>
      <c r="Q1076" s="1007"/>
      <c r="R1076" s="1007"/>
    </row>
    <row r="1077" spans="2:22" ht="17.25" customHeight="1">
      <c r="B1077" s="1059"/>
      <c r="C1077" s="1060"/>
      <c r="D1077" s="1058"/>
      <c r="E1077" s="1051"/>
      <c r="F1077" s="1067"/>
      <c r="G1077" s="1051"/>
      <c r="H1077" s="1051"/>
      <c r="I1077" s="1053"/>
      <c r="J1077" s="1054"/>
      <c r="K1077" s="1054"/>
      <c r="L1077" s="1046"/>
      <c r="M1077" s="1046"/>
      <c r="N1077" s="1055"/>
      <c r="O1077" s="1041"/>
    </row>
    <row r="1078" spans="2:22" s="1023" customFormat="1" ht="27" customHeight="1">
      <c r="B1078" s="1064"/>
      <c r="C1078" s="1065"/>
      <c r="D1078" s="1058"/>
      <c r="E1078" s="1960" t="s">
        <v>2808</v>
      </c>
      <c r="F1078" s="1960"/>
      <c r="G1078" s="1960"/>
      <c r="H1078" s="1960"/>
      <c r="I1078" s="1044">
        <f>SUM(I1079:I1080)</f>
        <v>2195792000</v>
      </c>
      <c r="J1078" s="1045"/>
      <c r="K1078" s="1045"/>
      <c r="L1078" s="1046">
        <v>2</v>
      </c>
      <c r="M1078" s="1958" t="s">
        <v>2652</v>
      </c>
      <c r="N1078" s="1047">
        <f t="shared" si="37"/>
        <v>2195792000</v>
      </c>
      <c r="O1078" s="1508" t="s">
        <v>2910</v>
      </c>
      <c r="P1078" s="1016"/>
      <c r="S1078" s="1023" t="s">
        <v>2809</v>
      </c>
      <c r="T1078" s="1023">
        <f>SUM(I1080:I1082)</f>
        <v>2684000000</v>
      </c>
      <c r="U1078" s="1023">
        <v>997000000</v>
      </c>
      <c r="V1078" s="1023">
        <f t="shared" ref="V1078:V1083" si="38">U1078-T1078</f>
        <v>-1687000000</v>
      </c>
    </row>
    <row r="1079" spans="2:22" ht="18.75" customHeight="1">
      <c r="B1079" s="1059"/>
      <c r="C1079" s="1060"/>
      <c r="D1079" s="1062"/>
      <c r="E1079" s="1962" t="s">
        <v>2576</v>
      </c>
      <c r="F1079" s="1955" t="s">
        <v>2573</v>
      </c>
      <c r="G1079" s="1962" t="str">
        <f>+'[23]28 PERTANIAN'!G16</f>
        <v>Rapat-rapat koordinasi dan konsultasi</v>
      </c>
      <c r="H1079" s="1962"/>
      <c r="I1079" s="1053">
        <f>'28 PERTANIAN'!M16</f>
        <v>267342000</v>
      </c>
      <c r="J1079" s="1054"/>
      <c r="K1079" s="1054"/>
      <c r="L1079" s="1046"/>
      <c r="M1079" s="1959"/>
      <c r="N1079" s="1055">
        <f t="shared" si="37"/>
        <v>267342000</v>
      </c>
      <c r="O1079" s="1041"/>
      <c r="P1079" s="1016"/>
      <c r="Q1079" s="1007"/>
      <c r="R1079" s="1007"/>
      <c r="S1079" s="1007" t="s">
        <v>6</v>
      </c>
      <c r="T1079" s="1007">
        <f>SUM(I1083:I1083)</f>
        <v>755550000</v>
      </c>
      <c r="U1079" s="1007">
        <v>1500000000</v>
      </c>
      <c r="V1079" s="1007">
        <f t="shared" si="38"/>
        <v>744450000</v>
      </c>
    </row>
    <row r="1080" spans="2:22" ht="27" customHeight="1">
      <c r="B1080" s="1059"/>
      <c r="C1080" s="1060"/>
      <c r="D1080" s="1058"/>
      <c r="E1080" s="1962" t="s">
        <v>2576</v>
      </c>
      <c r="F1080" s="1955" t="s">
        <v>2573</v>
      </c>
      <c r="G1080" s="1962" t="str">
        <f>+'[23]28 PERTANIAN'!G17</f>
        <v xml:space="preserve">penyediaan pelayanan administrasi perkantoran	 </v>
      </c>
      <c r="H1080" s="1962"/>
      <c r="I1080" s="1053">
        <f>'28 PERTANIAN'!M17</f>
        <v>1928450000</v>
      </c>
      <c r="J1080" s="1054"/>
      <c r="K1080" s="1054"/>
      <c r="L1080" s="1046"/>
      <c r="M1080" s="1046"/>
      <c r="N1080" s="1055">
        <f t="shared" si="37"/>
        <v>1928450000</v>
      </c>
      <c r="O1080" s="1041"/>
      <c r="P1080" s="1016"/>
      <c r="Q1080" s="1007"/>
      <c r="R1080" s="1007"/>
      <c r="S1080" s="1007" t="s">
        <v>705</v>
      </c>
      <c r="T1080" s="1007">
        <f>SUM(I1086:I1087)</f>
        <v>230000000</v>
      </c>
      <c r="U1080" s="1007">
        <v>30000000</v>
      </c>
      <c r="V1080" s="1007">
        <f t="shared" si="38"/>
        <v>-200000000</v>
      </c>
    </row>
    <row r="1081" spans="2:22" ht="18" customHeight="1">
      <c r="B1081" s="1059"/>
      <c r="C1081" s="1060"/>
      <c r="D1081" s="1058"/>
      <c r="E1081" s="1051"/>
      <c r="F1081" s="1052"/>
      <c r="G1081" s="1052"/>
      <c r="H1081" s="1052"/>
      <c r="I1081" s="1053"/>
      <c r="J1081" s="1054"/>
      <c r="K1081" s="1054"/>
      <c r="L1081" s="1046"/>
      <c r="M1081" s="1046"/>
      <c r="N1081" s="1055"/>
      <c r="O1081" s="1041"/>
      <c r="P1081" s="1016"/>
      <c r="Q1081" s="1007"/>
      <c r="R1081" s="1007"/>
      <c r="V1081" s="1007">
        <f t="shared" si="38"/>
        <v>0</v>
      </c>
    </row>
    <row r="1082" spans="2:22" s="1023" customFormat="1" ht="29.25" customHeight="1">
      <c r="B1082" s="1064"/>
      <c r="C1082" s="1065"/>
      <c r="D1082" s="1058"/>
      <c r="E1082" s="1960" t="s">
        <v>6</v>
      </c>
      <c r="F1082" s="1960"/>
      <c r="G1082" s="1960"/>
      <c r="H1082" s="1960"/>
      <c r="I1082" s="1044">
        <f>SUM(I1083:I1084)</f>
        <v>755550000</v>
      </c>
      <c r="J1082" s="1045"/>
      <c r="K1082" s="1045"/>
      <c r="L1082" s="1046">
        <v>2</v>
      </c>
      <c r="M1082" s="1958" t="s">
        <v>2652</v>
      </c>
      <c r="N1082" s="1047">
        <f t="shared" si="37"/>
        <v>755550000</v>
      </c>
      <c r="O1082" s="1508" t="s">
        <v>2910</v>
      </c>
      <c r="P1082" s="1016"/>
      <c r="V1082" s="1023">
        <f t="shared" si="38"/>
        <v>0</v>
      </c>
    </row>
    <row r="1083" spans="2:22" ht="27" customHeight="1">
      <c r="B1083" s="1970"/>
      <c r="C1083" s="1971"/>
      <c r="D1083" s="1062"/>
      <c r="E1083" s="1962" t="s">
        <v>2576</v>
      </c>
      <c r="F1083" s="1955" t="s">
        <v>2573</v>
      </c>
      <c r="G1083" s="1962" t="str">
        <f>+'[23]28 PERTANIAN'!G11</f>
        <v xml:space="preserve">Pengadaan Sarana dan Prasarana	 Aparatur	 </v>
      </c>
      <c r="H1083" s="1962"/>
      <c r="I1083" s="1053">
        <f>'28 PERTANIAN'!M11</f>
        <v>755550000</v>
      </c>
      <c r="J1083" s="1054"/>
      <c r="K1083" s="1054"/>
      <c r="L1083" s="1046"/>
      <c r="M1083" s="1959"/>
      <c r="N1083" s="1055">
        <f t="shared" si="37"/>
        <v>755550000</v>
      </c>
      <c r="O1083" s="1041"/>
      <c r="T1083" s="1007" t="e">
        <f>SUM(#REF!,#REF!,#REF!,#REF!,T1082,#REF!,#REF!,#REF!,T1080,T1079,T1078)</f>
        <v>#REF!</v>
      </c>
      <c r="U1083" s="1007" t="e">
        <f>SUM(#REF!,#REF!,#REF!,#REF!,U1082,#REF!,#REF!,#REF!,U1080,U1079,U1078)</f>
        <v>#REF!</v>
      </c>
      <c r="V1083" s="1007" t="e">
        <f t="shared" si="38"/>
        <v>#REF!</v>
      </c>
    </row>
    <row r="1084" spans="2:22" ht="27" customHeight="1">
      <c r="B1084" s="1499"/>
      <c r="C1084" s="1060"/>
      <c r="D1084" s="1062"/>
      <c r="E1084" s="1962" t="s">
        <v>2576</v>
      </c>
      <c r="F1084" s="1955" t="s">
        <v>2573</v>
      </c>
      <c r="G1084" s="1955" t="str">
        <f>'28 PERTANIAN'!D12</f>
        <v xml:space="preserve"> Pengadaan Kendaraan Dinas /  Operasional	 </v>
      </c>
      <c r="H1084" s="1957"/>
      <c r="I1084" s="1053">
        <f>'28 PERTANIAN'!M12</f>
        <v>0</v>
      </c>
      <c r="J1084" s="1054"/>
      <c r="K1084" s="1054"/>
      <c r="L1084" s="1501"/>
      <c r="M1084" s="1500"/>
      <c r="N1084" s="1055">
        <f>I1084</f>
        <v>0</v>
      </c>
      <c r="O1084" s="1041"/>
    </row>
    <row r="1085" spans="2:22" ht="15" customHeight="1">
      <c r="B1085" s="1059"/>
      <c r="C1085" s="1060"/>
      <c r="D1085" s="1058"/>
      <c r="E1085" s="1051"/>
      <c r="F1085" s="1052"/>
      <c r="G1085" s="1052"/>
      <c r="H1085" s="1052"/>
      <c r="I1085" s="1053"/>
      <c r="J1085" s="1054"/>
      <c r="K1085" s="1054"/>
      <c r="L1085" s="1046"/>
      <c r="M1085" s="1046"/>
      <c r="N1085" s="1055"/>
      <c r="O1085" s="1041"/>
      <c r="P1085" s="1016"/>
      <c r="Q1085" s="1070"/>
      <c r="R1085" s="1007"/>
    </row>
    <row r="1086" spans="2:22" s="1023" customFormat="1" ht="27.75" customHeight="1">
      <c r="B1086" s="1064"/>
      <c r="C1086" s="1065"/>
      <c r="D1086" s="1058"/>
      <c r="E1086" s="1960" t="s">
        <v>20</v>
      </c>
      <c r="F1086" s="1960"/>
      <c r="G1086" s="1960"/>
      <c r="H1086" s="1960"/>
      <c r="I1086" s="1044">
        <f>SUM(I1087)</f>
        <v>115000000</v>
      </c>
      <c r="J1086" s="1045"/>
      <c r="K1086" s="1045"/>
      <c r="L1086" s="1046">
        <v>2</v>
      </c>
      <c r="M1086" s="1958" t="s">
        <v>2652</v>
      </c>
      <c r="N1086" s="1047">
        <f t="shared" si="37"/>
        <v>115000000</v>
      </c>
      <c r="O1086" s="1508" t="s">
        <v>2910</v>
      </c>
      <c r="P1086" s="1016"/>
    </row>
    <row r="1087" spans="2:22" ht="22.5" customHeight="1">
      <c r="B1087" s="1059"/>
      <c r="C1087" s="1060"/>
      <c r="D1087" s="1062"/>
      <c r="E1087" s="1962" t="s">
        <v>2576</v>
      </c>
      <c r="F1087" s="1955" t="s">
        <v>2573</v>
      </c>
      <c r="G1087" s="1962" t="str">
        <f>+'[23]28 PERTANIAN'!G14</f>
        <v>sosialisasi dan bimbingan teknis</v>
      </c>
      <c r="H1087" s="1962"/>
      <c r="I1087" s="1053">
        <f>'28 PERTANIAN'!M14</f>
        <v>115000000</v>
      </c>
      <c r="J1087" s="1054"/>
      <c r="K1087" s="1054"/>
      <c r="L1087" s="1046"/>
      <c r="M1087" s="1959"/>
      <c r="N1087" s="1055">
        <f t="shared" si="37"/>
        <v>115000000</v>
      </c>
      <c r="O1087" s="1041"/>
      <c r="P1087" s="1016"/>
      <c r="Q1087" s="1007"/>
      <c r="R1087" s="1007"/>
    </row>
    <row r="1088" spans="2:22" ht="15.75" customHeight="1">
      <c r="B1088" s="1059"/>
      <c r="C1088" s="1060"/>
      <c r="D1088" s="1058"/>
      <c r="E1088" s="1051"/>
      <c r="F1088" s="1052"/>
      <c r="G1088" s="1052"/>
      <c r="H1088" s="1052"/>
      <c r="I1088" s="1053"/>
      <c r="J1088" s="1054"/>
      <c r="K1088" s="1054"/>
      <c r="L1088" s="1046"/>
      <c r="M1088" s="1046"/>
      <c r="N1088" s="1055"/>
      <c r="O1088" s="1041"/>
      <c r="P1088" s="1016"/>
      <c r="R1088" s="1007"/>
    </row>
    <row r="1089" spans="2:22" s="1023" customFormat="1" ht="41.25" customHeight="1">
      <c r="B1089" s="1982"/>
      <c r="C1089" s="1983"/>
      <c r="D1089" s="1058"/>
      <c r="E1089" s="1960" t="s">
        <v>2810</v>
      </c>
      <c r="F1089" s="1960"/>
      <c r="G1089" s="1960"/>
      <c r="H1089" s="1960"/>
      <c r="I1089" s="1044">
        <f>SUM(I1090:I1092)</f>
        <v>546297000</v>
      </c>
      <c r="J1089" s="1045"/>
      <c r="K1089" s="1045"/>
      <c r="L1089" s="1046">
        <v>2</v>
      </c>
      <c r="M1089" s="1958" t="s">
        <v>2652</v>
      </c>
      <c r="N1089" s="1047">
        <f t="shared" si="37"/>
        <v>546297000</v>
      </c>
      <c r="O1089" s="1508" t="s">
        <v>2910</v>
      </c>
      <c r="P1089" s="1016"/>
    </row>
    <row r="1090" spans="2:22" ht="28.5" customHeight="1">
      <c r="B1090" s="1970"/>
      <c r="C1090" s="1971"/>
      <c r="D1090" s="1062"/>
      <c r="E1090" s="1962" t="s">
        <v>2576</v>
      </c>
      <c r="F1090" s="1955" t="s">
        <v>2573</v>
      </c>
      <c r="G1090" s="1962" t="str">
        <f>'28 PERTANIAN'!D19</f>
        <v>Pengembangan sistem  informasi statistik pertanian</v>
      </c>
      <c r="H1090" s="1962"/>
      <c r="I1090" s="1053">
        <f>'28 PERTANIAN'!M19</f>
        <v>253310000</v>
      </c>
      <c r="J1090" s="1054"/>
      <c r="K1090" s="1054"/>
      <c r="L1090" s="1046"/>
      <c r="M1090" s="1959"/>
      <c r="N1090" s="1055">
        <f t="shared" si="37"/>
        <v>253310000</v>
      </c>
      <c r="O1090" s="1041"/>
      <c r="P1090" s="1016"/>
      <c r="Q1090" s="1007"/>
      <c r="R1090" s="1007"/>
    </row>
    <row r="1091" spans="2:22" ht="42" customHeight="1">
      <c r="B1091" s="1059"/>
      <c r="C1091" s="1060"/>
      <c r="D1091" s="1058"/>
      <c r="E1091" s="1962" t="s">
        <v>2576</v>
      </c>
      <c r="F1091" s="1955" t="s">
        <v>2573</v>
      </c>
      <c r="G1091" s="1962" t="str">
        <f>'28 PERTANIAN'!D20</f>
        <v>Penyususnan laporan capaian kinerja dan ikhtisar realisasi kinerja SKPD</v>
      </c>
      <c r="H1091" s="1962"/>
      <c r="I1091" s="1053">
        <f>'28 PERTANIAN'!M20</f>
        <v>198410000</v>
      </c>
      <c r="J1091" s="1054"/>
      <c r="K1091" s="1054"/>
      <c r="L1091" s="1046"/>
      <c r="M1091" s="1046"/>
      <c r="N1091" s="1055">
        <f t="shared" si="37"/>
        <v>198410000</v>
      </c>
      <c r="O1091" s="1041"/>
      <c r="P1091" s="1016"/>
      <c r="Q1091" s="1007"/>
      <c r="R1091" s="1007"/>
    </row>
    <row r="1092" spans="2:22" ht="30.75" customHeight="1">
      <c r="B1092" s="1970"/>
      <c r="C1092" s="1971"/>
      <c r="D1092" s="1058"/>
      <c r="E1092" s="1962" t="s">
        <v>2576</v>
      </c>
      <c r="F1092" s="1955" t="s">
        <v>2573</v>
      </c>
      <c r="G1092" s="1962" t="str">
        <f>'28 PERTANIAN'!D21</f>
        <v xml:space="preserve">Perencanaan Monitoring dan 	Evaluasi	 </v>
      </c>
      <c r="H1092" s="1962"/>
      <c r="I1092" s="1053">
        <f>'28 PERTANIAN'!M21</f>
        <v>94577000</v>
      </c>
      <c r="J1092" s="1054"/>
      <c r="K1092" s="1054"/>
      <c r="L1092" s="1046"/>
      <c r="M1092" s="1046"/>
      <c r="N1092" s="1055">
        <f t="shared" si="37"/>
        <v>94577000</v>
      </c>
      <c r="O1092" s="1041"/>
      <c r="P1092" s="1016"/>
      <c r="Q1092" s="1007"/>
      <c r="R1092" s="1007"/>
    </row>
    <row r="1093" spans="2:22" ht="15" customHeight="1">
      <c r="B1093" s="1059"/>
      <c r="C1093" s="1060"/>
      <c r="D1093" s="1058"/>
      <c r="E1093" s="1051"/>
      <c r="F1093" s="1052"/>
      <c r="G1093" s="1052"/>
      <c r="H1093" s="1052"/>
      <c r="I1093" s="1053"/>
      <c r="J1093" s="1054"/>
      <c r="K1093" s="1054"/>
      <c r="L1093" s="1046"/>
      <c r="M1093" s="1046"/>
      <c r="N1093" s="1055"/>
      <c r="O1093" s="1041"/>
      <c r="P1093" s="1016"/>
      <c r="Q1093" s="1007"/>
      <c r="R1093" s="1007"/>
    </row>
    <row r="1094" spans="2:22" s="1023" customFormat="1" ht="26.25" customHeight="1">
      <c r="B1094" s="1064"/>
      <c r="C1094" s="1065"/>
      <c r="D1094" s="1058"/>
      <c r="E1094" s="1960" t="s">
        <v>2784</v>
      </c>
      <c r="F1094" s="1960"/>
      <c r="G1094" s="1960"/>
      <c r="H1094" s="1960"/>
      <c r="I1094" s="1044">
        <f>SUM(I1095:I1096)</f>
        <v>2637352755</v>
      </c>
      <c r="J1094" s="1045"/>
      <c r="K1094" s="1045"/>
      <c r="L1094" s="1046">
        <v>2</v>
      </c>
      <c r="M1094" s="1046" t="s">
        <v>2656</v>
      </c>
      <c r="N1094" s="1047">
        <f t="shared" si="37"/>
        <v>2637352755</v>
      </c>
      <c r="O1094" s="1508" t="s">
        <v>2910</v>
      </c>
      <c r="P1094" s="1016"/>
      <c r="S1094" s="1023" t="s">
        <v>2784</v>
      </c>
      <c r="T1094" s="1023">
        <f>SUM(I1096:I1097)</f>
        <v>173442750</v>
      </c>
      <c r="U1094" s="1023">
        <v>1500000000</v>
      </c>
      <c r="V1094" s="1023">
        <f>U1094-T1094</f>
        <v>1326557250</v>
      </c>
    </row>
    <row r="1095" spans="2:22" ht="26.25" customHeight="1">
      <c r="B1095" s="1059"/>
      <c r="C1095" s="1060"/>
      <c r="D1095" s="1062"/>
      <c r="E1095" s="1962" t="s">
        <v>2576</v>
      </c>
      <c r="F1095" s="1955" t="s">
        <v>2573</v>
      </c>
      <c r="G1095" s="1962" t="str">
        <f>+'[23]29 BP4K'!G16</f>
        <v xml:space="preserve">Penyediaan Pelayanan Administrasi Perkantoran	</v>
      </c>
      <c r="H1095" s="1962"/>
      <c r="I1095" s="1053">
        <f>'29 BP4K'!M15</f>
        <v>2463910005</v>
      </c>
      <c r="J1095" s="1054"/>
      <c r="K1095" s="1054"/>
      <c r="L1095" s="1046"/>
      <c r="M1095" s="1046"/>
      <c r="N1095" s="1055">
        <f>+I1095+K1095</f>
        <v>2463910005</v>
      </c>
      <c r="O1095" s="1041"/>
      <c r="P1095" s="1016"/>
      <c r="Q1095" s="1007"/>
      <c r="R1095" s="1007"/>
      <c r="S1095" s="1007" t="s">
        <v>2811</v>
      </c>
      <c r="T1095" s="1007">
        <f>SUM(I304:I307)</f>
        <v>434685000</v>
      </c>
      <c r="U1095" s="1007">
        <v>1194327932</v>
      </c>
      <c r="V1095" s="1007">
        <f>U1095-T1095</f>
        <v>759642932</v>
      </c>
    </row>
    <row r="1096" spans="2:22" ht="26.25" customHeight="1">
      <c r="B1096" s="1059"/>
      <c r="C1096" s="1060"/>
      <c r="D1096" s="1058"/>
      <c r="E1096" s="1962" t="s">
        <v>2576</v>
      </c>
      <c r="F1096" s="1955" t="s">
        <v>2573</v>
      </c>
      <c r="G1096" s="1962" t="str">
        <f>+'[23]29 BP4K'!G18</f>
        <v>Rapat - rapat koordinasi dan konsultasi</v>
      </c>
      <c r="H1096" s="1962"/>
      <c r="I1096" s="1053">
        <f>'29 BP4K'!M16</f>
        <v>173442750</v>
      </c>
      <c r="J1096" s="1054"/>
      <c r="K1096" s="1054"/>
      <c r="L1096" s="1046"/>
      <c r="M1096" s="1046"/>
      <c r="N1096" s="1055">
        <f t="shared" si="37"/>
        <v>173442750</v>
      </c>
      <c r="O1096" s="1041"/>
      <c r="P1096" s="1016"/>
      <c r="Q1096" s="1007"/>
      <c r="R1096" s="1007"/>
    </row>
    <row r="1097" spans="2:22" ht="15.75" customHeight="1">
      <c r="B1097" s="1059"/>
      <c r="C1097" s="1060"/>
      <c r="D1097" s="1058"/>
      <c r="E1097" s="1051"/>
      <c r="F1097" s="1052"/>
      <c r="G1097" s="1052"/>
      <c r="H1097" s="1052"/>
      <c r="I1097" s="1053"/>
      <c r="J1097" s="1054"/>
      <c r="K1097" s="1054"/>
      <c r="L1097" s="1046"/>
      <c r="M1097" s="1046"/>
      <c r="N1097" s="1055"/>
      <c r="O1097" s="1041"/>
      <c r="Q1097" s="1007"/>
      <c r="R1097" s="1007"/>
      <c r="S1097" s="1007" t="s">
        <v>2657</v>
      </c>
      <c r="T1097" s="1007">
        <f>SUM(I309:I310)</f>
        <v>244980000</v>
      </c>
      <c r="U1097" s="1007">
        <v>750000000</v>
      </c>
      <c r="V1097" s="1007">
        <f>U1097-T1097</f>
        <v>505020000</v>
      </c>
    </row>
    <row r="1098" spans="2:22" s="1023" customFormat="1" ht="19.5" customHeight="1">
      <c r="B1098" s="1064" t="s">
        <v>2812</v>
      </c>
      <c r="C1098" s="1065"/>
      <c r="D1098" s="1058"/>
      <c r="E1098" s="1960" t="s">
        <v>2813</v>
      </c>
      <c r="F1098" s="1960"/>
      <c r="G1098" s="1960"/>
      <c r="H1098" s="1960"/>
      <c r="I1098" s="1044">
        <f>SUM(I1099:I1101)</f>
        <v>1852800000</v>
      </c>
      <c r="J1098" s="1045"/>
      <c r="K1098" s="1045"/>
      <c r="L1098" s="1046">
        <v>2</v>
      </c>
      <c r="M1098" s="1046" t="s">
        <v>2656</v>
      </c>
      <c r="N1098" s="1047">
        <f t="shared" si="37"/>
        <v>1852800000</v>
      </c>
      <c r="O1098" s="1508" t="s">
        <v>2910</v>
      </c>
      <c r="P1098" s="1016"/>
      <c r="S1098" s="1023" t="s">
        <v>2658</v>
      </c>
      <c r="T1098" s="1023">
        <f>SUM(I312:I314)</f>
        <v>1352753506</v>
      </c>
      <c r="U1098" s="1023">
        <v>872310110</v>
      </c>
      <c r="V1098" s="1023">
        <f>U1098-T1098</f>
        <v>-480443396</v>
      </c>
    </row>
    <row r="1099" spans="2:22" ht="42.75" customHeight="1">
      <c r="B1099" s="1059"/>
      <c r="C1099" s="1060"/>
      <c r="D1099" s="1062"/>
      <c r="E1099" s="1962" t="s">
        <v>2576</v>
      </c>
      <c r="F1099" s="1955" t="s">
        <v>2573</v>
      </c>
      <c r="G1099" s="1962" t="str">
        <f>'29 BP4K'!D11</f>
        <v>Pembangunan  rumah dinas BPP,  Pagar BPP, Gedung BPP (Dau Pendamping DAK)</v>
      </c>
      <c r="H1099" s="1962"/>
      <c r="I1099" s="1053">
        <f>'29 BP4K'!M11</f>
        <v>642900000</v>
      </c>
      <c r="J1099" s="1054"/>
      <c r="K1099" s="1054"/>
      <c r="L1099" s="1046"/>
      <c r="M1099" s="1046"/>
      <c r="N1099" s="1055">
        <f t="shared" si="37"/>
        <v>642900000</v>
      </c>
      <c r="O1099" s="1041"/>
      <c r="P1099" s="1016"/>
      <c r="Q1099" s="1007"/>
      <c r="R1099" s="1007"/>
    </row>
    <row r="1100" spans="2:22" ht="32.25" customHeight="1">
      <c r="B1100" s="1059"/>
      <c r="C1100" s="1060"/>
      <c r="D1100" s="1062"/>
      <c r="E1100" s="1962" t="s">
        <v>2576</v>
      </c>
      <c r="F1100" s="1955" t="s">
        <v>2573</v>
      </c>
      <c r="G1100" s="1962" t="str">
        <f>'29 BP4K'!D12</f>
        <v>Pembangunan  rumah dinas BPP,  Pagar BPP, Gedung BPP (DAK)</v>
      </c>
      <c r="H1100" s="1962"/>
      <c r="I1100" s="1053">
        <f>'29 BP4K'!M12</f>
        <v>1098000000</v>
      </c>
      <c r="J1100" s="1054"/>
      <c r="K1100" s="1054"/>
      <c r="L1100" s="1046"/>
      <c r="M1100" s="1046"/>
      <c r="N1100" s="1055">
        <f t="shared" si="37"/>
        <v>1098000000</v>
      </c>
      <c r="O1100" s="1041"/>
      <c r="P1100" s="1016"/>
      <c r="Q1100" s="1007"/>
      <c r="R1100" s="1007"/>
    </row>
    <row r="1101" spans="2:22" ht="32.25" customHeight="1">
      <c r="B1101" s="1059"/>
      <c r="C1101" s="1060"/>
      <c r="D1101" s="1058"/>
      <c r="E1101" s="1962" t="s">
        <v>2576</v>
      </c>
      <c r="F1101" s="1955" t="s">
        <v>2573</v>
      </c>
      <c r="G1101" s="1962" t="str">
        <f>'29 BP4K'!D13</f>
        <v>Pengadaan Media Alat Bantu dan Mobiler BP4K  dan BPP.</v>
      </c>
      <c r="H1101" s="1962"/>
      <c r="I1101" s="1053">
        <f>'29 BP4K'!M13</f>
        <v>111900000</v>
      </c>
      <c r="J1101" s="1054"/>
      <c r="K1101" s="1054"/>
      <c r="L1101" s="1046"/>
      <c r="M1101" s="1046"/>
      <c r="N1101" s="1055">
        <f t="shared" si="37"/>
        <v>111900000</v>
      </c>
      <c r="O1101" s="1041"/>
      <c r="P1101" s="1016"/>
      <c r="Q1101" s="1007"/>
      <c r="R1101" s="1007"/>
    </row>
    <row r="1102" spans="2:22" ht="15" customHeight="1">
      <c r="B1102" s="1059"/>
      <c r="C1102" s="1060"/>
      <c r="D1102" s="1058"/>
      <c r="E1102" s="1962"/>
      <c r="F1102" s="1955"/>
      <c r="G1102" s="1052"/>
      <c r="H1102" s="1052"/>
      <c r="I1102" s="1053"/>
      <c r="J1102" s="1054"/>
      <c r="K1102" s="1054"/>
      <c r="L1102" s="1046"/>
      <c r="M1102" s="1046"/>
      <c r="N1102" s="1055"/>
      <c r="O1102" s="1041"/>
      <c r="Q1102" s="1007"/>
      <c r="R1102" s="1007"/>
    </row>
    <row r="1103" spans="2:22" s="1146" customFormat="1" ht="27.75" customHeight="1">
      <c r="B1103" s="1064"/>
      <c r="C1103" s="1065"/>
      <c r="D1103" s="1058"/>
      <c r="E1103" s="1960" t="s">
        <v>2784</v>
      </c>
      <c r="F1103" s="1960"/>
      <c r="G1103" s="1960"/>
      <c r="H1103" s="1960"/>
      <c r="I1103" s="1044">
        <f>SUM(I1104:I1105)</f>
        <v>1455755000</v>
      </c>
      <c r="J1103" s="1045"/>
      <c r="K1103" s="1045"/>
      <c r="L1103" s="1046">
        <v>2</v>
      </c>
      <c r="M1103" s="1046" t="s">
        <v>2660</v>
      </c>
      <c r="N1103" s="1047">
        <f t="shared" si="37"/>
        <v>1455755000</v>
      </c>
      <c r="O1103" s="1508" t="s">
        <v>2910</v>
      </c>
      <c r="P1103" s="1147"/>
      <c r="S1103" s="1146" t="s">
        <v>2784</v>
      </c>
      <c r="T1103" s="1146">
        <f>SUM(I1104:I1105)</f>
        <v>1455755000</v>
      </c>
      <c r="U1103" s="1146">
        <v>1190000000</v>
      </c>
      <c r="V1103" s="1146">
        <f t="shared" ref="V1103:V1108" si="39">U1103-T1103</f>
        <v>-265755000</v>
      </c>
    </row>
    <row r="1104" spans="2:22" ht="32.25" customHeight="1">
      <c r="B1104" s="1059"/>
      <c r="C1104" s="1060"/>
      <c r="D1104" s="1062"/>
      <c r="E1104" s="1051" t="s">
        <v>2662</v>
      </c>
      <c r="F1104" s="1962" t="str">
        <f>+'[23]30 HUTBUN'!G15</f>
        <v>Penyediaan Pelayanan Administrasi Perkantoran</v>
      </c>
      <c r="G1104" s="1962"/>
      <c r="H1104" s="1962"/>
      <c r="I1104" s="1053">
        <f>'30 HUTBUN'!M15</f>
        <v>1065755000</v>
      </c>
      <c r="J1104" s="1054"/>
      <c r="K1104" s="1054"/>
      <c r="L1104" s="1046"/>
      <c r="M1104" s="1046"/>
      <c r="N1104" s="1055">
        <f t="shared" si="37"/>
        <v>1065755000</v>
      </c>
      <c r="O1104" s="1041"/>
      <c r="P1104" s="1016"/>
      <c r="Q1104" s="1007"/>
      <c r="R1104" s="1007"/>
      <c r="S1104" s="1007" t="s">
        <v>2814</v>
      </c>
      <c r="T1104" s="1007">
        <f>SUM(I1108:I1422)</f>
        <v>6096546498871.4014</v>
      </c>
      <c r="U1104" s="1007">
        <v>608691946</v>
      </c>
      <c r="V1104" s="1007">
        <f t="shared" si="39"/>
        <v>-6095937806925.4014</v>
      </c>
    </row>
    <row r="1105" spans="1:22" ht="27.75" customHeight="1">
      <c r="B1105" s="1059"/>
      <c r="C1105" s="1060"/>
      <c r="D1105" s="1058"/>
      <c r="E1105" s="1051" t="s">
        <v>2662</v>
      </c>
      <c r="F1105" s="1962" t="str">
        <f>+'[23]30 HUTBUN'!G16</f>
        <v>Rapat - Rapat Kordinasi dan Konsultasi</v>
      </c>
      <c r="G1105" s="1962"/>
      <c r="H1105" s="1962"/>
      <c r="I1105" s="1053">
        <f>'30 HUTBUN'!M16</f>
        <v>390000000</v>
      </c>
      <c r="J1105" s="1054"/>
      <c r="K1105" s="1054"/>
      <c r="L1105" s="1046"/>
      <c r="M1105" s="1046"/>
      <c r="N1105" s="1055">
        <f t="shared" si="37"/>
        <v>390000000</v>
      </c>
      <c r="O1105" s="1041"/>
      <c r="P1105" s="1016"/>
      <c r="Q1105" s="1007"/>
      <c r="R1105" s="1007"/>
      <c r="S1105" s="1007" t="s">
        <v>2815</v>
      </c>
      <c r="T1105" s="1007">
        <f>SUM(I1257)</f>
        <v>1107803000</v>
      </c>
      <c r="U1105" s="1007">
        <v>750000000</v>
      </c>
      <c r="V1105" s="1007">
        <f t="shared" si="39"/>
        <v>-357803000</v>
      </c>
    </row>
    <row r="1106" spans="1:22" ht="14.25" customHeight="1">
      <c r="B1106" s="1059"/>
      <c r="C1106" s="1060"/>
      <c r="D1106" s="1058"/>
      <c r="E1106" s="1051"/>
      <c r="F1106" s="1052"/>
      <c r="G1106" s="1052"/>
      <c r="H1106" s="1052"/>
      <c r="I1106" s="1053"/>
      <c r="J1106" s="1054"/>
      <c r="K1106" s="1054"/>
      <c r="L1106" s="1046"/>
      <c r="M1106" s="1046"/>
      <c r="N1106" s="1055"/>
      <c r="O1106" s="1041"/>
      <c r="S1106" s="1007" t="s">
        <v>2659</v>
      </c>
      <c r="T1106" s="1007">
        <f>SUM(I317:I321)</f>
        <v>2195077000</v>
      </c>
      <c r="U1106" s="1007">
        <v>1940720533</v>
      </c>
      <c r="V1106" s="1007">
        <f t="shared" si="39"/>
        <v>-254356467</v>
      </c>
    </row>
    <row r="1107" spans="1:22" s="1023" customFormat="1" ht="25.5" customHeight="1">
      <c r="B1107" s="1064"/>
      <c r="C1107" s="1065"/>
      <c r="D1107" s="1058"/>
      <c r="E1107" s="1960" t="s">
        <v>2814</v>
      </c>
      <c r="F1107" s="1960"/>
      <c r="G1107" s="1960"/>
      <c r="H1107" s="1960"/>
      <c r="I1107" s="1044">
        <f>SUM(I1108)</f>
        <v>128925000</v>
      </c>
      <c r="J1107" s="1045"/>
      <c r="K1107" s="1045"/>
      <c r="L1107" s="1046">
        <v>2</v>
      </c>
      <c r="M1107" s="1046" t="s">
        <v>2660</v>
      </c>
      <c r="N1107" s="1047">
        <f t="shared" si="37"/>
        <v>128925000</v>
      </c>
      <c r="O1107" s="1508" t="s">
        <v>2910</v>
      </c>
      <c r="P1107" s="1016"/>
      <c r="S1107" s="1023" t="s">
        <v>2816</v>
      </c>
      <c r="T1107" s="1023" t="e">
        <f>SUM(#REF!)</f>
        <v>#REF!</v>
      </c>
      <c r="U1107" s="1023">
        <v>240000000</v>
      </c>
      <c r="V1107" s="1023" t="e">
        <f t="shared" si="39"/>
        <v>#REF!</v>
      </c>
    </row>
    <row r="1108" spans="1:22" ht="27" customHeight="1">
      <c r="B1108" s="1059"/>
      <c r="C1108" s="1060"/>
      <c r="D1108" s="1062"/>
      <c r="E1108" s="1051" t="s">
        <v>2662</v>
      </c>
      <c r="F1108" s="1962" t="str">
        <f>+'[23]30 HUTBUN'!G11</f>
        <v>Pengadaan Sarana Dan Prasarana Kantor</v>
      </c>
      <c r="G1108" s="1962"/>
      <c r="H1108" s="1962"/>
      <c r="I1108" s="1053">
        <f>'30 HUTBUN'!M11</f>
        <v>128925000</v>
      </c>
      <c r="J1108" s="1054"/>
      <c r="K1108" s="1054"/>
      <c r="L1108" s="1046"/>
      <c r="M1108" s="1046"/>
      <c r="N1108" s="1055">
        <f t="shared" si="37"/>
        <v>128925000</v>
      </c>
      <c r="O1108" s="1041"/>
      <c r="P1108" s="1016"/>
      <c r="Q1108" s="1007"/>
      <c r="R1108" s="1007"/>
      <c r="S1108" s="1007" t="s">
        <v>2817</v>
      </c>
      <c r="T1108" s="1007">
        <f>SUM(I323:I1422)</f>
        <v>6762213155059.4014</v>
      </c>
      <c r="U1108" s="1007">
        <v>975000000</v>
      </c>
      <c r="V1108" s="1007">
        <f t="shared" si="39"/>
        <v>-6761238155059.4014</v>
      </c>
    </row>
    <row r="1109" spans="1:22" ht="15.75" customHeight="1">
      <c r="B1109" s="1059"/>
      <c r="C1109" s="1060"/>
      <c r="D1109" s="1058"/>
      <c r="E1109" s="1051"/>
      <c r="F1109" s="1052"/>
      <c r="G1109" s="1052"/>
      <c r="H1109" s="1052"/>
      <c r="I1109" s="1053"/>
      <c r="J1109" s="1054"/>
      <c r="K1109" s="1054"/>
      <c r="L1109" s="1046"/>
      <c r="M1109" s="1046"/>
      <c r="N1109" s="1055"/>
      <c r="O1109" s="1041"/>
      <c r="P1109" s="1016"/>
      <c r="Q1109" s="1007"/>
      <c r="R1109" s="1007"/>
    </row>
    <row r="1110" spans="1:22" ht="32.25" customHeight="1">
      <c r="B1110" s="1059"/>
      <c r="C1110" s="1060"/>
      <c r="D1110" s="1058"/>
      <c r="E1110" s="1960" t="s">
        <v>20</v>
      </c>
      <c r="F1110" s="1960"/>
      <c r="G1110" s="1960"/>
      <c r="H1110" s="1960"/>
      <c r="I1110" s="1044">
        <f>SUM(I1111)</f>
        <v>70000000</v>
      </c>
      <c r="J1110" s="1054"/>
      <c r="K1110" s="1054"/>
      <c r="L1110" s="1046">
        <v>2</v>
      </c>
      <c r="M1110" s="1046" t="s">
        <v>2660</v>
      </c>
      <c r="N1110" s="1047">
        <f t="shared" si="37"/>
        <v>70000000</v>
      </c>
      <c r="O1110" s="1508" t="s">
        <v>2910</v>
      </c>
      <c r="P1110" s="1016"/>
      <c r="Q1110" s="1007"/>
      <c r="R1110" s="1007"/>
    </row>
    <row r="1111" spans="1:22" ht="32.25" customHeight="1">
      <c r="B1111" s="1059"/>
      <c r="C1111" s="1060"/>
      <c r="D1111" s="1058"/>
      <c r="E1111" s="1962" t="s">
        <v>2576</v>
      </c>
      <c r="F1111" s="1955" t="s">
        <v>2573</v>
      </c>
      <c r="G1111" s="1962" t="str">
        <f>+'[23]30 HUTBUN'!G13</f>
        <v>Peningkatan Kapasitas Sumber Daya Aparatur</v>
      </c>
      <c r="H1111" s="1962"/>
      <c r="I1111" s="1053">
        <f>'30 HUTBUN'!M13</f>
        <v>70000000</v>
      </c>
      <c r="J1111" s="1054"/>
      <c r="K1111" s="1054"/>
      <c r="L1111" s="1046"/>
      <c r="M1111" s="1046"/>
      <c r="N1111" s="1055">
        <f t="shared" si="37"/>
        <v>70000000</v>
      </c>
      <c r="O1111" s="1041"/>
      <c r="P1111" s="1016"/>
      <c r="Q1111" s="1007"/>
      <c r="R1111" s="1007"/>
    </row>
    <row r="1112" spans="1:22" ht="15.75" customHeight="1">
      <c r="B1112" s="1059"/>
      <c r="C1112" s="1060"/>
      <c r="D1112" s="1058"/>
      <c r="E1112" s="1051"/>
      <c r="F1112" s="1052"/>
      <c r="G1112" s="1052"/>
      <c r="H1112" s="1052"/>
      <c r="I1112" s="1053"/>
      <c r="J1112" s="1054"/>
      <c r="K1112" s="1054"/>
      <c r="L1112" s="1046"/>
      <c r="M1112" s="1046"/>
      <c r="N1112" s="1055"/>
      <c r="O1112" s="1041"/>
      <c r="P1112" s="1016"/>
      <c r="Q1112" s="1007"/>
      <c r="R1112" s="1007"/>
    </row>
    <row r="1113" spans="1:22" s="1023" customFormat="1" ht="32.25" customHeight="1">
      <c r="A1113" s="1063"/>
      <c r="B1113" s="1064"/>
      <c r="C1113" s="1065"/>
      <c r="D1113" s="1058"/>
      <c r="E1113" s="1042" t="s">
        <v>2671</v>
      </c>
      <c r="F1113" s="1043" t="s">
        <v>2573</v>
      </c>
      <c r="G1113" s="1956" t="s">
        <v>34</v>
      </c>
      <c r="H1113" s="1956"/>
      <c r="I1113" s="1044">
        <f>SUM(I1114:I1115)</f>
        <v>12006596500</v>
      </c>
      <c r="J1113" s="1045"/>
      <c r="K1113" s="1045"/>
      <c r="L1113" s="1046">
        <v>2</v>
      </c>
      <c r="M1113" s="1046" t="s">
        <v>2818</v>
      </c>
      <c r="N1113" s="1047">
        <f>I1113</f>
        <v>12006596500</v>
      </c>
      <c r="O1113" s="1508" t="s">
        <v>2910</v>
      </c>
      <c r="P1113" s="1114"/>
      <c r="S1113" s="1023" t="s">
        <v>34</v>
      </c>
      <c r="T1113" s="1023">
        <f>SUM(I1114:I1115)</f>
        <v>12006596500</v>
      </c>
      <c r="U1113" s="1023">
        <v>1826055521.1099999</v>
      </c>
      <c r="V1113" s="1023">
        <f>U1113-T1113</f>
        <v>-10180540978.889999</v>
      </c>
    </row>
    <row r="1114" spans="1:22" ht="32.25" customHeight="1">
      <c r="A1114" s="1008"/>
      <c r="B1114" s="1059"/>
      <c r="C1114" s="1060"/>
      <c r="D1114" s="1066"/>
      <c r="E1114" s="1051" t="s">
        <v>2662</v>
      </c>
      <c r="F1114" s="1052"/>
      <c r="G1114" s="1955" t="str">
        <f>+'[23]31 ESDM'!G15</f>
        <v>Penyediaan Pelayanan Administrasi Perkantoran</v>
      </c>
      <c r="H1114" s="1955"/>
      <c r="I1114" s="1148">
        <f>'31 ESDM'!M13</f>
        <v>11643733900</v>
      </c>
      <c r="J1114" s="1054"/>
      <c r="K1114" s="1054"/>
      <c r="L1114" s="1046"/>
      <c r="M1114" s="1149"/>
      <c r="N1114" s="1055">
        <f t="shared" si="37"/>
        <v>11643733900</v>
      </c>
      <c r="O1114" s="1041"/>
      <c r="P1114" s="1016"/>
      <c r="Q1114" s="1007"/>
      <c r="R1114" s="1007"/>
      <c r="S1114" s="1007" t="s">
        <v>6</v>
      </c>
      <c r="T1114" s="1007" t="e">
        <f>SUM(#REF!)</f>
        <v>#REF!</v>
      </c>
      <c r="U1114" s="1007">
        <v>200000000</v>
      </c>
      <c r="V1114" s="1007" t="e">
        <f t="shared" ref="V1114:V1119" si="40">U1114-T1114</f>
        <v>#REF!</v>
      </c>
    </row>
    <row r="1115" spans="1:22" ht="32.25" customHeight="1">
      <c r="A1115" s="1008"/>
      <c r="B1115" s="1059"/>
      <c r="C1115" s="1060"/>
      <c r="D1115" s="1058"/>
      <c r="E1115" s="1051" t="s">
        <v>2662</v>
      </c>
      <c r="F1115" s="1052"/>
      <c r="G1115" s="1955" t="str">
        <f>+'[23]31 ESDM'!G16</f>
        <v>Rapat-Rapat Koordinasi dan Konsultasi</v>
      </c>
      <c r="H1115" s="1955"/>
      <c r="I1115" s="1148">
        <f>'31 ESDM'!M14</f>
        <v>362862600</v>
      </c>
      <c r="J1115" s="1054"/>
      <c r="K1115" s="1054"/>
      <c r="L1115" s="1046"/>
      <c r="M1115" s="1046"/>
      <c r="N1115" s="1055">
        <f t="shared" si="37"/>
        <v>362862600</v>
      </c>
      <c r="O1115" s="1041"/>
      <c r="P1115" s="1016"/>
      <c r="Q1115" s="1007"/>
      <c r="R1115" s="1007"/>
      <c r="S1115" s="1007" t="s">
        <v>20</v>
      </c>
      <c r="T1115" s="1007">
        <f>SUM(I1118)</f>
        <v>175120300</v>
      </c>
      <c r="U1115" s="1007">
        <v>85000000</v>
      </c>
      <c r="V1115" s="1007">
        <f t="shared" si="40"/>
        <v>-90120300</v>
      </c>
    </row>
    <row r="1116" spans="1:22" ht="16.5" customHeight="1">
      <c r="A1116" s="1008"/>
      <c r="B1116" s="1059"/>
      <c r="C1116" s="1060"/>
      <c r="D1116" s="1058"/>
      <c r="E1116" s="1051"/>
      <c r="F1116" s="1052"/>
      <c r="G1116" s="1052"/>
      <c r="H1116" s="1051"/>
      <c r="I1116" s="1053"/>
      <c r="J1116" s="1054"/>
      <c r="K1116" s="1054"/>
      <c r="L1116" s="1046"/>
      <c r="M1116" s="1046"/>
      <c r="N1116" s="1055"/>
      <c r="O1116" s="1041"/>
      <c r="P1116" s="1016"/>
      <c r="Q1116" s="1007"/>
      <c r="R1116" s="1007"/>
      <c r="S1116" s="1007" t="s">
        <v>798</v>
      </c>
      <c r="T1116" s="1007">
        <f>SUM(I1322:I1322)</f>
        <v>305910000</v>
      </c>
      <c r="U1116" s="1007">
        <v>590213800</v>
      </c>
      <c r="V1116" s="1007">
        <f t="shared" si="40"/>
        <v>284303800</v>
      </c>
    </row>
    <row r="1117" spans="1:22" ht="32.25" customHeight="1">
      <c r="A1117" s="1008"/>
      <c r="B1117" s="1059"/>
      <c r="C1117" s="1060"/>
      <c r="D1117" s="1058"/>
      <c r="E1117" s="1042" t="s">
        <v>2671</v>
      </c>
      <c r="F1117" s="1052" t="s">
        <v>2573</v>
      </c>
      <c r="G1117" s="1956" t="s">
        <v>830</v>
      </c>
      <c r="H1117" s="1956"/>
      <c r="I1117" s="1044">
        <f>SUM(I1118)</f>
        <v>175120300</v>
      </c>
      <c r="J1117" s="1054"/>
      <c r="K1117" s="1054"/>
      <c r="L1117" s="1046">
        <v>2</v>
      </c>
      <c r="M1117" s="1046" t="s">
        <v>2818</v>
      </c>
      <c r="N1117" s="1047">
        <f t="shared" si="37"/>
        <v>175120300</v>
      </c>
      <c r="O1117" s="1508" t="s">
        <v>2910</v>
      </c>
      <c r="P1117" s="1114"/>
      <c r="Q1117" s="1007"/>
      <c r="R1117" s="1007"/>
      <c r="S1117" s="1007" t="s">
        <v>2819</v>
      </c>
      <c r="T1117" s="1007" t="e">
        <f>SUM(#REF!)</f>
        <v>#REF!</v>
      </c>
      <c r="U1117" s="1007">
        <v>255187200</v>
      </c>
      <c r="V1117" s="1007" t="e">
        <f t="shared" si="40"/>
        <v>#REF!</v>
      </c>
    </row>
    <row r="1118" spans="1:22" ht="32.25" customHeight="1">
      <c r="A1118" s="1008"/>
      <c r="B1118" s="1059"/>
      <c r="C1118" s="1060"/>
      <c r="D1118" s="1061"/>
      <c r="E1118" s="1051" t="s">
        <v>2662</v>
      </c>
      <c r="F1118" s="1052"/>
      <c r="G1118" s="1955" t="str">
        <f>+'[23]31 ESDM'!G13</f>
        <v>Pendidikan dan Pelatihan Non Formal</v>
      </c>
      <c r="H1118" s="1955"/>
      <c r="I1118" s="1148">
        <f>'31 ESDM'!M11</f>
        <v>175120300</v>
      </c>
      <c r="J1118" s="1054"/>
      <c r="K1118" s="1054"/>
      <c r="L1118" s="1046"/>
      <c r="M1118" s="1046"/>
      <c r="N1118" s="1055">
        <f t="shared" si="37"/>
        <v>175120300</v>
      </c>
      <c r="O1118" s="1041"/>
      <c r="P1118" s="1016"/>
      <c r="Q1118" s="1007"/>
      <c r="R1118" s="1007"/>
      <c r="S1118" s="1007" t="s">
        <v>787</v>
      </c>
      <c r="T1118" s="1007" t="e">
        <f>SUM(#REF!)</f>
        <v>#REF!</v>
      </c>
      <c r="U1118" s="1007">
        <v>350000000</v>
      </c>
      <c r="V1118" s="1007" t="e">
        <f t="shared" si="40"/>
        <v>#REF!</v>
      </c>
    </row>
    <row r="1119" spans="1:22" ht="14.25" customHeight="1">
      <c r="B1119" s="1059"/>
      <c r="C1119" s="1060"/>
      <c r="D1119" s="1058"/>
      <c r="E1119" s="1051"/>
      <c r="F1119" s="1052"/>
      <c r="G1119" s="1052"/>
      <c r="H1119" s="1052"/>
      <c r="I1119" s="1053"/>
      <c r="J1119" s="1054"/>
      <c r="K1119" s="1054"/>
      <c r="L1119" s="1046"/>
      <c r="M1119" s="1046"/>
      <c r="N1119" s="1055"/>
      <c r="O1119" s="1041"/>
      <c r="T1119" s="1007" t="e">
        <f>SUM(T1118,T1117,#REF!,#REF!,#REF!,T1116,T1115,T1114,T1113)</f>
        <v>#REF!</v>
      </c>
      <c r="U1119" s="1007" t="e">
        <f>SUM(U1118,U1117,#REF!,#REF!,#REF!,U1116,U1115,U1114,U1113)</f>
        <v>#REF!</v>
      </c>
      <c r="V1119" s="1007" t="e">
        <f t="shared" si="40"/>
        <v>#REF!</v>
      </c>
    </row>
    <row r="1120" spans="1:22" s="1023" customFormat="1" ht="32.25" customHeight="1">
      <c r="B1120" s="1064"/>
      <c r="C1120" s="1065"/>
      <c r="D1120" s="1058"/>
      <c r="E1120" s="1042" t="s">
        <v>2665</v>
      </c>
      <c r="F1120" s="1960" t="s">
        <v>2820</v>
      </c>
      <c r="G1120" s="1960"/>
      <c r="H1120" s="1960"/>
      <c r="I1120" s="1044">
        <f>SUM(I1121:I1122)</f>
        <v>1918381921</v>
      </c>
      <c r="J1120" s="1045"/>
      <c r="K1120" s="1045"/>
      <c r="L1120" s="1046">
        <v>2</v>
      </c>
      <c r="M1120" s="1046" t="s">
        <v>2667</v>
      </c>
      <c r="N1120" s="1047">
        <f t="shared" ref="N1120:N1144" si="41">+I1120+K1120</f>
        <v>1918381921</v>
      </c>
      <c r="O1120" s="1508" t="s">
        <v>2910</v>
      </c>
      <c r="P1120" s="1016"/>
      <c r="S1120" s="1023" t="s">
        <v>2821</v>
      </c>
      <c r="T1120" s="1023">
        <f>SUM(I1122:I1122)</f>
        <v>190500000</v>
      </c>
      <c r="U1120" s="1023">
        <v>1115427450</v>
      </c>
      <c r="V1120" s="1023">
        <f>U1120-T1120</f>
        <v>924927450</v>
      </c>
    </row>
    <row r="1121" spans="2:22" ht="32.25" customHeight="1">
      <c r="B1121" s="1059"/>
      <c r="C1121" s="1060"/>
      <c r="D1121" s="1066"/>
      <c r="E1121" s="1051" t="s">
        <v>2822</v>
      </c>
      <c r="F1121" s="1962" t="str">
        <f>+'[23]32 PERIKANAN '!G15</f>
        <v>Penyedian Pelayanan Administrasi Perkantoran</v>
      </c>
      <c r="G1121" s="1962"/>
      <c r="H1121" s="1962"/>
      <c r="I1121" s="1053">
        <f>'32 PERIKANAN'!M15</f>
        <v>1727881921</v>
      </c>
      <c r="J1121" s="1068"/>
      <c r="K1121" s="1068"/>
      <c r="L1121" s="1069"/>
      <c r="M1121" s="1046"/>
      <c r="N1121" s="1055">
        <f>+I1121+K1121</f>
        <v>1727881921</v>
      </c>
      <c r="O1121" s="1041"/>
      <c r="Q1121" s="1007"/>
      <c r="R1121" s="1007"/>
      <c r="S1121" s="1007" t="s">
        <v>2823</v>
      </c>
      <c r="T1121" s="1007" t="e">
        <f>SUM(#REF!)</f>
        <v>#REF!</v>
      </c>
      <c r="U1121" s="1007">
        <v>409808700</v>
      </c>
      <c r="V1121" s="1007" t="e">
        <f>U1121-T1121</f>
        <v>#REF!</v>
      </c>
    </row>
    <row r="1122" spans="2:22" ht="32.25" customHeight="1">
      <c r="B1122" s="1059"/>
      <c r="C1122" s="1060"/>
      <c r="D1122" s="1058"/>
      <c r="E1122" s="1051" t="s">
        <v>2822</v>
      </c>
      <c r="F1122" s="1962" t="str">
        <f>+'[23]32 PERIKANAN '!G16</f>
        <v>Rapat-rapat Koordinasi dan Konsultasi</v>
      </c>
      <c r="G1122" s="1962"/>
      <c r="H1122" s="1962"/>
      <c r="I1122" s="1053">
        <f>'32 PERIKANAN'!M16</f>
        <v>190500000</v>
      </c>
      <c r="J1122" s="1068"/>
      <c r="K1122" s="1068"/>
      <c r="L1122" s="1069"/>
      <c r="M1122" s="1046"/>
      <c r="N1122" s="1055">
        <f t="shared" si="41"/>
        <v>190500000</v>
      </c>
      <c r="O1122" s="1041"/>
      <c r="Q1122" s="1007"/>
      <c r="R1122" s="1007"/>
    </row>
    <row r="1123" spans="2:22" ht="19.5" customHeight="1">
      <c r="B1123" s="1059"/>
      <c r="C1123" s="1060"/>
      <c r="D1123" s="1058"/>
      <c r="E1123" s="1051"/>
      <c r="F1123" s="1052"/>
      <c r="G1123" s="1052"/>
      <c r="H1123" s="1052"/>
      <c r="I1123" s="1053"/>
      <c r="J1123" s="1054"/>
      <c r="K1123" s="1054"/>
      <c r="L1123" s="1046"/>
      <c r="M1123" s="1046"/>
      <c r="N1123" s="1055"/>
      <c r="O1123" s="1041"/>
      <c r="Q1123" s="1007"/>
      <c r="R1123" s="1007"/>
      <c r="S1123" s="1007" t="s">
        <v>2824</v>
      </c>
      <c r="T1123" s="1007">
        <f>SUM(I338:I338)</f>
        <v>1065550000</v>
      </c>
      <c r="U1123" s="1007">
        <v>700000000</v>
      </c>
      <c r="V1123" s="1007">
        <f t="shared" ref="V1123:V1125" si="42">U1123-T1123</f>
        <v>-365550000</v>
      </c>
    </row>
    <row r="1124" spans="2:22" s="1023" customFormat="1" ht="32.25" customHeight="1">
      <c r="B1124" s="1064"/>
      <c r="C1124" s="1065"/>
      <c r="D1124" s="1058"/>
      <c r="E1124" s="1042" t="s">
        <v>2665</v>
      </c>
      <c r="F1124" s="1960" t="s">
        <v>2825</v>
      </c>
      <c r="G1124" s="1960"/>
      <c r="H1124" s="1960"/>
      <c r="I1124" s="1044">
        <f>SUM(I1125)</f>
        <v>664872000</v>
      </c>
      <c r="J1124" s="1045"/>
      <c r="K1124" s="1045"/>
      <c r="L1124" s="1046">
        <v>2</v>
      </c>
      <c r="M1124" s="1046" t="s">
        <v>2667</v>
      </c>
      <c r="N1124" s="1047">
        <f t="shared" si="41"/>
        <v>664872000</v>
      </c>
      <c r="O1124" s="1508" t="s">
        <v>2910</v>
      </c>
      <c r="P1124" s="1016"/>
      <c r="S1124" s="1023" t="s">
        <v>2826</v>
      </c>
      <c r="T1124" s="1023" t="e">
        <f>SUM(#REF!,#REF!)</f>
        <v>#REF!</v>
      </c>
      <c r="U1124" s="1023">
        <v>600000000</v>
      </c>
      <c r="V1124" s="1023" t="e">
        <f t="shared" si="42"/>
        <v>#REF!</v>
      </c>
    </row>
    <row r="1125" spans="2:22" ht="32.25" customHeight="1">
      <c r="B1125" s="1059"/>
      <c r="C1125" s="1060"/>
      <c r="D1125" s="1062"/>
      <c r="E1125" s="1051" t="s">
        <v>2662</v>
      </c>
      <c r="F1125" s="1962" t="str">
        <f>+'[23]32 PERIKANAN '!G11</f>
        <v>Pengadaan Perlengkapan Gedung Kantor</v>
      </c>
      <c r="G1125" s="1962"/>
      <c r="H1125" s="1962"/>
      <c r="I1125" s="1053">
        <f>'32 PERIKANAN'!M11</f>
        <v>664872000</v>
      </c>
      <c r="J1125" s="1068"/>
      <c r="K1125" s="1068"/>
      <c r="L1125" s="1069"/>
      <c r="M1125" s="1046"/>
      <c r="N1125" s="1055">
        <f t="shared" si="41"/>
        <v>664872000</v>
      </c>
      <c r="O1125" s="1041"/>
      <c r="Q1125" s="1007"/>
      <c r="R1125" s="1007"/>
      <c r="S1125" s="1007" t="s">
        <v>2827</v>
      </c>
      <c r="T1125" s="1007" t="e">
        <f>SUM(#REF!)</f>
        <v>#REF!</v>
      </c>
      <c r="U1125" s="1007">
        <v>300000000</v>
      </c>
      <c r="V1125" s="1007" t="e">
        <f t="shared" si="42"/>
        <v>#REF!</v>
      </c>
    </row>
    <row r="1126" spans="2:22" ht="16.5" customHeight="1">
      <c r="B1126" s="1059"/>
      <c r="C1126" s="1060"/>
      <c r="D1126" s="1058"/>
      <c r="E1126" s="1051"/>
      <c r="F1126" s="1052"/>
      <c r="G1126" s="1052"/>
      <c r="H1126" s="1052"/>
      <c r="I1126" s="1053"/>
      <c r="J1126" s="1068"/>
      <c r="K1126" s="1068"/>
      <c r="L1126" s="1069"/>
      <c r="M1126" s="1046"/>
      <c r="N1126" s="1055"/>
      <c r="O1126" s="1041"/>
      <c r="Q1126" s="1007"/>
      <c r="R1126" s="1007"/>
    </row>
    <row r="1127" spans="2:22" ht="30.75" customHeight="1">
      <c r="B1127" s="1499"/>
      <c r="C1127" s="1060"/>
      <c r="D1127" s="1058"/>
      <c r="E1127" s="1498" t="s">
        <v>2665</v>
      </c>
      <c r="F1127" s="1956" t="str">
        <f>'32 PERIKANAN'!D12</f>
        <v>Program Peningkatan Kapasitas Sumber Daya Aparatur</v>
      </c>
      <c r="G1127" s="1956"/>
      <c r="H1127" s="1972"/>
      <c r="I1127" s="1044">
        <f>SUM(I1128)</f>
        <v>149152000</v>
      </c>
      <c r="J1127" s="1068"/>
      <c r="K1127" s="1068"/>
      <c r="L1127" s="1501">
        <v>2</v>
      </c>
      <c r="M1127" s="1501" t="s">
        <v>2667</v>
      </c>
      <c r="N1127" s="1047">
        <f>I1127</f>
        <v>149152000</v>
      </c>
      <c r="O1127" s="1508" t="s">
        <v>2910</v>
      </c>
      <c r="Q1127" s="1007"/>
      <c r="R1127" s="1007"/>
    </row>
    <row r="1128" spans="2:22" ht="40.5" customHeight="1">
      <c r="B1128" s="1499"/>
      <c r="C1128" s="1060"/>
      <c r="D1128" s="1058"/>
      <c r="E1128" s="1497" t="s">
        <v>2662</v>
      </c>
      <c r="F1128" s="1955" t="str">
        <f>'32 PERIKANAN'!D13</f>
        <v>Peningkatan Kompetensi, Disiplin dan Penataan Administrasi Kepegawaian &amp; Keuangan</v>
      </c>
      <c r="G1128" s="1955"/>
      <c r="H1128" s="1957"/>
      <c r="I1128" s="1053">
        <f>'32 PERIKANAN'!M13</f>
        <v>149152000</v>
      </c>
      <c r="J1128" s="1068"/>
      <c r="K1128" s="1068"/>
      <c r="L1128" s="1069"/>
      <c r="M1128" s="1501"/>
      <c r="N1128" s="1055">
        <f>I1128</f>
        <v>149152000</v>
      </c>
      <c r="O1128" s="1041"/>
      <c r="Q1128" s="1007"/>
      <c r="R1128" s="1007"/>
    </row>
    <row r="1129" spans="2:22" ht="9.75" customHeight="1">
      <c r="B1129" s="1499"/>
      <c r="C1129" s="1060"/>
      <c r="D1129" s="1058"/>
      <c r="E1129" s="1497"/>
      <c r="F1129" s="1496"/>
      <c r="G1129" s="1496"/>
      <c r="H1129" s="1496"/>
      <c r="I1129" s="1053"/>
      <c r="J1129" s="1068"/>
      <c r="K1129" s="1068"/>
      <c r="L1129" s="1069"/>
      <c r="M1129" s="1501"/>
      <c r="N1129" s="1055"/>
      <c r="O1129" s="1041"/>
      <c r="Q1129" s="1007"/>
      <c r="R1129" s="1007"/>
    </row>
    <row r="1130" spans="2:22" ht="39" customHeight="1">
      <c r="B1130" s="1499"/>
      <c r="C1130" s="1060"/>
      <c r="D1130" s="1058"/>
      <c r="E1130" s="1498" t="s">
        <v>2665</v>
      </c>
      <c r="F1130" s="1956" t="str">
        <f>'32 PERIKANAN'!D17</f>
        <v>Program Peningkatan Pengembangan Sistem Pelaporan Capaian Kinerja dan Keuangan</v>
      </c>
      <c r="G1130" s="1956"/>
      <c r="H1130" s="1972"/>
      <c r="I1130" s="1044">
        <f>SUM(I1131)</f>
        <v>164976000</v>
      </c>
      <c r="J1130" s="1068"/>
      <c r="K1130" s="1068"/>
      <c r="L1130" s="1501">
        <v>2</v>
      </c>
      <c r="M1130" s="1501" t="s">
        <v>2667</v>
      </c>
      <c r="N1130" s="1047">
        <f>I1130</f>
        <v>164976000</v>
      </c>
      <c r="O1130" s="1508" t="s">
        <v>2910</v>
      </c>
      <c r="Q1130" s="1007"/>
      <c r="R1130" s="1007"/>
    </row>
    <row r="1131" spans="2:22" ht="42.75" customHeight="1">
      <c r="B1131" s="1499"/>
      <c r="C1131" s="1060"/>
      <c r="D1131" s="1058"/>
      <c r="E1131" s="1497" t="s">
        <v>2662</v>
      </c>
      <c r="F1131" s="1955" t="str">
        <f>'32 PERIKANAN'!D18</f>
        <v>Peningkatan dan Pengembangan Sistem Pelaporan Capaian Kinerja dan Keuangan</v>
      </c>
      <c r="G1131" s="1955"/>
      <c r="H1131" s="1957"/>
      <c r="I1131" s="1053">
        <f>'32 PERIKANAN'!M18</f>
        <v>164976000</v>
      </c>
      <c r="J1131" s="1068"/>
      <c r="K1131" s="1068"/>
      <c r="L1131" s="1069"/>
      <c r="M1131" s="1501"/>
      <c r="N1131" s="1055">
        <f>I1131</f>
        <v>164976000</v>
      </c>
      <c r="O1131" s="1041"/>
      <c r="Q1131" s="1007"/>
      <c r="R1131" s="1007"/>
    </row>
    <row r="1132" spans="2:22" ht="10.5" customHeight="1">
      <c r="B1132" s="1499"/>
      <c r="C1132" s="1060"/>
      <c r="D1132" s="1058"/>
      <c r="E1132" s="1497"/>
      <c r="F1132" s="1496"/>
      <c r="G1132" s="1496"/>
      <c r="H1132" s="1496"/>
      <c r="I1132" s="1053"/>
      <c r="J1132" s="1068"/>
      <c r="K1132" s="1068"/>
      <c r="L1132" s="1069"/>
      <c r="M1132" s="1501"/>
      <c r="N1132" s="1055"/>
      <c r="O1132" s="1041"/>
      <c r="Q1132" s="1007"/>
      <c r="R1132" s="1007"/>
    </row>
    <row r="1133" spans="2:22" s="1023" customFormat="1" ht="32.25" customHeight="1">
      <c r="B1133" s="1064"/>
      <c r="C1133" s="1065"/>
      <c r="D1133" s="1058"/>
      <c r="E1133" s="1960" t="s">
        <v>2784</v>
      </c>
      <c r="F1133" s="1960"/>
      <c r="G1133" s="1960"/>
      <c r="H1133" s="1960"/>
      <c r="I1133" s="1044">
        <f>SUM(I1134:I1135)</f>
        <v>1487921033</v>
      </c>
      <c r="J1133" s="1045"/>
      <c r="K1133" s="1045"/>
      <c r="L1133" s="1046">
        <v>2</v>
      </c>
      <c r="M1133" s="1046" t="s">
        <v>2683</v>
      </c>
      <c r="N1133" s="1047">
        <f t="shared" si="41"/>
        <v>1487921033</v>
      </c>
      <c r="O1133" s="1508" t="s">
        <v>2910</v>
      </c>
      <c r="P1133" s="1016"/>
      <c r="S1133" s="1023" t="s">
        <v>2784</v>
      </c>
      <c r="T1133" s="1023">
        <f>SUM(I1134:I1135)</f>
        <v>1487921033</v>
      </c>
      <c r="U1133" s="1023">
        <v>1350000000</v>
      </c>
      <c r="V1133" s="1023">
        <f>U1133-T1133</f>
        <v>-137921033</v>
      </c>
    </row>
    <row r="1134" spans="2:22" ht="32.25" customHeight="1">
      <c r="B1134" s="1059"/>
      <c r="C1134" s="1060"/>
      <c r="D1134" s="1062"/>
      <c r="E1134" s="1051" t="s">
        <v>2576</v>
      </c>
      <c r="F1134" s="1962" t="str">
        <f>+'[23]33 KOPERINDAG'!G15</f>
        <v>Rapat-rapat koordinasi dan konsultasi</v>
      </c>
      <c r="G1134" s="1962"/>
      <c r="H1134" s="1962"/>
      <c r="I1134" s="1053">
        <f>'33 KOPERINDAG net'!M14</f>
        <v>347760000</v>
      </c>
      <c r="J1134" s="1054"/>
      <c r="K1134" s="1054"/>
      <c r="L1134" s="1046"/>
      <c r="M1134" s="1046"/>
      <c r="N1134" s="1055">
        <f t="shared" si="41"/>
        <v>347760000</v>
      </c>
      <c r="O1134" s="1041"/>
      <c r="P1134" s="1016"/>
      <c r="Q1134" s="1007"/>
      <c r="R1134" s="1007"/>
      <c r="S1134" s="1007" t="s">
        <v>2814</v>
      </c>
      <c r="T1134" s="1007">
        <f>SUM(I1138:I1138)</f>
        <v>1202650000</v>
      </c>
      <c r="U1134" s="1007">
        <v>140000000</v>
      </c>
      <c r="V1134" s="1007">
        <f t="shared" ref="V1134:V1139" si="43">U1134-T1134</f>
        <v>-1062650000</v>
      </c>
    </row>
    <row r="1135" spans="2:22" ht="32.25" customHeight="1">
      <c r="B1135" s="1059"/>
      <c r="C1135" s="1060"/>
      <c r="D1135" s="1058"/>
      <c r="E1135" s="1051" t="s">
        <v>2576</v>
      </c>
      <c r="F1135" s="1962" t="str">
        <f>+'[23]33 KOPERINDAG'!G16</f>
        <v>Penyediaan Pelayanan Administrasi Perkantoran</v>
      </c>
      <c r="G1135" s="1962"/>
      <c r="H1135" s="1962"/>
      <c r="I1135" s="1053">
        <f>'33 KOPERINDAG net'!M15</f>
        <v>1140161033</v>
      </c>
      <c r="J1135" s="1054"/>
      <c r="K1135" s="1054"/>
      <c r="L1135" s="1046"/>
      <c r="M1135" s="1046"/>
      <c r="N1135" s="1055">
        <f t="shared" si="41"/>
        <v>1140161033</v>
      </c>
      <c r="O1135" s="1041"/>
      <c r="P1135" s="1016"/>
      <c r="Q1135" s="1007"/>
      <c r="R1135" s="1007"/>
      <c r="S1135" s="1007" t="s">
        <v>2828</v>
      </c>
      <c r="T1135" s="1007" t="e">
        <f>SUM(#REF!)</f>
        <v>#REF!</v>
      </c>
      <c r="U1135" s="1007">
        <v>120000000</v>
      </c>
      <c r="V1135" s="1007" t="e">
        <f t="shared" si="43"/>
        <v>#REF!</v>
      </c>
    </row>
    <row r="1136" spans="2:22" ht="16.5" customHeight="1">
      <c r="B1136" s="1059"/>
      <c r="C1136" s="1060"/>
      <c r="D1136" s="1058"/>
      <c r="E1136" s="1051"/>
      <c r="F1136" s="1052"/>
      <c r="G1136" s="1052"/>
      <c r="H1136" s="1052"/>
      <c r="I1136" s="1053"/>
      <c r="J1136" s="1054"/>
      <c r="K1136" s="1054"/>
      <c r="L1136" s="1069"/>
      <c r="M1136" s="1046"/>
      <c r="N1136" s="1055"/>
      <c r="O1136" s="1041"/>
      <c r="P1136" s="1016"/>
      <c r="Q1136" s="1007"/>
      <c r="R1136" s="1007"/>
      <c r="S1136" s="1007" t="s">
        <v>2682</v>
      </c>
      <c r="T1136" s="1007" t="e">
        <f>SUM(I399,I400,#REF!,I402)</f>
        <v>#REF!</v>
      </c>
      <c r="U1136" s="1007">
        <v>600000000</v>
      </c>
      <c r="V1136" s="1007" t="e">
        <f t="shared" si="43"/>
        <v>#REF!</v>
      </c>
    </row>
    <row r="1137" spans="1:26" s="1023" customFormat="1" ht="27" customHeight="1">
      <c r="B1137" s="1064"/>
      <c r="C1137" s="1065"/>
      <c r="D1137" s="1058"/>
      <c r="E1137" s="1960" t="s">
        <v>2814</v>
      </c>
      <c r="F1137" s="1960"/>
      <c r="G1137" s="1960"/>
      <c r="H1137" s="1960"/>
      <c r="I1137" s="1044">
        <f>SUM(I1138)</f>
        <v>1202650000</v>
      </c>
      <c r="J1137" s="1045"/>
      <c r="K1137" s="1045"/>
      <c r="L1137" s="1046">
        <v>2</v>
      </c>
      <c r="M1137" s="1046" t="s">
        <v>2683</v>
      </c>
      <c r="N1137" s="1047">
        <f t="shared" si="41"/>
        <v>1202650000</v>
      </c>
      <c r="O1137" s="1508" t="s">
        <v>2910</v>
      </c>
      <c r="P1137" s="1016"/>
      <c r="S1137" s="1023" t="s">
        <v>2684</v>
      </c>
      <c r="T1137" s="1023">
        <f>SUM(I405)</f>
        <v>1227343107</v>
      </c>
      <c r="U1137" s="1023">
        <v>50000000</v>
      </c>
      <c r="V1137" s="1023">
        <f t="shared" si="43"/>
        <v>-1177343107</v>
      </c>
    </row>
    <row r="1138" spans="1:26" ht="25.5" customHeight="1">
      <c r="B1138" s="1059"/>
      <c r="C1138" s="1060"/>
      <c r="D1138" s="1062"/>
      <c r="E1138" s="1051" t="s">
        <v>2576</v>
      </c>
      <c r="F1138" s="1962" t="str">
        <f>+'[23]33 KOPERINDAG'!G11</f>
        <v>Pengadaan Sarana dan Prasarana Kantor</v>
      </c>
      <c r="G1138" s="1962"/>
      <c r="H1138" s="1962"/>
      <c r="I1138" s="1053">
        <f>'33 KOPERINDAG net'!M12</f>
        <v>1202650000</v>
      </c>
      <c r="J1138" s="1054"/>
      <c r="K1138" s="1054"/>
      <c r="L1138" s="1046"/>
      <c r="M1138" s="1046"/>
      <c r="N1138" s="1055">
        <f t="shared" si="41"/>
        <v>1202650000</v>
      </c>
      <c r="O1138" s="1041"/>
      <c r="P1138" s="1016"/>
      <c r="Q1138" s="1007"/>
      <c r="R1138" s="1007"/>
      <c r="S1138" s="1007" t="s">
        <v>2686</v>
      </c>
      <c r="T1138" s="1007">
        <f>SUM(I411:I413)</f>
        <v>694600000</v>
      </c>
      <c r="U1138" s="1007">
        <v>175000000</v>
      </c>
      <c r="V1138" s="1007">
        <f t="shared" si="43"/>
        <v>-519600000</v>
      </c>
    </row>
    <row r="1139" spans="1:26" ht="18" customHeight="1">
      <c r="B1139" s="1059"/>
      <c r="C1139" s="1060"/>
      <c r="D1139" s="1058"/>
      <c r="E1139" s="1051"/>
      <c r="F1139" s="1052"/>
      <c r="G1139" s="1052"/>
      <c r="H1139" s="1052"/>
      <c r="I1139" s="1053"/>
      <c r="J1139" s="1054"/>
      <c r="K1139" s="1054"/>
      <c r="L1139" s="1069"/>
      <c r="M1139" s="1046"/>
      <c r="N1139" s="1055"/>
      <c r="O1139" s="1041"/>
      <c r="P1139" s="1016"/>
      <c r="Q1139" s="1007"/>
      <c r="R1139" s="1007"/>
      <c r="S1139" s="1007" t="s">
        <v>2687</v>
      </c>
      <c r="T1139" s="1007" t="e">
        <f>SUM(#REF!)</f>
        <v>#REF!</v>
      </c>
      <c r="U1139" s="1007">
        <v>450000000</v>
      </c>
      <c r="V1139" s="1007" t="e">
        <f t="shared" si="43"/>
        <v>#REF!</v>
      </c>
    </row>
    <row r="1140" spans="1:26" s="1023" customFormat="1" ht="30.75" customHeight="1">
      <c r="B1140" s="1064"/>
      <c r="C1140" s="1065"/>
      <c r="D1140" s="1058"/>
      <c r="E1140" s="1042" t="s">
        <v>2572</v>
      </c>
      <c r="F1140" s="1043" t="s">
        <v>2573</v>
      </c>
      <c r="G1140" s="1956" t="s">
        <v>2829</v>
      </c>
      <c r="H1140" s="1956"/>
      <c r="I1140" s="1044">
        <f>SUM(I1141:I1142)</f>
        <v>2094266613</v>
      </c>
      <c r="J1140" s="1045"/>
      <c r="K1140" s="1045"/>
      <c r="L1140" s="1046">
        <v>2</v>
      </c>
      <c r="M1140" s="1072" t="s">
        <v>2640</v>
      </c>
      <c r="N1140" s="1047">
        <f t="shared" si="41"/>
        <v>2094266613</v>
      </c>
      <c r="O1140" s="1508" t="s">
        <v>2910</v>
      </c>
      <c r="P1140" s="1016"/>
      <c r="S1140" s="1023" t="s">
        <v>2829</v>
      </c>
      <c r="T1140" s="1023" t="e">
        <f>SUM(#REF!,I1142)</f>
        <v>#REF!</v>
      </c>
      <c r="U1140" s="1023">
        <v>1133842285</v>
      </c>
      <c r="V1140" s="1023" t="e">
        <f>U1140-T1140</f>
        <v>#REF!</v>
      </c>
    </row>
    <row r="1141" spans="1:26" ht="30" customHeight="1">
      <c r="B1141" s="1059"/>
      <c r="C1141" s="1060"/>
      <c r="D1141" s="1062"/>
      <c r="E1141" s="1051" t="s">
        <v>2576</v>
      </c>
      <c r="F1141" s="1067"/>
      <c r="G1141" s="1955" t="str">
        <f>'18 SETDA'!D66</f>
        <v xml:space="preserve">Legislasi Rancangan Peraturan Perundang - Undangan </v>
      </c>
      <c r="H1141" s="1955"/>
      <c r="I1141" s="1053">
        <f>'18 SETDA'!M66</f>
        <v>1753081803</v>
      </c>
      <c r="J1141" s="1054"/>
      <c r="K1141" s="1054"/>
      <c r="L1141" s="1046"/>
      <c r="M1141" s="1046"/>
      <c r="N1141" s="1055">
        <f t="shared" si="41"/>
        <v>1753081803</v>
      </c>
      <c r="O1141" s="1041"/>
    </row>
    <row r="1142" spans="1:26" ht="29.25" customHeight="1">
      <c r="B1142" s="1059"/>
      <c r="C1142" s="1060"/>
      <c r="D1142" s="1058"/>
      <c r="E1142" s="1051" t="s">
        <v>2576</v>
      </c>
      <c r="F1142" s="1067"/>
      <c r="G1142" s="1955" t="str">
        <f>'18 SETDA'!D67</f>
        <v>Publikasi Peraturan Perundang-Undangan</v>
      </c>
      <c r="H1142" s="1955"/>
      <c r="I1142" s="1053">
        <f>'18 SETDA'!M67</f>
        <v>341184810</v>
      </c>
      <c r="J1142" s="1054"/>
      <c r="K1142" s="1054"/>
      <c r="L1142" s="1046"/>
      <c r="M1142" s="1046"/>
      <c r="N1142" s="1055">
        <f t="shared" si="41"/>
        <v>341184810</v>
      </c>
      <c r="O1142" s="1041"/>
    </row>
    <row r="1143" spans="1:26" ht="18" customHeight="1" thickBot="1">
      <c r="B1143" s="1076"/>
      <c r="C1143" s="1077"/>
      <c r="D1143" s="1058"/>
      <c r="E1143" s="1079"/>
      <c r="F1143" s="1106"/>
      <c r="G1143" s="1106"/>
      <c r="H1143" s="1106"/>
      <c r="I1143" s="1080"/>
      <c r="J1143" s="1081"/>
      <c r="K1143" s="1081"/>
      <c r="L1143" s="1072"/>
      <c r="M1143" s="1072"/>
      <c r="N1143" s="1082"/>
      <c r="O1143" s="1041"/>
    </row>
    <row r="1144" spans="1:26" s="1123" customFormat="1" ht="24" customHeight="1" thickTop="1" thickBot="1">
      <c r="B1144" s="1150"/>
      <c r="C1144" s="1151"/>
      <c r="D1144" s="1109" t="s">
        <v>2830</v>
      </c>
      <c r="E1144" s="1094"/>
      <c r="F1144" s="1117"/>
      <c r="G1144" s="1117"/>
      <c r="H1144" s="1117"/>
      <c r="I1144" s="1118">
        <f>I1140+I1137+I1133+I1130+I1127+I1124+I1120+I1117+I1113+I1110+I1107+I1103+I1098+I1094+I1089+I1086+I1082+I1078+I1075+I1071+I1068+I1065+I1061+I1057+I1053+I1049+I1045+I1035+I1032+I1028+I1025+I1022+I1018+I1009+I1005+I1001+I997+I994+I991+I981+I978+I974+I959+I956+I953+I949+I939+I934+I930+I927+I923+I920+I916+I913+I909+I906+I902+I899+I895+I891+I888+I884+I881+I877+I874+I870+I867+I863+I859+I856+I852+I849+I845+I842+I838+I834+I830+I817+I813+I810+I804+I800+I790+I777+I770+I764+I758+I751+I748+I744+I741+I737+I733+I729+I726+I722+I717+I714+I710+I707+I703+I700+I695+I691+I685+I682+I679+I675+I672+I669+I665+I661+I654+I647+I644+I641+I637+I629+I625+I622+I615+I611+I606+I600+I597+I593+I583+I530+I524+I521+I517+I513+I507+I501+I755</f>
        <v>244870899378</v>
      </c>
      <c r="J1144" s="1119"/>
      <c r="K1144" s="1119"/>
      <c r="L1144" s="1097"/>
      <c r="M1144" s="1097"/>
      <c r="N1144" s="1152">
        <f t="shared" si="41"/>
        <v>244870899378</v>
      </c>
      <c r="O1144" s="1120"/>
      <c r="P1144" s="1110">
        <f>+N1144</f>
        <v>244870899378</v>
      </c>
      <c r="Q1144" s="1153" t="e">
        <f>+P1144/P1344*100</f>
        <v>#REF!</v>
      </c>
    </row>
    <row r="1145" spans="1:26" s="1008" customFormat="1" ht="18.75" customHeight="1" thickTop="1">
      <c r="B1145" s="1032"/>
      <c r="C1145" s="1033"/>
      <c r="D1145" s="1112"/>
      <c r="E1145" s="1035"/>
      <c r="F1145" s="1036"/>
      <c r="G1145" s="1036"/>
      <c r="H1145" s="1036"/>
      <c r="I1145" s="1037"/>
      <c r="J1145" s="1103"/>
      <c r="K1145" s="1103"/>
      <c r="L1145" s="1039"/>
      <c r="M1145" s="1039"/>
      <c r="N1145" s="1040"/>
      <c r="O1145" s="1041"/>
      <c r="P1145" s="1013"/>
      <c r="Q1145" s="1014"/>
      <c r="R1145" s="1014"/>
      <c r="S1145" s="1007"/>
      <c r="T1145" s="1007"/>
      <c r="U1145" s="1007"/>
      <c r="V1145" s="1007"/>
      <c r="Z1145" s="1071"/>
    </row>
    <row r="1146" spans="1:26" s="1023" customFormat="1" ht="22.5" customHeight="1">
      <c r="A1146" s="1007"/>
      <c r="B1146" s="1979">
        <v>7</v>
      </c>
      <c r="C1146" s="1980"/>
      <c r="D1146" s="1981" t="s">
        <v>2831</v>
      </c>
      <c r="E1146" s="1051" t="s">
        <v>2572</v>
      </c>
      <c r="F1146" s="1052" t="s">
        <v>2573</v>
      </c>
      <c r="G1146" s="1956" t="s">
        <v>2832</v>
      </c>
      <c r="H1146" s="1956"/>
      <c r="I1146" s="1044">
        <f>SUM(I1147)</f>
        <v>66000000</v>
      </c>
      <c r="J1146" s="1054"/>
      <c r="K1146" s="1054"/>
      <c r="L1146" s="1046">
        <v>9</v>
      </c>
      <c r="M1146" s="1046" t="s">
        <v>2727</v>
      </c>
      <c r="N1146" s="1047">
        <f>+I1146+K1146</f>
        <v>66000000</v>
      </c>
      <c r="O1146" s="1508" t="s">
        <v>2910</v>
      </c>
      <c r="P1146" s="1016"/>
      <c r="S1146" s="1023" t="s">
        <v>2833</v>
      </c>
      <c r="T1146" s="1023">
        <f>SUM(I630:I633)</f>
        <v>817000000</v>
      </c>
      <c r="U1146" s="1023">
        <v>743033770</v>
      </c>
      <c r="V1146" s="1023">
        <f>+U1146-T1146</f>
        <v>-73966230</v>
      </c>
    </row>
    <row r="1147" spans="1:26" ht="27" customHeight="1">
      <c r="A1147" s="1008"/>
      <c r="B1147" s="1059"/>
      <c r="C1147" s="1060"/>
      <c r="D1147" s="1981"/>
      <c r="E1147" s="1962" t="s">
        <v>2576</v>
      </c>
      <c r="F1147" s="1955" t="s">
        <v>2573</v>
      </c>
      <c r="G1147" s="1955" t="str">
        <f>'koreksi 7 BAPPEDA'!D20</f>
        <v>Perencanaan dan koordinasi tata ruang</v>
      </c>
      <c r="H1147" s="1955"/>
      <c r="I1147" s="1053">
        <f>'koreksi 7 BAPPEDA'!M20</f>
        <v>66000000</v>
      </c>
      <c r="J1147" s="1054"/>
      <c r="K1147" s="1054"/>
      <c r="L1147" s="1046"/>
      <c r="M1147" s="1046"/>
      <c r="N1147" s="1055">
        <f>+I1147+K1147</f>
        <v>66000000</v>
      </c>
      <c r="O1147" s="1041"/>
      <c r="Q1147" s="1007"/>
      <c r="R1147" s="1007"/>
      <c r="S1147" s="1007" t="s">
        <v>2834</v>
      </c>
      <c r="T1147" s="1007">
        <f>SUM(I638:I639)</f>
        <v>2098285610</v>
      </c>
      <c r="U1147" s="1007">
        <v>1287489470</v>
      </c>
      <c r="V1147" s="1007">
        <f>+U1147-T1147</f>
        <v>-810796140</v>
      </c>
    </row>
    <row r="1148" spans="1:26" s="1008" customFormat="1" ht="18.75" customHeight="1">
      <c r="B1148" s="1032"/>
      <c r="C1148" s="1033"/>
      <c r="D1148" s="1132"/>
      <c r="E1148" s="1035"/>
      <c r="F1148" s="1036"/>
      <c r="G1148" s="1036"/>
      <c r="H1148" s="1036"/>
      <c r="I1148" s="1037"/>
      <c r="J1148" s="1103"/>
      <c r="K1148" s="1103"/>
      <c r="L1148" s="1039"/>
      <c r="M1148" s="1039"/>
      <c r="N1148" s="1040"/>
      <c r="O1148" s="1041"/>
      <c r="P1148" s="1013"/>
      <c r="Q1148" s="1014"/>
      <c r="R1148" s="1014"/>
      <c r="S1148" s="1007"/>
      <c r="T1148" s="1007"/>
      <c r="U1148" s="1007"/>
      <c r="V1148" s="1007"/>
      <c r="Z1148" s="1071"/>
    </row>
    <row r="1149" spans="1:26" ht="19.5" customHeight="1">
      <c r="A1149" s="1008"/>
      <c r="B1149" s="1059"/>
      <c r="C1149" s="1060"/>
      <c r="D1149" s="1154"/>
      <c r="E1149" s="1042" t="s">
        <v>2671</v>
      </c>
      <c r="F1149" s="1052" t="s">
        <v>2573</v>
      </c>
      <c r="G1149" s="1956" t="s">
        <v>2832</v>
      </c>
      <c r="H1149" s="1956"/>
      <c r="I1149" s="1044">
        <f>SUM(I1150)</f>
        <v>453970000</v>
      </c>
      <c r="J1149" s="1054"/>
      <c r="K1149" s="1054"/>
      <c r="L1149" s="1046">
        <v>9</v>
      </c>
      <c r="M1149" s="1958" t="s">
        <v>2724</v>
      </c>
      <c r="N1149" s="1047">
        <f>+I1149+K1149</f>
        <v>453970000</v>
      </c>
      <c r="O1149" s="1508" t="s">
        <v>2910</v>
      </c>
      <c r="P1149" s="1114"/>
      <c r="Q1149" s="1007"/>
      <c r="R1149" s="1007"/>
    </row>
    <row r="1150" spans="1:26" ht="19.5" customHeight="1">
      <c r="A1150" s="1008"/>
      <c r="B1150" s="1059"/>
      <c r="C1150" s="1060"/>
      <c r="D1150" s="1061"/>
      <c r="E1150" s="1051" t="s">
        <v>2644</v>
      </c>
      <c r="F1150" s="1052" t="s">
        <v>2573</v>
      </c>
      <c r="G1150" s="1955" t="str">
        <f>+'[23]6 PU'!H299</f>
        <v>Rencana Rinci Tata Ruang</v>
      </c>
      <c r="H1150" s="1955"/>
      <c r="I1150" s="1053">
        <f>'6 PU ok '!M302</f>
        <v>453970000</v>
      </c>
      <c r="J1150" s="1054"/>
      <c r="K1150" s="1054"/>
      <c r="L1150" s="1046"/>
      <c r="M1150" s="1959"/>
      <c r="N1150" s="1055">
        <f>+I1150+K1150</f>
        <v>453970000</v>
      </c>
      <c r="O1150" s="1041"/>
      <c r="P1150" s="1016"/>
      <c r="Q1150" s="1007"/>
      <c r="R1150" s="1007"/>
    </row>
    <row r="1151" spans="1:26" s="1008" customFormat="1" ht="17.25" customHeight="1" thickBot="1">
      <c r="B1151" s="1076"/>
      <c r="C1151" s="1077"/>
      <c r="D1151" s="1061"/>
      <c r="E1151" s="1079"/>
      <c r="F1151" s="1106"/>
      <c r="G1151" s="1106"/>
      <c r="H1151" s="1079"/>
      <c r="I1151" s="1080"/>
      <c r="J1151" s="1081"/>
      <c r="K1151" s="1081"/>
      <c r="L1151" s="1072"/>
      <c r="M1151" s="1072"/>
      <c r="N1151" s="1082"/>
      <c r="O1151" s="1041"/>
      <c r="P1151" s="1016"/>
      <c r="Q1151" s="1007"/>
      <c r="R1151" s="1007"/>
      <c r="S1151" s="1007"/>
      <c r="T1151" s="1007"/>
      <c r="U1151" s="1007"/>
      <c r="V1151" s="1007"/>
      <c r="Z1151" s="1071"/>
    </row>
    <row r="1152" spans="1:26" s="1155" customFormat="1" ht="27" customHeight="1" thickTop="1" thickBot="1">
      <c r="B1152" s="1107"/>
      <c r="C1152" s="1108"/>
      <c r="D1152" s="1109" t="s">
        <v>2830</v>
      </c>
      <c r="E1152" s="1094"/>
      <c r="F1152" s="1095"/>
      <c r="G1152" s="1095"/>
      <c r="H1152" s="1095"/>
      <c r="I1152" s="1096">
        <f>I1149+I1146</f>
        <v>519970000</v>
      </c>
      <c r="J1152" s="1156"/>
      <c r="K1152" s="1156"/>
      <c r="L1152" s="1097"/>
      <c r="M1152" s="1097"/>
      <c r="N1152" s="1096">
        <f>I1152</f>
        <v>519970000</v>
      </c>
      <c r="O1152" s="1099"/>
      <c r="P1152" s="1157"/>
      <c r="Q1152" s="1157"/>
      <c r="R1152" s="1157"/>
      <c r="Z1152" s="1158"/>
    </row>
    <row r="1153" spans="2:22" ht="15" customHeight="1" thickTop="1">
      <c r="B1153" s="1032"/>
      <c r="C1153" s="1033"/>
      <c r="D1153" s="1102"/>
      <c r="E1153" s="1035"/>
      <c r="F1153" s="1036"/>
      <c r="G1153" s="1036"/>
      <c r="H1153" s="1036"/>
      <c r="I1153" s="1037"/>
      <c r="J1153" s="1038"/>
      <c r="K1153" s="1038"/>
      <c r="L1153" s="1039"/>
      <c r="M1153" s="1039"/>
      <c r="N1153" s="1040"/>
      <c r="O1153" s="1041"/>
      <c r="P1153" s="1016"/>
      <c r="Q1153" s="1007"/>
      <c r="R1153" s="1007"/>
    </row>
    <row r="1154" spans="2:22" s="1023" customFormat="1" ht="30" customHeight="1">
      <c r="B1154" s="1973">
        <v>8</v>
      </c>
      <c r="C1154" s="1974"/>
      <c r="D1154" s="1975" t="s">
        <v>2835</v>
      </c>
      <c r="E1154" s="1042" t="s">
        <v>2671</v>
      </c>
      <c r="F1154" s="1052" t="s">
        <v>2573</v>
      </c>
      <c r="G1154" s="1956" t="s">
        <v>2836</v>
      </c>
      <c r="H1154" s="1956"/>
      <c r="I1154" s="1044">
        <f>SUM(I1155:I1169)</f>
        <v>56281028950</v>
      </c>
      <c r="J1154" s="1054"/>
      <c r="K1154" s="1054"/>
      <c r="L1154" s="1046">
        <v>5</v>
      </c>
      <c r="M1154" s="1046" t="s">
        <v>2724</v>
      </c>
      <c r="N1154" s="1047">
        <f t="shared" si="13"/>
        <v>56281028950</v>
      </c>
      <c r="O1154" s="1508" t="s">
        <v>2910</v>
      </c>
      <c r="P1154" s="1016"/>
      <c r="S1154" s="1023" t="s">
        <v>2837</v>
      </c>
      <c r="T1154" s="1023">
        <f>SUM(I1155:I1159)</f>
        <v>7271422550</v>
      </c>
      <c r="U1154" s="1023">
        <v>16736403931.08</v>
      </c>
      <c r="V1154" s="1023">
        <f>+U1154-T1154</f>
        <v>9464981381.0799999</v>
      </c>
    </row>
    <row r="1155" spans="2:22" ht="17.25" customHeight="1">
      <c r="B1155" s="1059"/>
      <c r="C1155" s="1060"/>
      <c r="D1155" s="1976"/>
      <c r="E1155" s="1051" t="s">
        <v>2644</v>
      </c>
      <c r="F1155" s="1052" t="s">
        <v>2573</v>
      </c>
      <c r="G1155" s="1962" t="str">
        <f>'6 PU ok '!D51</f>
        <v>Pembangunan Jalan</v>
      </c>
      <c r="H1155" s="1978"/>
      <c r="I1155" s="1053">
        <f>'6 PU ok '!M51</f>
        <v>414700000</v>
      </c>
      <c r="J1155" s="1054"/>
      <c r="K1155" s="1054"/>
      <c r="L1155" s="1046"/>
      <c r="M1155" s="1046"/>
      <c r="N1155" s="1055">
        <f t="shared" si="13"/>
        <v>414700000</v>
      </c>
      <c r="O1155" s="1041"/>
      <c r="P1155" s="1016"/>
      <c r="Q1155" s="1007"/>
      <c r="R1155" s="1007"/>
      <c r="S1155" s="1007" t="s">
        <v>2838</v>
      </c>
      <c r="T1155" s="1007">
        <f>SUM(I1188:I1189)</f>
        <v>244280000</v>
      </c>
      <c r="U1155" s="1007">
        <v>400000000</v>
      </c>
    </row>
    <row r="1156" spans="2:22" ht="26.25" customHeight="1">
      <c r="B1156" s="1059"/>
      <c r="C1156" s="1060"/>
      <c r="D1156" s="1056"/>
      <c r="E1156" s="1051" t="s">
        <v>2644</v>
      </c>
      <c r="F1156" s="1052" t="s">
        <v>2573</v>
      </c>
      <c r="G1156" s="1962" t="str">
        <f>'6 PU ok '!D55</f>
        <v>Pembangunan Jembatan</v>
      </c>
      <c r="H1156" s="1978"/>
      <c r="I1156" s="1053">
        <f>'6 PU ok '!M55</f>
        <v>1240263550</v>
      </c>
      <c r="J1156" s="1054"/>
      <c r="K1156" s="1054"/>
      <c r="L1156" s="1046"/>
      <c r="M1156" s="1046"/>
      <c r="N1156" s="1055">
        <f t="shared" si="13"/>
        <v>1240263550</v>
      </c>
      <c r="O1156" s="1041"/>
      <c r="P1156" s="1016"/>
      <c r="Q1156" s="1007"/>
      <c r="R1156" s="1007"/>
      <c r="S1156" s="1007" t="s">
        <v>2839</v>
      </c>
      <c r="T1156" s="1007">
        <f>SUM(I1232:I1233)</f>
        <v>368801000</v>
      </c>
      <c r="U1156" s="1007">
        <v>451623000</v>
      </c>
    </row>
    <row r="1157" spans="2:22" ht="33.75" customHeight="1">
      <c r="B1157" s="1059"/>
      <c r="C1157" s="1060"/>
      <c r="D1157" s="1056"/>
      <c r="E1157" s="1051" t="s">
        <v>2644</v>
      </c>
      <c r="F1157" s="1052" t="s">
        <v>2573</v>
      </c>
      <c r="G1157" s="1962" t="str">
        <f>'6 PU ok '!D62</f>
        <v>Peningkatan Jalan dan Jembatan Kabupaten</v>
      </c>
      <c r="H1157" s="1978"/>
      <c r="I1157" s="1053">
        <f>'6 PU ok '!M62</f>
        <v>2055457000</v>
      </c>
      <c r="J1157" s="1054"/>
      <c r="K1157" s="1054"/>
      <c r="L1157" s="1046"/>
      <c r="M1157" s="1046"/>
      <c r="N1157" s="1055">
        <f t="shared" si="13"/>
        <v>2055457000</v>
      </c>
      <c r="O1157" s="1041"/>
      <c r="P1157" s="1016"/>
      <c r="Q1157" s="1007"/>
      <c r="R1157" s="1007"/>
    </row>
    <row r="1158" spans="2:22" ht="33.75" customHeight="1">
      <c r="B1158" s="1059"/>
      <c r="C1158" s="1060"/>
      <c r="D1158" s="1056"/>
      <c r="E1158" s="1051" t="s">
        <v>2644</v>
      </c>
      <c r="F1158" s="1052" t="s">
        <v>2573</v>
      </c>
      <c r="G1158" s="1962" t="str">
        <f>'6 PU ok '!D65</f>
        <v>Perencanaan Pembangunan Jalan dan Jembatan</v>
      </c>
      <c r="H1158" s="1978"/>
      <c r="I1158" s="1053">
        <f>'6 PU ok '!M65</f>
        <v>1854352000</v>
      </c>
      <c r="J1158" s="1054"/>
      <c r="K1158" s="1054"/>
      <c r="L1158" s="1046"/>
      <c r="M1158" s="1046"/>
      <c r="N1158" s="1055">
        <f t="shared" si="13"/>
        <v>1854352000</v>
      </c>
      <c r="O1158" s="1041"/>
      <c r="P1158" s="1016"/>
      <c r="Q1158" s="1007"/>
      <c r="R1158" s="1007"/>
    </row>
    <row r="1159" spans="2:22" ht="33.75" customHeight="1">
      <c r="B1159" s="1059"/>
      <c r="C1159" s="1060"/>
      <c r="D1159" s="1058"/>
      <c r="E1159" s="1051" t="s">
        <v>2644</v>
      </c>
      <c r="F1159" s="1052" t="s">
        <v>2573</v>
      </c>
      <c r="G1159" s="1962" t="str">
        <f>'6 PU ok '!D66</f>
        <v>Pembangunan/Peningkatan Jalan Lingkungan</v>
      </c>
      <c r="H1159" s="1978"/>
      <c r="I1159" s="1053">
        <f>'6 PU ok '!M66</f>
        <v>1706650000</v>
      </c>
      <c r="J1159" s="1054"/>
      <c r="K1159" s="1054"/>
      <c r="L1159" s="1046"/>
      <c r="M1159" s="1046"/>
      <c r="N1159" s="1055">
        <f t="shared" si="13"/>
        <v>1706650000</v>
      </c>
      <c r="O1159" s="1041"/>
      <c r="P1159" s="1016"/>
      <c r="Q1159" s="1007"/>
      <c r="R1159" s="1007"/>
    </row>
    <row r="1160" spans="2:22" ht="33.75" customHeight="1">
      <c r="B1160" s="1536"/>
      <c r="C1160" s="1060"/>
      <c r="D1160" s="1058"/>
      <c r="E1160" s="1533" t="s">
        <v>2644</v>
      </c>
      <c r="F1160" s="1534" t="s">
        <v>2573</v>
      </c>
      <c r="G1160" s="1534"/>
      <c r="H1160" s="1538" t="str">
        <f>+'6 PU ok '!D80</f>
        <v>Peningkatan Jalan dan Jembatan Kabupaten (DAK)</v>
      </c>
      <c r="I1160" s="1053">
        <f>+'6 PU ok '!M80</f>
        <v>9000000000</v>
      </c>
      <c r="J1160" s="1054"/>
      <c r="K1160" s="1054"/>
      <c r="L1160" s="1537"/>
      <c r="M1160" s="1537"/>
      <c r="N1160" s="1055">
        <f t="shared" si="13"/>
        <v>9000000000</v>
      </c>
      <c r="O1160" s="1041"/>
      <c r="P1160" s="1016"/>
      <c r="Q1160" s="1007"/>
      <c r="R1160" s="1007"/>
    </row>
    <row r="1161" spans="2:22" ht="33.75" customHeight="1">
      <c r="B1161" s="1536"/>
      <c r="C1161" s="1060"/>
      <c r="D1161" s="1058"/>
      <c r="E1161" s="1533" t="s">
        <v>2644</v>
      </c>
      <c r="F1161" s="1534" t="s">
        <v>2573</v>
      </c>
      <c r="G1161" s="1534"/>
      <c r="H1161" s="1538" t="str">
        <f>+'6 PU ok '!D81</f>
        <v>Pembangunan jalan (DAK)</v>
      </c>
      <c r="I1161" s="1053">
        <f>+'6 PU ok '!M81</f>
        <v>4184592000</v>
      </c>
      <c r="J1161" s="1054"/>
      <c r="K1161" s="1054"/>
      <c r="L1161" s="1537"/>
      <c r="M1161" s="1537"/>
      <c r="N1161" s="1055">
        <f t="shared" si="13"/>
        <v>4184592000</v>
      </c>
      <c r="O1161" s="1041"/>
      <c r="P1161" s="1016"/>
      <c r="Q1161" s="1007"/>
      <c r="R1161" s="1007"/>
    </row>
    <row r="1162" spans="2:22" ht="41.25" customHeight="1">
      <c r="B1162" s="1059"/>
      <c r="C1162" s="1060"/>
      <c r="D1162" s="1058"/>
      <c r="E1162" s="1051" t="s">
        <v>2644</v>
      </c>
      <c r="F1162" s="1052" t="s">
        <v>2573</v>
      </c>
      <c r="G1162" s="1962" t="str">
        <f>'6 PU ok '!D82</f>
        <v>Perencanaan/Pengawasan Teknis Jalan dan Jembatan (DAK Reguler SPP)</v>
      </c>
      <c r="H1162" s="1978"/>
      <c r="I1162" s="1053">
        <f>'6 PU ok '!M82</f>
        <v>1455000000</v>
      </c>
      <c r="J1162" s="1054"/>
      <c r="K1162" s="1054"/>
      <c r="L1162" s="1046"/>
      <c r="M1162" s="1046"/>
      <c r="N1162" s="1055">
        <f t="shared" si="13"/>
        <v>1455000000</v>
      </c>
      <c r="O1162" s="1041"/>
      <c r="P1162" s="1016"/>
      <c r="Q1162" s="1007"/>
      <c r="R1162" s="1007"/>
    </row>
    <row r="1163" spans="2:22" ht="31.5" customHeight="1">
      <c r="B1163" s="1059"/>
      <c r="C1163" s="1060"/>
      <c r="D1163" s="1058"/>
      <c r="E1163" s="1051" t="s">
        <v>2644</v>
      </c>
      <c r="F1163" s="1052" t="s">
        <v>2573</v>
      </c>
      <c r="G1163" s="1962" t="str">
        <f>'6 PU ok '!D83</f>
        <v>Perencanaan/Pengawasan Teknis Jalan dan Jembatan (DAK Afirmatif)</v>
      </c>
      <c r="H1163" s="1978"/>
      <c r="I1163" s="1053">
        <f>'6 PU ok '!M83</f>
        <v>110000000</v>
      </c>
      <c r="J1163" s="1054"/>
      <c r="K1163" s="1054"/>
      <c r="L1163" s="1046"/>
      <c r="M1163" s="1046"/>
      <c r="N1163" s="1055">
        <f t="shared" si="13"/>
        <v>110000000</v>
      </c>
      <c r="O1163" s="1041"/>
      <c r="P1163" s="1016"/>
      <c r="Q1163" s="1007"/>
      <c r="R1163" s="1007"/>
    </row>
    <row r="1164" spans="2:22" ht="29.25" customHeight="1">
      <c r="B1164" s="1059"/>
      <c r="C1164" s="1060"/>
      <c r="D1164" s="1058"/>
      <c r="E1164" s="1051" t="s">
        <v>2644</v>
      </c>
      <c r="F1164" s="1052" t="s">
        <v>2573</v>
      </c>
      <c r="G1164" s="1962" t="str">
        <f>'6 PU ok '!D84</f>
        <v>Perencanaan/Pengawasan Teknis Jalan dan Jembatan (DAK IPD)</v>
      </c>
      <c r="H1164" s="1978"/>
      <c r="I1164" s="1053">
        <f>'6 PU ok '!M84</f>
        <v>750000000</v>
      </c>
      <c r="J1164" s="1054"/>
      <c r="K1164" s="1054"/>
      <c r="L1164" s="1046"/>
      <c r="M1164" s="1046"/>
      <c r="N1164" s="1055">
        <f t="shared" si="13"/>
        <v>750000000</v>
      </c>
      <c r="O1164" s="1041"/>
      <c r="P1164" s="1016"/>
      <c r="Q1164" s="1007"/>
      <c r="R1164" s="1007"/>
    </row>
    <row r="1165" spans="2:22" ht="29.25" customHeight="1">
      <c r="B1165" s="1499"/>
      <c r="C1165" s="1060"/>
      <c r="D1165" s="1058"/>
      <c r="E1165" s="1497" t="s">
        <v>2644</v>
      </c>
      <c r="F1165" s="1496" t="s">
        <v>2573</v>
      </c>
      <c r="G1165" s="1955" t="str">
        <f>'6 PU ok '!D85</f>
        <v>Peningkatan Jalan dan Jembatan Kabupaten (DAK Reguler SPP)</v>
      </c>
      <c r="H1165" s="1957"/>
      <c r="I1165" s="1053">
        <f>'6 PU ok '!M85</f>
        <v>5001229400</v>
      </c>
      <c r="J1165" s="1054"/>
      <c r="K1165" s="1054"/>
      <c r="L1165" s="1501"/>
      <c r="M1165" s="1501"/>
      <c r="N1165" s="1055">
        <f>I1165</f>
        <v>5001229400</v>
      </c>
      <c r="O1165" s="1041"/>
      <c r="P1165" s="1016"/>
      <c r="Q1165" s="1007"/>
      <c r="R1165" s="1007"/>
    </row>
    <row r="1166" spans="2:22" ht="29.25" customHeight="1">
      <c r="B1166" s="1499"/>
      <c r="C1166" s="1060"/>
      <c r="D1166" s="1058"/>
      <c r="E1166" s="1497" t="s">
        <v>2644</v>
      </c>
      <c r="F1166" s="1496" t="s">
        <v>2573</v>
      </c>
      <c r="G1166" s="1955" t="str">
        <f>'6 PU ok '!D88</f>
        <v>Peningkatan Jalan dan Jembatan Kabupaten (DAK IPD)</v>
      </c>
      <c r="H1166" s="1957"/>
      <c r="I1166" s="1053">
        <f>'6 PU ok '!M88</f>
        <v>1551206000</v>
      </c>
      <c r="J1166" s="1054"/>
      <c r="K1166" s="1054"/>
      <c r="L1166" s="1501"/>
      <c r="M1166" s="1501"/>
      <c r="N1166" s="1055">
        <f>I1166</f>
        <v>1551206000</v>
      </c>
      <c r="O1166" s="1041"/>
      <c r="P1166" s="1016"/>
      <c r="Q1166" s="1007"/>
      <c r="R1166" s="1007"/>
    </row>
    <row r="1167" spans="2:22" ht="19.5" customHeight="1">
      <c r="B1167" s="1499"/>
      <c r="C1167" s="1060"/>
      <c r="D1167" s="1058"/>
      <c r="E1167" s="1497" t="s">
        <v>2644</v>
      </c>
      <c r="F1167" s="1496" t="s">
        <v>2573</v>
      </c>
      <c r="G1167" s="1955" t="str">
        <f>'6 PU ok '!D90</f>
        <v>Pembangunan Jembatan (DAK IPD)</v>
      </c>
      <c r="H1167" s="1957"/>
      <c r="I1167" s="1053">
        <f>'6 PU ok '!M90</f>
        <v>6206026000</v>
      </c>
      <c r="J1167" s="1054"/>
      <c r="K1167" s="1054"/>
      <c r="L1167" s="1501"/>
      <c r="M1167" s="1501"/>
      <c r="N1167" s="1055">
        <f>I1167</f>
        <v>6206026000</v>
      </c>
      <c r="O1167" s="1041"/>
      <c r="P1167" s="1016"/>
      <c r="Q1167" s="1007"/>
      <c r="R1167" s="1007"/>
    </row>
    <row r="1168" spans="2:22" ht="29.25" customHeight="1">
      <c r="B1168" s="1499"/>
      <c r="C1168" s="1060"/>
      <c r="D1168" s="1058"/>
      <c r="E1168" s="1497" t="s">
        <v>2644</v>
      </c>
      <c r="F1168" s="1496" t="s">
        <v>2573</v>
      </c>
      <c r="G1168" s="1955" t="str">
        <f>'6 PU ok '!D101</f>
        <v>Pembangunan Jalan (DAK Reguler SPP)</v>
      </c>
      <c r="H1168" s="1957"/>
      <c r="I1168" s="1053">
        <f>'6 PU ok '!M101</f>
        <v>19560338000</v>
      </c>
      <c r="J1168" s="1054"/>
      <c r="K1168" s="1054"/>
      <c r="L1168" s="1501"/>
      <c r="M1168" s="1501"/>
      <c r="N1168" s="1055">
        <f>I1168</f>
        <v>19560338000</v>
      </c>
      <c r="O1168" s="1041"/>
      <c r="P1168" s="1016"/>
      <c r="Q1168" s="1007"/>
      <c r="R1168" s="1007"/>
    </row>
    <row r="1169" spans="1:26" ht="21" customHeight="1">
      <c r="B1169" s="1499"/>
      <c r="C1169" s="1060"/>
      <c r="D1169" s="1058"/>
      <c r="E1169" s="1497" t="s">
        <v>2644</v>
      </c>
      <c r="F1169" s="1496" t="s">
        <v>2573</v>
      </c>
      <c r="G1169" s="1955" t="str">
        <f>'6 PU ok '!D106</f>
        <v>Pembangunan Jalan (DAK Afirmatif)</v>
      </c>
      <c r="H1169" s="1957"/>
      <c r="I1169" s="1053">
        <f>'6 PU ok '!M106</f>
        <v>1191215000</v>
      </c>
      <c r="J1169" s="1054"/>
      <c r="K1169" s="1054"/>
      <c r="L1169" s="1501"/>
      <c r="M1169" s="1501"/>
      <c r="N1169" s="1055">
        <f>I1169</f>
        <v>1191215000</v>
      </c>
      <c r="O1169" s="1041"/>
      <c r="P1169" s="1016"/>
      <c r="Q1169" s="1007"/>
      <c r="R1169" s="1007"/>
    </row>
    <row r="1170" spans="1:26" ht="16.5" customHeight="1">
      <c r="A1170" s="1008"/>
      <c r="B1170" s="1059"/>
      <c r="C1170" s="1060"/>
      <c r="D1170" s="1058"/>
      <c r="E1170" s="1051"/>
      <c r="F1170" s="1052"/>
      <c r="G1170" s="1052"/>
      <c r="H1170" s="1051"/>
      <c r="I1170" s="1053"/>
      <c r="J1170" s="1054"/>
      <c r="K1170" s="1054"/>
      <c r="L1170" s="1046"/>
      <c r="M1170" s="1046"/>
      <c r="N1170" s="1055"/>
      <c r="O1170" s="1041"/>
      <c r="P1170" s="1016"/>
      <c r="Q1170" s="1007"/>
      <c r="R1170" s="1007"/>
    </row>
    <row r="1171" spans="1:26" ht="33.75" customHeight="1">
      <c r="A1171" s="1008"/>
      <c r="B1171" s="1059"/>
      <c r="C1171" s="1060"/>
      <c r="D1171" s="1061"/>
      <c r="E1171" s="1042" t="s">
        <v>2671</v>
      </c>
      <c r="F1171" s="1052" t="s">
        <v>2573</v>
      </c>
      <c r="G1171" s="1956" t="s">
        <v>2840</v>
      </c>
      <c r="H1171" s="1956"/>
      <c r="I1171" s="1044">
        <f>SUM(I1172:I1173)</f>
        <v>1785000000</v>
      </c>
      <c r="J1171" s="1054"/>
      <c r="K1171" s="1054"/>
      <c r="L1171" s="1046">
        <v>5</v>
      </c>
      <c r="M1171" s="1046" t="s">
        <v>2724</v>
      </c>
      <c r="N1171" s="1047">
        <f>I1171</f>
        <v>1785000000</v>
      </c>
      <c r="O1171" s="1508" t="s">
        <v>2910</v>
      </c>
      <c r="P1171" s="1114"/>
      <c r="Q1171" s="1007"/>
      <c r="R1171" s="1007"/>
    </row>
    <row r="1172" spans="1:26" ht="33.75" customHeight="1">
      <c r="A1172" s="1008"/>
      <c r="B1172" s="1059"/>
      <c r="C1172" s="1060"/>
      <c r="D1172" s="1061"/>
      <c r="E1172" s="1051" t="s">
        <v>2644</v>
      </c>
      <c r="F1172" s="1052" t="s">
        <v>2573</v>
      </c>
      <c r="G1172" s="1962" t="str">
        <f>'6 PU ok '!D109</f>
        <v>Pembangunan/Peningkatan Saluran Drainase</v>
      </c>
      <c r="H1172" s="1978"/>
      <c r="I1172" s="1053">
        <f>'6 PU ok '!M109</f>
        <v>1445000000</v>
      </c>
      <c r="J1172" s="1054"/>
      <c r="K1172" s="1054"/>
      <c r="L1172" s="1046"/>
      <c r="M1172" s="1046"/>
      <c r="N1172" s="1055">
        <f t="shared" si="13"/>
        <v>1445000000</v>
      </c>
      <c r="O1172" s="1041"/>
      <c r="P1172" s="1016"/>
      <c r="Q1172" s="1007"/>
      <c r="R1172" s="1007"/>
    </row>
    <row r="1173" spans="1:26" ht="33.75" customHeight="1">
      <c r="A1173" s="1008"/>
      <c r="B1173" s="1059"/>
      <c r="C1173" s="1060"/>
      <c r="D1173" s="1061"/>
      <c r="E1173" s="1051" t="s">
        <v>2644</v>
      </c>
      <c r="F1173" s="1052" t="s">
        <v>2573</v>
      </c>
      <c r="G1173" s="1962" t="str">
        <f>'6 PU ok '!D124</f>
        <v>Pembangunan/Peningkatan Gorong-gorong/Duicker Plat</v>
      </c>
      <c r="H1173" s="1978"/>
      <c r="I1173" s="1053">
        <f>'6 PU ok '!M124</f>
        <v>340000000</v>
      </c>
      <c r="J1173" s="1054"/>
      <c r="K1173" s="1054"/>
      <c r="L1173" s="1046"/>
      <c r="M1173" s="1046"/>
      <c r="N1173" s="1055">
        <f t="shared" si="13"/>
        <v>340000000</v>
      </c>
      <c r="O1173" s="1041"/>
      <c r="P1173" s="1016"/>
      <c r="Q1173" s="1007"/>
      <c r="R1173" s="1007"/>
    </row>
    <row r="1174" spans="1:26">
      <c r="A1174" s="1008"/>
      <c r="B1174" s="1059"/>
      <c r="C1174" s="1060"/>
      <c r="D1174" s="1061"/>
      <c r="E1174" s="1051"/>
      <c r="F1174" s="1052"/>
      <c r="G1174" s="1052"/>
      <c r="H1174" s="1051"/>
      <c r="I1174" s="1053"/>
      <c r="J1174" s="1054"/>
      <c r="K1174" s="1054"/>
      <c r="L1174" s="1046"/>
      <c r="M1174" s="1046"/>
      <c r="N1174" s="1055"/>
      <c r="O1174" s="1041"/>
      <c r="P1174" s="1016"/>
      <c r="Q1174" s="1007"/>
      <c r="R1174" s="1007"/>
    </row>
    <row r="1175" spans="1:26" ht="33.75" customHeight="1">
      <c r="A1175" s="1008"/>
      <c r="B1175" s="1059"/>
      <c r="C1175" s="1060"/>
      <c r="D1175" s="1061"/>
      <c r="E1175" s="1042" t="s">
        <v>2671</v>
      </c>
      <c r="F1175" s="1052" t="s">
        <v>2573</v>
      </c>
      <c r="G1175" s="1956" t="s">
        <v>2841</v>
      </c>
      <c r="H1175" s="1956"/>
      <c r="I1175" s="1044">
        <f>SUM(I1176:I1182)</f>
        <v>83683676480</v>
      </c>
      <c r="J1175" s="1054"/>
      <c r="K1175" s="1054"/>
      <c r="L1175" s="1046">
        <v>5</v>
      </c>
      <c r="M1175" s="1046" t="s">
        <v>2724</v>
      </c>
      <c r="N1175" s="1047">
        <f t="shared" si="13"/>
        <v>83683676480</v>
      </c>
      <c r="O1175" s="1508" t="s">
        <v>2910</v>
      </c>
      <c r="P1175" s="1114"/>
      <c r="Q1175" s="1007"/>
      <c r="R1175" s="1007"/>
    </row>
    <row r="1176" spans="1:26" ht="21" customHeight="1">
      <c r="A1176" s="1008"/>
      <c r="B1176" s="1059"/>
      <c r="C1176" s="1060"/>
      <c r="D1176" s="1061"/>
      <c r="E1176" s="1051" t="s">
        <v>2644</v>
      </c>
      <c r="F1176" s="1052" t="s">
        <v>2573</v>
      </c>
      <c r="G1176" s="1962" t="str">
        <f>'6 PU ok '!D133</f>
        <v>Rehabilitasi Jalan Kabupaten</v>
      </c>
      <c r="H1176" s="1978"/>
      <c r="I1176" s="1053">
        <f>'6 PU ok '!M133</f>
        <v>559810880</v>
      </c>
      <c r="J1176" s="1054"/>
      <c r="K1176" s="1054"/>
      <c r="L1176" s="1046"/>
      <c r="M1176" s="1046"/>
      <c r="N1176" s="1055">
        <f t="shared" si="13"/>
        <v>559810880</v>
      </c>
      <c r="O1176" s="1041"/>
      <c r="P1176" s="1016"/>
      <c r="Q1176" s="1007"/>
      <c r="R1176" s="1007"/>
    </row>
    <row r="1177" spans="1:26" s="1008" customFormat="1" ht="27.75" customHeight="1">
      <c r="B1177" s="1059"/>
      <c r="C1177" s="1060"/>
      <c r="D1177" s="1061"/>
      <c r="E1177" s="1051" t="s">
        <v>2644</v>
      </c>
      <c r="F1177" s="1052" t="s">
        <v>2573</v>
      </c>
      <c r="G1177" s="1977" t="str">
        <f>'6 PU ok '!D135</f>
        <v>Rehabilitasi Jembatan Kabupaten (DAK Reguler SPP)</v>
      </c>
      <c r="H1177" s="1978"/>
      <c r="I1177" s="1053">
        <f>'6 PU ok '!M135</f>
        <v>1122400000</v>
      </c>
      <c r="J1177" s="1054"/>
      <c r="K1177" s="1054"/>
      <c r="L1177" s="1046"/>
      <c r="M1177" s="1046"/>
      <c r="N1177" s="1055">
        <f t="shared" si="13"/>
        <v>1122400000</v>
      </c>
      <c r="O1177" s="1041"/>
      <c r="P1177" s="1016"/>
      <c r="Q1177" s="1007"/>
      <c r="R1177" s="1007"/>
      <c r="S1177" s="1007"/>
      <c r="T1177" s="1007"/>
      <c r="U1177" s="1007"/>
      <c r="V1177" s="1007"/>
      <c r="Z1177" s="1071"/>
    </row>
    <row r="1178" spans="1:26" s="1008" customFormat="1" ht="33" customHeight="1">
      <c r="B1178" s="1059"/>
      <c r="C1178" s="1060"/>
      <c r="D1178" s="1061"/>
      <c r="E1178" s="1051" t="s">
        <v>2644</v>
      </c>
      <c r="F1178" s="1052" t="s">
        <v>2573</v>
      </c>
      <c r="G1178" s="1962" t="str">
        <f>'6 PU ok '!D137</f>
        <v>Pemeliharaan Rutin Jalan dan Jembatan Kabupaten</v>
      </c>
      <c r="H1178" s="1978"/>
      <c r="I1178" s="1053">
        <f>'6 PU ok '!M137</f>
        <v>251000000</v>
      </c>
      <c r="J1178" s="1054"/>
      <c r="K1178" s="1054"/>
      <c r="L1178" s="1046"/>
      <c r="M1178" s="1046"/>
      <c r="N1178" s="1055">
        <f t="shared" si="13"/>
        <v>251000000</v>
      </c>
      <c r="O1178" s="1041"/>
      <c r="P1178" s="1016"/>
      <c r="Q1178" s="1007"/>
      <c r="R1178" s="1007"/>
      <c r="S1178" s="1007"/>
      <c r="T1178" s="1007"/>
      <c r="U1178" s="1007"/>
      <c r="V1178" s="1007"/>
      <c r="Z1178" s="1071"/>
    </row>
    <row r="1179" spans="1:26" s="1008" customFormat="1" ht="33" customHeight="1">
      <c r="B1179" s="1536"/>
      <c r="C1179" s="1060"/>
      <c r="D1179" s="1061"/>
      <c r="E1179" s="1533" t="s">
        <v>2644</v>
      </c>
      <c r="F1179" s="1534" t="s">
        <v>2573</v>
      </c>
      <c r="G1179" s="2146" t="str">
        <f>+'6 PU ok '!D139</f>
        <v>Rehabilitasi Jalan Kabupaten (DAK)</v>
      </c>
      <c r="H1179" s="2147"/>
      <c r="I1179" s="1053">
        <f>'6 PU ok '!M139</f>
        <v>33500000000</v>
      </c>
      <c r="J1179" s="1054"/>
      <c r="K1179" s="1054"/>
      <c r="L1179" s="1537"/>
      <c r="M1179" s="1537"/>
      <c r="N1179" s="1055">
        <f t="shared" si="13"/>
        <v>33500000000</v>
      </c>
      <c r="O1179" s="1041"/>
      <c r="P1179" s="1016"/>
      <c r="Q1179" s="1007"/>
      <c r="R1179" s="1007"/>
      <c r="S1179" s="1007"/>
      <c r="T1179" s="1007"/>
      <c r="U1179" s="1007"/>
      <c r="V1179" s="1007"/>
      <c r="Z1179" s="1071"/>
    </row>
    <row r="1180" spans="1:26" s="1008" customFormat="1" ht="33" customHeight="1">
      <c r="B1180" s="1059"/>
      <c r="C1180" s="1060"/>
      <c r="D1180" s="1061"/>
      <c r="E1180" s="1051" t="s">
        <v>2644</v>
      </c>
      <c r="F1180" s="1052" t="s">
        <v>2573</v>
      </c>
      <c r="G1180" s="1962" t="str">
        <f>'6 PU ok '!D140</f>
        <v>Rehabilitasi Jalan Kabupaten (DAK Reguler SPP)</v>
      </c>
      <c r="H1180" s="1978"/>
      <c r="I1180" s="1053">
        <f>'6 PU ok '!M140</f>
        <v>31300855600</v>
      </c>
      <c r="J1180" s="1054"/>
      <c r="K1180" s="1054"/>
      <c r="L1180" s="1046"/>
      <c r="M1180" s="1046"/>
      <c r="N1180" s="1055">
        <f t="shared" si="13"/>
        <v>31300855600</v>
      </c>
      <c r="O1180" s="1041"/>
      <c r="P1180" s="1016"/>
      <c r="Q1180" s="1007"/>
      <c r="R1180" s="1007"/>
      <c r="S1180" s="1007"/>
      <c r="T1180" s="1007"/>
      <c r="U1180" s="1007"/>
      <c r="V1180" s="1007"/>
      <c r="Z1180" s="1071"/>
    </row>
    <row r="1181" spans="1:26" s="1008" customFormat="1" ht="33" customHeight="1">
      <c r="B1181" s="1059"/>
      <c r="C1181" s="1060"/>
      <c r="D1181" s="1061"/>
      <c r="E1181" s="1051" t="s">
        <v>2644</v>
      </c>
      <c r="F1181" s="1052" t="s">
        <v>2573</v>
      </c>
      <c r="G1181" s="1962" t="str">
        <f>'6 PU ok '!D146</f>
        <v>Rehabilitasi Jalan Kabupaten (DAK Afirmatif)</v>
      </c>
      <c r="H1181" s="1978"/>
      <c r="I1181" s="1053">
        <f>'6 PU ok '!M146</f>
        <v>2013775000</v>
      </c>
      <c r="J1181" s="1054"/>
      <c r="K1181" s="1054"/>
      <c r="L1181" s="1046"/>
      <c r="M1181" s="1046"/>
      <c r="N1181" s="1055">
        <f t="shared" si="13"/>
        <v>2013775000</v>
      </c>
      <c r="O1181" s="1041"/>
      <c r="P1181" s="1016"/>
      <c r="Q1181" s="1007"/>
      <c r="R1181" s="1007"/>
      <c r="S1181" s="1007"/>
      <c r="T1181" s="1007"/>
      <c r="U1181" s="1007"/>
      <c r="V1181" s="1007"/>
      <c r="Z1181" s="1071"/>
    </row>
    <row r="1182" spans="1:26" s="1008" customFormat="1" ht="33" customHeight="1">
      <c r="B1182" s="1059"/>
      <c r="C1182" s="1060"/>
      <c r="D1182" s="1061"/>
      <c r="E1182" s="1051" t="s">
        <v>2644</v>
      </c>
      <c r="F1182" s="1052" t="s">
        <v>2573</v>
      </c>
      <c r="G1182" s="1962" t="str">
        <f>'6 PU ok '!D148</f>
        <v>Rehabilitasi Jalan Kabupaten (DAK IPD)</v>
      </c>
      <c r="H1182" s="1978"/>
      <c r="I1182" s="1053">
        <f>'6 PU ok '!M148</f>
        <v>14935835000</v>
      </c>
      <c r="J1182" s="1054"/>
      <c r="K1182" s="1054"/>
      <c r="L1182" s="1046"/>
      <c r="M1182" s="1046"/>
      <c r="N1182" s="1055">
        <f t="shared" si="13"/>
        <v>14935835000</v>
      </c>
      <c r="O1182" s="1041"/>
      <c r="P1182" s="1016"/>
      <c r="Q1182" s="1007"/>
      <c r="R1182" s="1007"/>
      <c r="S1182" s="1007"/>
      <c r="T1182" s="1007"/>
      <c r="U1182" s="1007"/>
      <c r="V1182" s="1007"/>
      <c r="Z1182" s="1071"/>
    </row>
    <row r="1183" spans="1:26" ht="14.25" customHeight="1">
      <c r="A1183" s="1008"/>
      <c r="B1183" s="1059"/>
      <c r="C1183" s="1060"/>
      <c r="D1183" s="1058"/>
      <c r="E1183" s="1051"/>
      <c r="F1183" s="1052"/>
      <c r="G1183" s="1052"/>
      <c r="H1183" s="1051"/>
      <c r="I1183" s="1053"/>
      <c r="J1183" s="1054"/>
      <c r="K1183" s="1054"/>
      <c r="L1183" s="1046"/>
      <c r="M1183" s="1046"/>
      <c r="N1183" s="1055"/>
      <c r="O1183" s="1041"/>
      <c r="P1183" s="1016"/>
      <c r="Q1183" s="1007"/>
      <c r="R1183" s="1007"/>
      <c r="V1183" s="1007">
        <v>49000000</v>
      </c>
    </row>
    <row r="1184" spans="1:26" ht="27" customHeight="1">
      <c r="A1184" s="1008"/>
      <c r="B1184" s="1059"/>
      <c r="C1184" s="1060"/>
      <c r="D1184" s="1061"/>
      <c r="E1184" s="1042" t="s">
        <v>2671</v>
      </c>
      <c r="F1184" s="1052" t="s">
        <v>2573</v>
      </c>
      <c r="G1184" s="1956" t="s">
        <v>2842</v>
      </c>
      <c r="H1184" s="1956"/>
      <c r="I1184" s="1044">
        <f>SUM(I1185)</f>
        <v>5601150000</v>
      </c>
      <c r="J1184" s="1054"/>
      <c r="K1184" s="1054"/>
      <c r="L1184" s="1046">
        <v>5</v>
      </c>
      <c r="M1184" s="1046" t="s">
        <v>2724</v>
      </c>
      <c r="N1184" s="1047">
        <f t="shared" si="13"/>
        <v>5601150000</v>
      </c>
      <c r="O1184" s="1508" t="s">
        <v>2910</v>
      </c>
      <c r="P1184" s="1114"/>
      <c r="Q1184" s="1007"/>
      <c r="R1184" s="1007"/>
      <c r="V1184" s="1007">
        <v>49000000</v>
      </c>
    </row>
    <row r="1185" spans="1:22" ht="27" customHeight="1">
      <c r="A1185" s="1008"/>
      <c r="B1185" s="1059"/>
      <c r="C1185" s="1060"/>
      <c r="D1185" s="1061"/>
      <c r="E1185" s="1051" t="s">
        <v>2644</v>
      </c>
      <c r="F1185" s="1052" t="s">
        <v>2573</v>
      </c>
      <c r="G1185" s="1955" t="str">
        <f>'6 PU ok '!D24</f>
        <v>Peningkatan Jalan dan Jembatan Perdesaan</v>
      </c>
      <c r="H1185" s="1957"/>
      <c r="I1185" s="1053">
        <f>'6 PU ok '!M24</f>
        <v>5601150000</v>
      </c>
      <c r="J1185" s="1054"/>
      <c r="K1185" s="1054"/>
      <c r="L1185" s="1046"/>
      <c r="M1185" s="1046"/>
      <c r="N1185" s="1055">
        <f t="shared" si="13"/>
        <v>5601150000</v>
      </c>
      <c r="O1185" s="1041"/>
      <c r="P1185" s="1016"/>
      <c r="Q1185" s="1007"/>
      <c r="R1185" s="1007"/>
      <c r="V1185" s="1007">
        <v>49000000</v>
      </c>
    </row>
    <row r="1186" spans="1:22" ht="15" customHeight="1">
      <c r="A1186" s="1008"/>
      <c r="B1186" s="1059"/>
      <c r="C1186" s="1060"/>
      <c r="D1186" s="1061"/>
      <c r="E1186" s="1051"/>
      <c r="F1186" s="1052"/>
      <c r="G1186" s="1052"/>
      <c r="H1186" s="1051"/>
      <c r="I1186" s="1053"/>
      <c r="J1186" s="1054"/>
      <c r="K1186" s="1054"/>
      <c r="L1186" s="1046"/>
      <c r="M1186" s="1046"/>
      <c r="N1186" s="1055"/>
      <c r="O1186" s="1041"/>
      <c r="P1186" s="1016"/>
      <c r="Q1186" s="1007"/>
      <c r="R1186" s="1007"/>
    </row>
    <row r="1187" spans="1:22" ht="28.5" customHeight="1">
      <c r="A1187" s="1008"/>
      <c r="B1187" s="1059"/>
      <c r="C1187" s="1060"/>
      <c r="D1187" s="1061"/>
      <c r="E1187" s="1042" t="s">
        <v>2671</v>
      </c>
      <c r="F1187" s="1052" t="s">
        <v>2573</v>
      </c>
      <c r="G1187" s="1956" t="s">
        <v>2843</v>
      </c>
      <c r="H1187" s="1956"/>
      <c r="I1187" s="1044">
        <f>SUM(I1188:I1189)</f>
        <v>244280000</v>
      </c>
      <c r="J1187" s="1054"/>
      <c r="K1187" s="1054"/>
      <c r="L1187" s="1046">
        <v>5</v>
      </c>
      <c r="M1187" s="1046" t="s">
        <v>2724</v>
      </c>
      <c r="N1187" s="1047">
        <f t="shared" si="13"/>
        <v>244280000</v>
      </c>
      <c r="O1187" s="1508" t="s">
        <v>2910</v>
      </c>
      <c r="P1187" s="1114"/>
      <c r="Q1187" s="1007"/>
      <c r="R1187" s="1007"/>
    </row>
    <row r="1188" spans="1:22" ht="25.5" customHeight="1">
      <c r="A1188" s="1008"/>
      <c r="B1188" s="1059"/>
      <c r="C1188" s="1060"/>
      <c r="D1188" s="1061"/>
      <c r="E1188" s="1051" t="s">
        <v>2644</v>
      </c>
      <c r="F1188" s="1052" t="s">
        <v>2573</v>
      </c>
      <c r="G1188" s="1955" t="str">
        <f>'6 PU ok '!D157</f>
        <v>Rehabilitasi/pemeliharaan alat-alat berat dan bahan laboratorium</v>
      </c>
      <c r="H1188" s="1957"/>
      <c r="I1188" s="1053">
        <f>'6 PU ok '!M157</f>
        <v>80600000</v>
      </c>
      <c r="J1188" s="1054"/>
      <c r="K1188" s="1054"/>
      <c r="L1188" s="1046"/>
      <c r="M1188" s="1046"/>
      <c r="N1188" s="1055">
        <f t="shared" si="13"/>
        <v>80600000</v>
      </c>
      <c r="O1188" s="1041"/>
      <c r="P1188" s="1016"/>
      <c r="Q1188" s="1007"/>
      <c r="R1188" s="1007"/>
    </row>
    <row r="1189" spans="1:22" ht="25.5" customHeight="1">
      <c r="A1189" s="1008"/>
      <c r="B1189" s="1059"/>
      <c r="C1189" s="1060"/>
      <c r="D1189" s="1061"/>
      <c r="E1189" s="1051" t="s">
        <v>2644</v>
      </c>
      <c r="F1189" s="1052" t="s">
        <v>2573</v>
      </c>
      <c r="G1189" s="1955" t="str">
        <f>'6 PU ok '!D158</f>
        <v>Pemeliharaan Alat-alat Laboratorium</v>
      </c>
      <c r="H1189" s="1957"/>
      <c r="I1189" s="1053">
        <f>'6 PU ok '!M158</f>
        <v>163680000</v>
      </c>
      <c r="J1189" s="1054"/>
      <c r="K1189" s="1054"/>
      <c r="L1189" s="1046"/>
      <c r="M1189" s="1046"/>
      <c r="N1189" s="1055">
        <f t="shared" si="13"/>
        <v>163680000</v>
      </c>
      <c r="O1189" s="1041"/>
      <c r="P1189" s="1016"/>
      <c r="Q1189" s="1007"/>
      <c r="R1189" s="1007"/>
    </row>
    <row r="1190" spans="1:22" ht="16.5" customHeight="1">
      <c r="A1190" s="1008"/>
      <c r="B1190" s="1059"/>
      <c r="C1190" s="1060"/>
      <c r="D1190" s="1061"/>
      <c r="E1190" s="1051"/>
      <c r="F1190" s="1052"/>
      <c r="G1190" s="1052"/>
      <c r="H1190" s="1051"/>
      <c r="I1190" s="1053"/>
      <c r="J1190" s="1054"/>
      <c r="K1190" s="1054"/>
      <c r="L1190" s="1046"/>
      <c r="M1190" s="1046"/>
      <c r="N1190" s="1055"/>
      <c r="O1190" s="1041"/>
      <c r="P1190" s="1016"/>
      <c r="Q1190" s="1007"/>
      <c r="R1190" s="1007"/>
    </row>
    <row r="1191" spans="1:22" ht="40.5" customHeight="1">
      <c r="A1191" s="1008"/>
      <c r="B1191" s="1059"/>
      <c r="C1191" s="1060"/>
      <c r="D1191" s="1061"/>
      <c r="E1191" s="1042" t="s">
        <v>2671</v>
      </c>
      <c r="F1191" s="1052" t="s">
        <v>2573</v>
      </c>
      <c r="G1191" s="1956" t="s">
        <v>2844</v>
      </c>
      <c r="H1191" s="1956"/>
      <c r="I1191" s="1044">
        <f>SUM(I1192:I1200)</f>
        <v>36049782900</v>
      </c>
      <c r="J1191" s="1054"/>
      <c r="K1191" s="1054"/>
      <c r="L1191" s="1046">
        <v>5</v>
      </c>
      <c r="M1191" s="1046" t="s">
        <v>2724</v>
      </c>
      <c r="N1191" s="1047">
        <f t="shared" si="13"/>
        <v>36049782900</v>
      </c>
      <c r="O1191" s="1508" t="s">
        <v>2910</v>
      </c>
      <c r="P1191" s="1114"/>
      <c r="Q1191" s="1007"/>
      <c r="R1191" s="1007"/>
    </row>
    <row r="1192" spans="1:22" ht="26.25" customHeight="1">
      <c r="A1192" s="1008"/>
      <c r="B1192" s="1059"/>
      <c r="C1192" s="1060"/>
      <c r="D1192" s="1061"/>
      <c r="E1192" s="1051" t="s">
        <v>2644</v>
      </c>
      <c r="F1192" s="1052" t="s">
        <v>2573</v>
      </c>
      <c r="G1192" s="1955" t="str">
        <f>'6 PU ok '!D160</f>
        <v>Perencanaan Pembangunan Jaringan Irigasi</v>
      </c>
      <c r="H1192" s="1957"/>
      <c r="I1192" s="1053">
        <f>'6 PU ok '!M160</f>
        <v>306550000</v>
      </c>
      <c r="J1192" s="1054"/>
      <c r="K1192" s="1054"/>
      <c r="L1192" s="1046"/>
      <c r="M1192" s="1046"/>
      <c r="N1192" s="1055">
        <f t="shared" ref="N1192:N1237" si="44">+I1192+K1192</f>
        <v>306550000</v>
      </c>
      <c r="O1192" s="1041"/>
      <c r="P1192" s="1016"/>
      <c r="Q1192" s="1007"/>
      <c r="R1192" s="1007"/>
    </row>
    <row r="1193" spans="1:22" ht="26.25" customHeight="1">
      <c r="A1193" s="1008"/>
      <c r="B1193" s="1059"/>
      <c r="C1193" s="1060"/>
      <c r="D1193" s="1061"/>
      <c r="E1193" s="1051" t="s">
        <v>2644</v>
      </c>
      <c r="F1193" s="1052" t="s">
        <v>2573</v>
      </c>
      <c r="G1193" s="1955" t="str">
        <f>'6 PU ok '!D161</f>
        <v>Pembangunan Jaringan irigasi (DAK Afirmatif)</v>
      </c>
      <c r="H1193" s="1957"/>
      <c r="I1193" s="1053">
        <f>'6 PU ok '!M161</f>
        <v>4031850000</v>
      </c>
      <c r="J1193" s="1054"/>
      <c r="K1193" s="1054"/>
      <c r="L1193" s="1046"/>
      <c r="M1193" s="1046"/>
      <c r="N1193" s="1055">
        <f t="shared" si="44"/>
        <v>4031850000</v>
      </c>
      <c r="O1193" s="1041"/>
      <c r="P1193" s="1016"/>
      <c r="Q1193" s="1007"/>
      <c r="R1193" s="1007"/>
    </row>
    <row r="1194" spans="1:22" ht="18.75" customHeight="1">
      <c r="A1194" s="1008"/>
      <c r="B1194" s="1059"/>
      <c r="C1194" s="1060"/>
      <c r="D1194" s="1061"/>
      <c r="E1194" s="1051" t="s">
        <v>2644</v>
      </c>
      <c r="F1194" s="1052" t="s">
        <v>2573</v>
      </c>
      <c r="G1194" s="1955" t="str">
        <f>'6 PU ok '!D163</f>
        <v>Peningkatan Jaringan irigasi</v>
      </c>
      <c r="H1194" s="1957"/>
      <c r="I1194" s="1053">
        <f>'6 PU ok '!M163</f>
        <v>9805066700</v>
      </c>
      <c r="J1194" s="1054"/>
      <c r="K1194" s="1054"/>
      <c r="L1194" s="1046"/>
      <c r="M1194" s="1046"/>
      <c r="N1194" s="1055">
        <f t="shared" si="44"/>
        <v>9805066700</v>
      </c>
      <c r="O1194" s="1041"/>
      <c r="P1194" s="1016"/>
      <c r="Q1194" s="1007"/>
      <c r="R1194" s="1007"/>
    </row>
    <row r="1195" spans="1:22" ht="33" customHeight="1">
      <c r="A1195" s="1008"/>
      <c r="B1195" s="1059"/>
      <c r="C1195" s="1060"/>
      <c r="D1195" s="1061"/>
      <c r="E1195" s="1051" t="s">
        <v>2644</v>
      </c>
      <c r="F1195" s="1052" t="s">
        <v>2573</v>
      </c>
      <c r="G1195" s="1955" t="str">
        <f>'6 PU ok '!D168</f>
        <v>Rehabilitasi Jaringan irigasi (DAK IPD)</v>
      </c>
      <c r="H1195" s="1957"/>
      <c r="I1195" s="1053">
        <f>'6 PU ok '!M168</f>
        <v>9301700000</v>
      </c>
      <c r="J1195" s="1054"/>
      <c r="K1195" s="1054"/>
      <c r="L1195" s="1046"/>
      <c r="M1195" s="1046"/>
      <c r="N1195" s="1055">
        <f>+I1195+K1195</f>
        <v>9301700000</v>
      </c>
      <c r="O1195" s="1041"/>
      <c r="P1195" s="1016"/>
      <c r="Q1195" s="1007"/>
      <c r="R1195" s="1007"/>
    </row>
    <row r="1196" spans="1:22" ht="22.5" customHeight="1">
      <c r="A1196" s="1008"/>
      <c r="B1196" s="1059"/>
      <c r="C1196" s="1060"/>
      <c r="D1196" s="1061"/>
      <c r="E1196" s="1051" t="s">
        <v>2644</v>
      </c>
      <c r="F1196" s="1052" t="s">
        <v>2573</v>
      </c>
      <c r="G1196" s="1955" t="str">
        <f>'6 PU ok '!D175</f>
        <v>Rehabilitasi Jaringan irigasi</v>
      </c>
      <c r="H1196" s="1957"/>
      <c r="I1196" s="1053">
        <f>'6 PU ok '!M175</f>
        <v>8163995700</v>
      </c>
      <c r="J1196" s="1054"/>
      <c r="K1196" s="1054"/>
      <c r="L1196" s="1046"/>
      <c r="M1196" s="1046"/>
      <c r="N1196" s="1055">
        <f t="shared" si="44"/>
        <v>8163995700</v>
      </c>
      <c r="O1196" s="1041"/>
      <c r="P1196" s="1016"/>
      <c r="Q1196" s="1007"/>
      <c r="R1196" s="1007"/>
    </row>
    <row r="1197" spans="1:22" ht="27.75" customHeight="1">
      <c r="A1197" s="1008"/>
      <c r="B1197" s="1059"/>
      <c r="C1197" s="1060"/>
      <c r="D1197" s="1061"/>
      <c r="E1197" s="1051" t="s">
        <v>2644</v>
      </c>
      <c r="F1197" s="1052" t="s">
        <v>2573</v>
      </c>
      <c r="G1197" s="1955" t="str">
        <f>'6 PU ok '!D180</f>
        <v>Operasi dan Pemeliharaan Jaringan irigasi</v>
      </c>
      <c r="H1197" s="1957"/>
      <c r="I1197" s="1053">
        <f>'6 PU ok '!M180</f>
        <v>522320500</v>
      </c>
      <c r="J1197" s="1054"/>
      <c r="K1197" s="1054"/>
      <c r="L1197" s="1046"/>
      <c r="M1197" s="1046"/>
      <c r="N1197" s="1055">
        <f t="shared" si="44"/>
        <v>522320500</v>
      </c>
      <c r="O1197" s="1041"/>
      <c r="P1197" s="1016"/>
      <c r="Q1197" s="1007"/>
      <c r="R1197" s="1007"/>
    </row>
    <row r="1198" spans="1:22" ht="27.75" customHeight="1">
      <c r="A1198" s="1008"/>
      <c r="B1198" s="1059"/>
      <c r="C1198" s="1060"/>
      <c r="D1198" s="1061"/>
      <c r="E1198" s="1051" t="s">
        <v>2644</v>
      </c>
      <c r="F1198" s="1052" t="s">
        <v>2573</v>
      </c>
      <c r="G1198" s="1955" t="str">
        <f>'6 PU ok '!D231</f>
        <v>Peningkatan Jaringan Irigasi (DAK IPD)</v>
      </c>
      <c r="H1198" s="1957"/>
      <c r="I1198" s="1053">
        <f>'6 PU ok '!M231</f>
        <v>3423300000</v>
      </c>
      <c r="J1198" s="1054"/>
      <c r="K1198" s="1054"/>
      <c r="L1198" s="1046"/>
      <c r="M1198" s="1046"/>
      <c r="N1198" s="1055">
        <f t="shared" si="44"/>
        <v>3423300000</v>
      </c>
      <c r="O1198" s="1041"/>
      <c r="P1198" s="1016"/>
      <c r="Q1198" s="1007"/>
      <c r="R1198" s="1007"/>
    </row>
    <row r="1199" spans="1:22" ht="27.75" customHeight="1">
      <c r="A1199" s="1008"/>
      <c r="B1199" s="1059"/>
      <c r="C1199" s="1060"/>
      <c r="D1199" s="1061"/>
      <c r="E1199" s="1051" t="s">
        <v>2644</v>
      </c>
      <c r="F1199" s="1052" t="s">
        <v>2573</v>
      </c>
      <c r="G1199" s="1955" t="str">
        <f>'6 PU ok '!D235</f>
        <v>Perencanaan/Pengawasan Teknis Jaringan Irigasi (DAK Afirmatif)</v>
      </c>
      <c r="H1199" s="1957"/>
      <c r="I1199" s="1053">
        <f>'6 PU ok '!M235</f>
        <v>120000000</v>
      </c>
      <c r="J1199" s="1054"/>
      <c r="K1199" s="1054"/>
      <c r="L1199" s="1046"/>
      <c r="M1199" s="1046"/>
      <c r="N1199" s="1055">
        <f t="shared" si="44"/>
        <v>120000000</v>
      </c>
      <c r="O1199" s="1041"/>
      <c r="P1199" s="1016"/>
      <c r="Q1199" s="1007"/>
      <c r="R1199" s="1007"/>
    </row>
    <row r="1200" spans="1:22" ht="27.75" customHeight="1">
      <c r="A1200" s="1008"/>
      <c r="B1200" s="1059"/>
      <c r="C1200" s="1060"/>
      <c r="D1200" s="1061"/>
      <c r="E1200" s="1051" t="s">
        <v>2644</v>
      </c>
      <c r="F1200" s="1052" t="s">
        <v>2573</v>
      </c>
      <c r="G1200" s="1955" t="str">
        <f>'6 PU ok '!D236</f>
        <v>Perencanaan/Pengawasan Teknis Jaringan Irigasi (DAK IPD)</v>
      </c>
      <c r="H1200" s="1957"/>
      <c r="I1200" s="1053">
        <f>'6 PU ok '!M236</f>
        <v>375000000</v>
      </c>
      <c r="J1200" s="1054"/>
      <c r="K1200" s="1054"/>
      <c r="L1200" s="1046"/>
      <c r="M1200" s="1046"/>
      <c r="N1200" s="1055">
        <f t="shared" si="44"/>
        <v>375000000</v>
      </c>
      <c r="O1200" s="1041"/>
      <c r="P1200" s="1016"/>
      <c r="Q1200" s="1007"/>
      <c r="R1200" s="1007"/>
    </row>
    <row r="1201" spans="1:26" ht="16.5" customHeight="1">
      <c r="A1201" s="1008"/>
      <c r="B1201" s="1059"/>
      <c r="C1201" s="1060"/>
      <c r="D1201" s="1061"/>
      <c r="E1201" s="1051"/>
      <c r="F1201" s="1052"/>
      <c r="G1201" s="1052"/>
      <c r="H1201" s="1051"/>
      <c r="I1201" s="1053"/>
      <c r="J1201" s="1054"/>
      <c r="K1201" s="1054"/>
      <c r="L1201" s="1046"/>
      <c r="M1201" s="1046"/>
      <c r="N1201" s="1055"/>
      <c r="O1201" s="1041"/>
      <c r="Q1201" s="1007"/>
      <c r="R1201" s="1007"/>
    </row>
    <row r="1202" spans="1:26" s="1625" customFormat="1" ht="21" customHeight="1">
      <c r="B1202" s="1626"/>
      <c r="C1202" s="1627"/>
      <c r="D1202" s="1628"/>
      <c r="E1202" s="1631" t="s">
        <v>2671</v>
      </c>
      <c r="F1202" s="1642" t="s">
        <v>2573</v>
      </c>
      <c r="G1202" s="2012" t="s">
        <v>2845</v>
      </c>
      <c r="H1202" s="2012"/>
      <c r="I1202" s="1632">
        <f>SUM(I1203)</f>
        <v>3781850000</v>
      </c>
      <c r="J1202" s="1633"/>
      <c r="K1202" s="1633"/>
      <c r="L1202" s="1634">
        <v>5</v>
      </c>
      <c r="M1202" s="2185" t="s">
        <v>2724</v>
      </c>
      <c r="N1202" s="1635">
        <f t="shared" si="44"/>
        <v>3781850000</v>
      </c>
      <c r="O1202" s="1636" t="s">
        <v>2910</v>
      </c>
      <c r="P1202" s="2186"/>
      <c r="Q1202" s="1639"/>
      <c r="R1202" s="2187"/>
      <c r="S1202" s="1639"/>
      <c r="T1202" s="1639"/>
      <c r="U1202" s="1639"/>
      <c r="V1202" s="1639"/>
      <c r="Z1202" s="1640"/>
    </row>
    <row r="1203" spans="1:26" s="1625" customFormat="1" ht="28.5" customHeight="1">
      <c r="B1203" s="1626"/>
      <c r="C1203" s="1627"/>
      <c r="D1203" s="1628"/>
      <c r="E1203" s="1643" t="s">
        <v>2644</v>
      </c>
      <c r="F1203" s="1642" t="s">
        <v>2573</v>
      </c>
      <c r="G1203" s="2013" t="str">
        <f>'6 PU ok '!D238</f>
        <v>Pengendalian Sungai dan Pantai serta Penanggulangan Alam Banjir</v>
      </c>
      <c r="H1203" s="2014"/>
      <c r="I1203" s="1644">
        <f>'6 PU ok '!M238</f>
        <v>3781850000</v>
      </c>
      <c r="J1203" s="1633"/>
      <c r="K1203" s="1633"/>
      <c r="L1203" s="1634"/>
      <c r="M1203" s="2188"/>
      <c r="N1203" s="1645">
        <f t="shared" si="44"/>
        <v>3781850000</v>
      </c>
      <c r="O1203" s="1646"/>
      <c r="P1203" s="1648"/>
      <c r="Q1203" s="1639"/>
      <c r="R1203" s="1639"/>
      <c r="S1203" s="1639"/>
      <c r="T1203" s="1639"/>
      <c r="U1203" s="1639"/>
      <c r="V1203" s="1639"/>
      <c r="Z1203" s="1640"/>
    </row>
    <row r="1204" spans="1:26" s="1008" customFormat="1" ht="14.25" customHeight="1">
      <c r="B1204" s="1059"/>
      <c r="C1204" s="1060"/>
      <c r="D1204" s="1061"/>
      <c r="E1204" s="1051"/>
      <c r="F1204" s="1052"/>
      <c r="G1204" s="1052"/>
      <c r="H1204" s="1051"/>
      <c r="I1204" s="1053"/>
      <c r="J1204" s="1054"/>
      <c r="K1204" s="1054"/>
      <c r="L1204" s="1046"/>
      <c r="M1204" s="1046"/>
      <c r="N1204" s="1055"/>
      <c r="O1204" s="1041"/>
      <c r="P1204" s="1016"/>
      <c r="Q1204" s="1007"/>
      <c r="R1204" s="1007"/>
      <c r="S1204" s="1007"/>
      <c r="T1204" s="1007"/>
      <c r="U1204" s="1007"/>
      <c r="V1204" s="1007"/>
      <c r="Z1204" s="1071"/>
    </row>
    <row r="1205" spans="1:26" s="1008" customFormat="1" ht="18.75" customHeight="1">
      <c r="B1205" s="1059"/>
      <c r="C1205" s="1060"/>
      <c r="D1205" s="1061"/>
      <c r="E1205" s="1042" t="s">
        <v>2671</v>
      </c>
      <c r="F1205" s="1052" t="s">
        <v>2573</v>
      </c>
      <c r="G1205" s="1956" t="s">
        <v>2846</v>
      </c>
      <c r="H1205" s="1956"/>
      <c r="I1205" s="1044">
        <f>SUM(I1206:I1208)</f>
        <v>629005000</v>
      </c>
      <c r="J1205" s="1054"/>
      <c r="K1205" s="1054"/>
      <c r="L1205" s="1046">
        <v>5</v>
      </c>
      <c r="M1205" s="1961" t="s">
        <v>2724</v>
      </c>
      <c r="N1205" s="1047">
        <f t="shared" si="44"/>
        <v>629005000</v>
      </c>
      <c r="O1205" s="1508" t="s">
        <v>2910</v>
      </c>
      <c r="P1205" s="1114"/>
      <c r="Q1205" s="1007"/>
      <c r="R1205" s="1143"/>
      <c r="S1205" s="1007"/>
      <c r="T1205" s="1007"/>
      <c r="U1205" s="1007"/>
      <c r="V1205" s="1007"/>
      <c r="Z1205" s="1071"/>
    </row>
    <row r="1206" spans="1:26" s="1008" customFormat="1" ht="39" customHeight="1">
      <c r="B1206" s="1059"/>
      <c r="C1206" s="1060"/>
      <c r="D1206" s="1061"/>
      <c r="E1206" s="1051" t="s">
        <v>2644</v>
      </c>
      <c r="F1206" s="1052" t="s">
        <v>2573</v>
      </c>
      <c r="G1206" s="1955" t="str">
        <f>'6 PU ok '!D304</f>
        <v>Fasilitasi dan Stimulasi Pembangunan Perumahan Masyarakat Kurang Mampu</v>
      </c>
      <c r="H1206" s="1957"/>
      <c r="I1206" s="1053">
        <f>'6 PU ok '!M304</f>
        <v>283900000</v>
      </c>
      <c r="J1206" s="1054"/>
      <c r="K1206" s="1054"/>
      <c r="L1206" s="1046"/>
      <c r="M1206" s="1961"/>
      <c r="N1206" s="1055">
        <f t="shared" si="44"/>
        <v>283900000</v>
      </c>
      <c r="O1206" s="1041"/>
      <c r="P1206" s="1016"/>
      <c r="Q1206" s="1007"/>
      <c r="R1206" s="1007"/>
      <c r="S1206" s="1007"/>
      <c r="T1206" s="1007"/>
      <c r="U1206" s="1007"/>
      <c r="V1206" s="1007"/>
      <c r="Z1206" s="1071"/>
    </row>
    <row r="1207" spans="1:26" s="1008" customFormat="1" ht="26.25" customHeight="1">
      <c r="B1207" s="1059"/>
      <c r="C1207" s="1060"/>
      <c r="D1207" s="1061"/>
      <c r="E1207" s="1051" t="s">
        <v>2644</v>
      </c>
      <c r="F1207" s="1052" t="s">
        <v>2573</v>
      </c>
      <c r="G1207" s="1955" t="str">
        <f>'6 PU ok '!D305</f>
        <v>Pendataan Bangunan dan PSU Perumahan dan Pemukiman</v>
      </c>
      <c r="H1207" s="1957"/>
      <c r="I1207" s="1053">
        <f>'6 PU ok '!M305</f>
        <v>150105000</v>
      </c>
      <c r="J1207" s="1054"/>
      <c r="K1207" s="1054"/>
      <c r="L1207" s="1046"/>
      <c r="M1207" s="1046"/>
      <c r="N1207" s="1055">
        <f t="shared" si="44"/>
        <v>150105000</v>
      </c>
      <c r="O1207" s="1041"/>
      <c r="P1207" s="1016"/>
      <c r="Q1207" s="1007"/>
      <c r="R1207" s="1007"/>
      <c r="S1207" s="1007"/>
      <c r="T1207" s="1007"/>
      <c r="U1207" s="1007"/>
      <c r="V1207" s="1007"/>
      <c r="Z1207" s="1071"/>
    </row>
    <row r="1208" spans="1:26" s="1008" customFormat="1" ht="26.25" customHeight="1">
      <c r="B1208" s="1536"/>
      <c r="C1208" s="1060"/>
      <c r="D1208" s="1061"/>
      <c r="E1208" s="1533" t="s">
        <v>2644</v>
      </c>
      <c r="F1208" s="1534" t="s">
        <v>2573</v>
      </c>
      <c r="G1208" s="1955" t="str">
        <f>'6 PU ok '!D306</f>
        <v>Pengembangan Kawasan Permukiman Berbasis Masyarakat</v>
      </c>
      <c r="H1208" s="1957"/>
      <c r="I1208" s="1053">
        <f>'6 PU ok '!M306</f>
        <v>195000000</v>
      </c>
      <c r="J1208" s="1054"/>
      <c r="K1208" s="1054"/>
      <c r="L1208" s="1537"/>
      <c r="M1208" s="1537"/>
      <c r="N1208" s="1055">
        <f t="shared" si="44"/>
        <v>195000000</v>
      </c>
      <c r="O1208" s="1041"/>
      <c r="P1208" s="1016"/>
      <c r="Q1208" s="1007"/>
      <c r="R1208" s="1007"/>
      <c r="S1208" s="1007"/>
      <c r="T1208" s="1007"/>
      <c r="U1208" s="1007"/>
      <c r="V1208" s="1007"/>
      <c r="Z1208" s="1071"/>
    </row>
    <row r="1209" spans="1:26" s="1008" customFormat="1" ht="15.75" customHeight="1">
      <c r="B1209" s="1059"/>
      <c r="C1209" s="1060"/>
      <c r="D1209" s="1061"/>
      <c r="E1209" s="1051"/>
      <c r="F1209" s="1052"/>
      <c r="G1209" s="1052"/>
      <c r="H1209" s="1051"/>
      <c r="I1209" s="1053"/>
      <c r="J1209" s="1054"/>
      <c r="K1209" s="1054"/>
      <c r="L1209" s="1046"/>
      <c r="M1209" s="1046"/>
      <c r="N1209" s="1055"/>
      <c r="O1209" s="1041"/>
      <c r="P1209" s="1016"/>
      <c r="Q1209" s="1007"/>
      <c r="R1209" s="1007"/>
      <c r="S1209" s="1007"/>
      <c r="T1209" s="1007"/>
      <c r="U1209" s="1007"/>
      <c r="V1209" s="1007"/>
      <c r="Z1209" s="1071"/>
    </row>
    <row r="1210" spans="1:26" s="1008" customFormat="1" ht="27" customHeight="1">
      <c r="B1210" s="1059"/>
      <c r="C1210" s="1060"/>
      <c r="D1210" s="1061"/>
      <c r="E1210" s="1042" t="s">
        <v>2671</v>
      </c>
      <c r="F1210" s="1052" t="s">
        <v>2573</v>
      </c>
      <c r="G1210" s="1956" t="s">
        <v>2847</v>
      </c>
      <c r="H1210" s="1956"/>
      <c r="I1210" s="1044">
        <f>SUM(I1211)</f>
        <v>101050000</v>
      </c>
      <c r="J1210" s="1054"/>
      <c r="K1210" s="1054"/>
      <c r="L1210" s="1046">
        <v>9</v>
      </c>
      <c r="M1210" s="1046" t="s">
        <v>2724</v>
      </c>
      <c r="N1210" s="1047">
        <f t="shared" si="44"/>
        <v>101050000</v>
      </c>
      <c r="O1210" s="1508" t="s">
        <v>2910</v>
      </c>
      <c r="P1210" s="1114"/>
      <c r="Q1210" s="1007"/>
      <c r="R1210" s="1143"/>
      <c r="S1210" s="1007"/>
      <c r="T1210" s="1007"/>
      <c r="U1210" s="1007"/>
      <c r="V1210" s="1007"/>
      <c r="Z1210" s="1071"/>
    </row>
    <row r="1211" spans="1:26" s="1008" customFormat="1" ht="27" customHeight="1">
      <c r="B1211" s="1059"/>
      <c r="C1211" s="1060"/>
      <c r="D1211" s="1061"/>
      <c r="E1211" s="1051" t="s">
        <v>2644</v>
      </c>
      <c r="F1211" s="1052" t="s">
        <v>2573</v>
      </c>
      <c r="G1211" s="1955" t="str">
        <f>'6 PU ok '!D308</f>
        <v>Fasilitasi dan Stimulasi Rehabilitasi Rumah Akibat Bencana Alam</v>
      </c>
      <c r="H1211" s="1957"/>
      <c r="I1211" s="1053">
        <f>'6 PU ok '!M308</f>
        <v>101050000</v>
      </c>
      <c r="J1211" s="1054"/>
      <c r="K1211" s="1054"/>
      <c r="L1211" s="1046"/>
      <c r="M1211" s="1046"/>
      <c r="N1211" s="1055">
        <f t="shared" si="44"/>
        <v>101050000</v>
      </c>
      <c r="O1211" s="1041"/>
      <c r="P1211" s="1016"/>
      <c r="Q1211" s="1007"/>
      <c r="R1211" s="1007"/>
      <c r="S1211" s="1007"/>
      <c r="T1211" s="1007"/>
      <c r="U1211" s="1007"/>
      <c r="V1211" s="1007"/>
      <c r="Z1211" s="1071"/>
    </row>
    <row r="1212" spans="1:26" s="1008" customFormat="1" ht="15" customHeight="1">
      <c r="B1212" s="1059"/>
      <c r="C1212" s="1060"/>
      <c r="D1212" s="1061"/>
      <c r="E1212" s="1051"/>
      <c r="F1212" s="1052"/>
      <c r="G1212" s="1052"/>
      <c r="H1212" s="1051"/>
      <c r="I1212" s="1053"/>
      <c r="J1212" s="1054"/>
      <c r="K1212" s="1054"/>
      <c r="L1212" s="1046"/>
      <c r="M1212" s="1046"/>
      <c r="N1212" s="1055"/>
      <c r="O1212" s="1041"/>
      <c r="P1212" s="1016"/>
      <c r="Q1212" s="1007"/>
      <c r="R1212" s="1007"/>
      <c r="S1212" s="1007"/>
      <c r="T1212" s="1007"/>
      <c r="U1212" s="1007"/>
      <c r="V1212" s="1007"/>
      <c r="Z1212" s="1071"/>
    </row>
    <row r="1213" spans="1:26" ht="39.75" customHeight="1">
      <c r="A1213" s="1008"/>
      <c r="B1213" s="1059"/>
      <c r="C1213" s="1060"/>
      <c r="D1213" s="1061"/>
      <c r="E1213" s="1042" t="s">
        <v>2671</v>
      </c>
      <c r="F1213" s="1052" t="s">
        <v>2573</v>
      </c>
      <c r="G1213" s="1956" t="s">
        <v>1641</v>
      </c>
      <c r="H1213" s="1956"/>
      <c r="I1213" s="1044">
        <f>SUM(I1214:I1216)</f>
        <v>1040639380</v>
      </c>
      <c r="J1213" s="1054"/>
      <c r="K1213" s="1054"/>
      <c r="L1213" s="1046">
        <v>5</v>
      </c>
      <c r="M1213" s="1046" t="s">
        <v>2724</v>
      </c>
      <c r="N1213" s="1047">
        <f t="shared" si="44"/>
        <v>1040639380</v>
      </c>
      <c r="O1213" s="1508" t="s">
        <v>2910</v>
      </c>
      <c r="P1213" s="1114"/>
      <c r="Q1213" s="1007"/>
      <c r="R1213" s="1007"/>
    </row>
    <row r="1214" spans="1:26" ht="30.75" customHeight="1">
      <c r="A1214" s="1008"/>
      <c r="B1214" s="1059"/>
      <c r="C1214" s="1060"/>
      <c r="D1214" s="1061"/>
      <c r="E1214" s="1051" t="s">
        <v>2644</v>
      </c>
      <c r="F1214" s="1052" t="s">
        <v>2573</v>
      </c>
      <c r="G1214" s="1955" t="str">
        <f>'6 PU ok '!D319</f>
        <v>Pengelolaan dan Pengembangan Sistem Irigasi Partisipatif (WISMP)</v>
      </c>
      <c r="H1214" s="1957"/>
      <c r="I1214" s="1053">
        <f>'6 PU ok '!M319</f>
        <v>236114880</v>
      </c>
      <c r="J1214" s="1054"/>
      <c r="K1214" s="1054"/>
      <c r="L1214" s="1046"/>
      <c r="M1214" s="1046"/>
      <c r="N1214" s="1055">
        <f t="shared" si="44"/>
        <v>236114880</v>
      </c>
      <c r="O1214" s="1041"/>
      <c r="P1214" s="1016"/>
      <c r="Q1214" s="1007"/>
      <c r="R1214" s="1007"/>
    </row>
    <row r="1215" spans="1:26" ht="39.75" customHeight="1">
      <c r="A1215" s="1008"/>
      <c r="B1215" s="1059"/>
      <c r="C1215" s="1060"/>
      <c r="D1215" s="1061"/>
      <c r="E1215" s="1051" t="s">
        <v>2644</v>
      </c>
      <c r="F1215" s="1052" t="s">
        <v>2573</v>
      </c>
      <c r="G1215" s="1955" t="str">
        <f>'6 PU ok '!D320</f>
        <v>Pengelolaan dan Pengembangan Sistem Irigasi Partisipatif (WISMP) (Hibah)</v>
      </c>
      <c r="H1215" s="1957"/>
      <c r="I1215" s="1053">
        <f>'6 PU ok '!M320</f>
        <v>745115500</v>
      </c>
      <c r="J1215" s="1054"/>
      <c r="K1215" s="1054"/>
      <c r="L1215" s="1046"/>
      <c r="M1215" s="1046"/>
      <c r="N1215" s="1055">
        <f t="shared" si="44"/>
        <v>745115500</v>
      </c>
      <c r="O1215" s="1041"/>
      <c r="P1215" s="1016"/>
      <c r="Q1215" s="1007"/>
      <c r="R1215" s="1007"/>
    </row>
    <row r="1216" spans="1:26" ht="30.75" customHeight="1">
      <c r="A1216" s="1008"/>
      <c r="B1216" s="1059"/>
      <c r="C1216" s="1060"/>
      <c r="D1216" s="1061"/>
      <c r="E1216" s="1051" t="s">
        <v>2644</v>
      </c>
      <c r="F1216" s="1052" t="s">
        <v>2573</v>
      </c>
      <c r="G1216" s="1955" t="str">
        <f>'6 PU ok '!D321</f>
        <v>Pemberdayaan Lembaga Pengelola Irigasi (LPI)</v>
      </c>
      <c r="H1216" s="1957"/>
      <c r="I1216" s="1053">
        <f>'6 PU ok '!M321</f>
        <v>59409000</v>
      </c>
      <c r="J1216" s="1054"/>
      <c r="K1216" s="1054"/>
      <c r="L1216" s="1046"/>
      <c r="M1216" s="1046"/>
      <c r="N1216" s="1055">
        <f t="shared" si="44"/>
        <v>59409000</v>
      </c>
      <c r="O1216" s="1041"/>
      <c r="P1216" s="1016"/>
      <c r="Q1216" s="1007"/>
      <c r="R1216" s="1007"/>
    </row>
    <row r="1217" spans="1:26" ht="11.25" customHeight="1">
      <c r="A1217" s="1008"/>
      <c r="B1217" s="1059"/>
      <c r="C1217" s="1060"/>
      <c r="D1217" s="1061"/>
      <c r="E1217" s="1051"/>
      <c r="F1217" s="1052"/>
      <c r="G1217" s="1052"/>
      <c r="H1217" s="1051"/>
      <c r="I1217" s="1053"/>
      <c r="J1217" s="1054"/>
      <c r="K1217" s="1054"/>
      <c r="L1217" s="1046"/>
      <c r="M1217" s="1046"/>
      <c r="N1217" s="1055"/>
      <c r="O1217" s="1041"/>
      <c r="P1217" s="1016"/>
      <c r="Q1217" s="1007"/>
      <c r="R1217" s="1007"/>
    </row>
    <row r="1218" spans="1:26" ht="39.75" customHeight="1">
      <c r="A1218" s="1008"/>
      <c r="B1218" s="1059"/>
      <c r="C1218" s="1060"/>
      <c r="D1218" s="1061"/>
      <c r="E1218" s="1042" t="s">
        <v>2671</v>
      </c>
      <c r="F1218" s="1052" t="s">
        <v>2573</v>
      </c>
      <c r="G1218" s="1956" t="s">
        <v>2848</v>
      </c>
      <c r="H1218" s="1956"/>
      <c r="I1218" s="1044">
        <f>SUM(I1219:I1229)</f>
        <v>10845230000</v>
      </c>
      <c r="J1218" s="1054"/>
      <c r="K1218" s="1054"/>
      <c r="L1218" s="1046">
        <v>5</v>
      </c>
      <c r="M1218" s="1046" t="s">
        <v>2724</v>
      </c>
      <c r="N1218" s="1047">
        <f t="shared" si="44"/>
        <v>10845230000</v>
      </c>
      <c r="O1218" s="1508" t="s">
        <v>2910</v>
      </c>
      <c r="P1218" s="1114"/>
      <c r="Q1218" s="1007"/>
      <c r="R1218" s="1007"/>
      <c r="T1218" s="1007">
        <v>1000000000</v>
      </c>
      <c r="U1218" s="1007" t="e">
        <f>T1218/#REF!*100</f>
        <v>#REF!</v>
      </c>
      <c r="V1218" s="1007">
        <v>750000000</v>
      </c>
    </row>
    <row r="1219" spans="1:26" s="1073" customFormat="1" ht="30" customHeight="1">
      <c r="A1219" s="1008"/>
      <c r="B1219" s="1059"/>
      <c r="C1219" s="1060"/>
      <c r="D1219" s="1061"/>
      <c r="E1219" s="1051" t="s">
        <v>2644</v>
      </c>
      <c r="F1219" s="1052" t="s">
        <v>2573</v>
      </c>
      <c r="G1219" s="1955" t="str">
        <f>'6 PU ok '!D259</f>
        <v>Perencanaan Pembangunan Jaringan Air Bersih/Air Minum</v>
      </c>
      <c r="H1219" s="1957"/>
      <c r="I1219" s="1053">
        <f>'6 PU ok '!M259</f>
        <v>121350000</v>
      </c>
      <c r="J1219" s="1054"/>
      <c r="K1219" s="1054"/>
      <c r="L1219" s="1046"/>
      <c r="M1219" s="1046"/>
      <c r="N1219" s="1055">
        <f t="shared" si="44"/>
        <v>121350000</v>
      </c>
      <c r="O1219" s="1041"/>
      <c r="P1219" s="1016"/>
      <c r="Q1219" s="1007"/>
      <c r="R1219" s="1007"/>
      <c r="S1219" s="1007"/>
      <c r="T1219" s="1007"/>
      <c r="U1219" s="1007"/>
      <c r="V1219" s="1007"/>
      <c r="Z1219" s="1074"/>
    </row>
    <row r="1220" spans="1:26" s="1073" customFormat="1" ht="33" customHeight="1">
      <c r="A1220" s="1008"/>
      <c r="B1220" s="1059"/>
      <c r="C1220" s="1060"/>
      <c r="D1220" s="1061"/>
      <c r="E1220" s="1051" t="s">
        <v>2644</v>
      </c>
      <c r="F1220" s="1052" t="s">
        <v>2573</v>
      </c>
      <c r="G1220" s="1955" t="str">
        <f>'6 PU ok '!D260</f>
        <v>Pembangunan Jaringan Air Bersih / Air Minum (DAK Reguler)</v>
      </c>
      <c r="H1220" s="1957"/>
      <c r="I1220" s="1053">
        <f>'6 PU ok '!M260</f>
        <v>1582620000</v>
      </c>
      <c r="J1220" s="1054"/>
      <c r="K1220" s="1054"/>
      <c r="L1220" s="1046"/>
      <c r="M1220" s="1046"/>
      <c r="N1220" s="1055">
        <f t="shared" si="44"/>
        <v>1582620000</v>
      </c>
      <c r="O1220" s="1041"/>
      <c r="P1220" s="1016"/>
      <c r="Q1220" s="1007"/>
      <c r="R1220" s="1007"/>
      <c r="S1220" s="1007"/>
      <c r="T1220" s="1007"/>
      <c r="U1220" s="1007"/>
      <c r="V1220" s="1007"/>
      <c r="Z1220" s="1074"/>
    </row>
    <row r="1221" spans="1:26" s="1073" customFormat="1" ht="30" customHeight="1">
      <c r="A1221" s="1008"/>
      <c r="B1221" s="1059"/>
      <c r="C1221" s="1060"/>
      <c r="D1221" s="1061"/>
      <c r="E1221" s="1051" t="s">
        <v>2644</v>
      </c>
      <c r="F1221" s="1052" t="s">
        <v>2573</v>
      </c>
      <c r="G1221" s="1955" t="str">
        <f>'6 PU ok '!D263</f>
        <v>Rehabilitasi/Pemeliharaan Jaringan Air Bersih/Air Minum</v>
      </c>
      <c r="H1221" s="1957"/>
      <c r="I1221" s="1053">
        <f>'6 PU ok '!M263</f>
        <v>93650000</v>
      </c>
      <c r="J1221" s="1054"/>
      <c r="K1221" s="1054"/>
      <c r="L1221" s="1046"/>
      <c r="M1221" s="1046"/>
      <c r="N1221" s="1055">
        <f t="shared" si="44"/>
        <v>93650000</v>
      </c>
      <c r="O1221" s="1041"/>
      <c r="P1221" s="1016"/>
      <c r="Q1221" s="1007"/>
      <c r="R1221" s="1007"/>
      <c r="S1221" s="1007"/>
      <c r="T1221" s="1007"/>
      <c r="U1221" s="1007"/>
      <c r="V1221" s="1007"/>
      <c r="Z1221" s="1074"/>
    </row>
    <row r="1222" spans="1:26" s="1008" customFormat="1" ht="39.75" customHeight="1">
      <c r="B1222" s="1059"/>
      <c r="C1222" s="1060"/>
      <c r="D1222" s="1061"/>
      <c r="E1222" s="1051" t="s">
        <v>2644</v>
      </c>
      <c r="F1222" s="1052" t="s">
        <v>2573</v>
      </c>
      <c r="G1222" s="1955" t="str">
        <f>'6 PU ok '!D265</f>
        <v>Pengelolaan dan Pengembangan Sarana dan Prasarana Air Limbah (DAK Reguler)</v>
      </c>
      <c r="H1222" s="1957"/>
      <c r="I1222" s="1053">
        <f>'6 PU ok '!M265</f>
        <v>1294870000</v>
      </c>
      <c r="J1222" s="1054"/>
      <c r="K1222" s="1054"/>
      <c r="L1222" s="1046"/>
      <c r="M1222" s="1046"/>
      <c r="N1222" s="1055">
        <f t="shared" si="44"/>
        <v>1294870000</v>
      </c>
      <c r="O1222" s="1041"/>
      <c r="P1222" s="1016"/>
      <c r="Q1222" s="1007"/>
      <c r="R1222" s="1007"/>
      <c r="S1222" s="1007"/>
      <c r="T1222" s="1007"/>
      <c r="U1222" s="1007"/>
      <c r="V1222" s="1007"/>
      <c r="Z1222" s="1071"/>
    </row>
    <row r="1223" spans="1:26" s="1008" customFormat="1" ht="33" customHeight="1">
      <c r="B1223" s="1499"/>
      <c r="C1223" s="1060"/>
      <c r="D1223" s="1061"/>
      <c r="E1223" s="1497" t="s">
        <v>2644</v>
      </c>
      <c r="F1223" s="1496" t="s">
        <v>2573</v>
      </c>
      <c r="G1223" s="1955" t="str">
        <f>'6 PU ok '!D269</f>
        <v>Penyediaan Air Minum dan Sanitasi Berbasis Masyarakat (Pamsimas)</v>
      </c>
      <c r="H1223" s="1957"/>
      <c r="I1223" s="1053">
        <f>'6 PU ok '!M269</f>
        <v>56040000</v>
      </c>
      <c r="J1223" s="1054"/>
      <c r="K1223" s="1054"/>
      <c r="L1223" s="1501"/>
      <c r="M1223" s="1501"/>
      <c r="N1223" s="1055">
        <f t="shared" ref="N1223:N1229" si="45">I1223</f>
        <v>56040000</v>
      </c>
      <c r="O1223" s="1041"/>
      <c r="P1223" s="1016"/>
      <c r="Q1223" s="1007"/>
      <c r="R1223" s="1007"/>
      <c r="S1223" s="1007"/>
      <c r="T1223" s="1007"/>
      <c r="U1223" s="1007"/>
      <c r="V1223" s="1007"/>
      <c r="Z1223" s="1071"/>
    </row>
    <row r="1224" spans="1:26" s="1008" customFormat="1" ht="39.75" customHeight="1">
      <c r="B1224" s="1499"/>
      <c r="C1224" s="1060"/>
      <c r="D1224" s="1061"/>
      <c r="E1224" s="1497" t="s">
        <v>2644</v>
      </c>
      <c r="F1224" s="1496" t="s">
        <v>2573</v>
      </c>
      <c r="G1224" s="1955" t="str">
        <f>'6 PU ok '!D271</f>
        <v>Dukungan Program Percepatan Pembangunan Sanitasi Permukiman (PPSP)</v>
      </c>
      <c r="H1224" s="1957"/>
      <c r="I1224" s="1053">
        <f>'6 PU ok '!M271</f>
        <v>30000000</v>
      </c>
      <c r="J1224" s="1054"/>
      <c r="K1224" s="1054"/>
      <c r="L1224" s="1501"/>
      <c r="M1224" s="1501"/>
      <c r="N1224" s="1055">
        <f t="shared" si="45"/>
        <v>30000000</v>
      </c>
      <c r="O1224" s="1041"/>
      <c r="P1224" s="1016"/>
      <c r="Q1224" s="1007"/>
      <c r="R1224" s="1007"/>
      <c r="S1224" s="1007"/>
      <c r="T1224" s="1007"/>
      <c r="U1224" s="1007"/>
      <c r="V1224" s="1007"/>
      <c r="Z1224" s="1071"/>
    </row>
    <row r="1225" spans="1:26" s="1008" customFormat="1" ht="27" customHeight="1">
      <c r="B1225" s="1499"/>
      <c r="C1225" s="1060"/>
      <c r="D1225" s="1061"/>
      <c r="E1225" s="1497" t="s">
        <v>2644</v>
      </c>
      <c r="F1225" s="1496" t="s">
        <v>2573</v>
      </c>
      <c r="G1225" s="1955" t="str">
        <f>'6 PU ok '!D272</f>
        <v xml:space="preserve">Pengelolaan dan Pengembangan Sarana dan Prasarana Air Limbah </v>
      </c>
      <c r="H1225" s="1957"/>
      <c r="I1225" s="1053">
        <f>'6 PU ok '!M272</f>
        <v>458650000</v>
      </c>
      <c r="J1225" s="1054"/>
      <c r="K1225" s="1054"/>
      <c r="L1225" s="1501"/>
      <c r="M1225" s="1501"/>
      <c r="N1225" s="1055">
        <f t="shared" si="45"/>
        <v>458650000</v>
      </c>
      <c r="O1225" s="1041"/>
      <c r="P1225" s="1016"/>
      <c r="Q1225" s="1007"/>
      <c r="R1225" s="1007"/>
      <c r="S1225" s="1007"/>
      <c r="T1225" s="1007"/>
      <c r="U1225" s="1007"/>
      <c r="V1225" s="1007"/>
      <c r="Z1225" s="1071"/>
    </row>
    <row r="1226" spans="1:26" s="1008" customFormat="1" ht="39.75" customHeight="1">
      <c r="B1226" s="1499"/>
      <c r="C1226" s="1060"/>
      <c r="D1226" s="1061"/>
      <c r="E1226" s="1497" t="s">
        <v>2644</v>
      </c>
      <c r="F1226" s="1496" t="s">
        <v>2573</v>
      </c>
      <c r="G1226" s="1955" t="str">
        <f>'6 PU ok '!D277</f>
        <v>Pengelolaan dan Pengembangan Sarana dan Prasarana Air Limbah (DAK Afirmatif)</v>
      </c>
      <c r="H1226" s="1957"/>
      <c r="I1226" s="1053">
        <f>'6 PU ok '!M277</f>
        <v>1147450000</v>
      </c>
      <c r="J1226" s="1054"/>
      <c r="K1226" s="1054"/>
      <c r="L1226" s="1501"/>
      <c r="M1226" s="1501"/>
      <c r="N1226" s="1055">
        <f t="shared" si="45"/>
        <v>1147450000</v>
      </c>
      <c r="O1226" s="1041"/>
      <c r="P1226" s="1016"/>
      <c r="Q1226" s="1007"/>
      <c r="R1226" s="1007"/>
      <c r="S1226" s="1007"/>
      <c r="T1226" s="1007"/>
      <c r="U1226" s="1007"/>
      <c r="V1226" s="1007"/>
      <c r="Z1226" s="1071"/>
    </row>
    <row r="1227" spans="1:26" s="1008" customFormat="1" ht="29.25" customHeight="1">
      <c r="B1227" s="1499"/>
      <c r="C1227" s="1060"/>
      <c r="D1227" s="1061"/>
      <c r="E1227" s="1497" t="s">
        <v>2644</v>
      </c>
      <c r="F1227" s="1496" t="s">
        <v>2573</v>
      </c>
      <c r="G1227" s="1955" t="str">
        <f>'6 PU ok '!D284</f>
        <v xml:space="preserve">Pembangunan Jaringan Air Bersih / Air Minum </v>
      </c>
      <c r="H1227" s="1957"/>
      <c r="I1227" s="1053">
        <f>'6 PU ok '!M284</f>
        <v>257650000</v>
      </c>
      <c r="J1227" s="1054"/>
      <c r="K1227" s="1054"/>
      <c r="L1227" s="1501"/>
      <c r="M1227" s="1501"/>
      <c r="N1227" s="1055">
        <f t="shared" si="45"/>
        <v>257650000</v>
      </c>
      <c r="O1227" s="1041"/>
      <c r="P1227" s="1016"/>
      <c r="Q1227" s="1007"/>
      <c r="R1227" s="1007"/>
      <c r="S1227" s="1007"/>
      <c r="T1227" s="1007"/>
      <c r="U1227" s="1007"/>
      <c r="V1227" s="1007"/>
      <c r="Z1227" s="1071"/>
    </row>
    <row r="1228" spans="1:26" s="1008" customFormat="1" ht="27" customHeight="1">
      <c r="B1228" s="1499"/>
      <c r="C1228" s="1060"/>
      <c r="D1228" s="1061"/>
      <c r="E1228" s="1497" t="s">
        <v>2644</v>
      </c>
      <c r="F1228" s="1496" t="s">
        <v>2573</v>
      </c>
      <c r="G1228" s="1955" t="str">
        <f>'6 PU ok '!D288</f>
        <v>Pembangunan Jaringan Air Bersih / Air Minum (DAK Afirmatif)</v>
      </c>
      <c r="H1228" s="1957"/>
      <c r="I1228" s="1053">
        <f>'6 PU ok '!M288</f>
        <v>1802950000</v>
      </c>
      <c r="J1228" s="1054"/>
      <c r="K1228" s="1054"/>
      <c r="L1228" s="1501"/>
      <c r="M1228" s="1501"/>
      <c r="N1228" s="1055">
        <f t="shared" si="45"/>
        <v>1802950000</v>
      </c>
      <c r="O1228" s="1041"/>
      <c r="P1228" s="1016"/>
      <c r="Q1228" s="1007"/>
      <c r="R1228" s="1007"/>
      <c r="S1228" s="1007"/>
      <c r="T1228" s="1007"/>
      <c r="U1228" s="1007"/>
      <c r="V1228" s="1007"/>
      <c r="Z1228" s="1071"/>
    </row>
    <row r="1229" spans="1:26" s="1008" customFormat="1" ht="27" customHeight="1">
      <c r="B1229" s="1499"/>
      <c r="C1229" s="1060"/>
      <c r="D1229" s="1061"/>
      <c r="E1229" s="1497" t="s">
        <v>2644</v>
      </c>
      <c r="F1229" s="1496" t="s">
        <v>2573</v>
      </c>
      <c r="G1229" s="1955" t="str">
        <f>'6 PU ok '!D292</f>
        <v>Pembangunan Jaringan Air Bersih / Air Minum (DAK IPD)</v>
      </c>
      <c r="H1229" s="1957"/>
      <c r="I1229" s="1053">
        <f>'6 PU ok '!M292</f>
        <v>4000000000</v>
      </c>
      <c r="J1229" s="1054"/>
      <c r="K1229" s="1054"/>
      <c r="L1229" s="1501"/>
      <c r="M1229" s="1501"/>
      <c r="N1229" s="1055">
        <f t="shared" si="45"/>
        <v>4000000000</v>
      </c>
      <c r="O1229" s="1041"/>
      <c r="P1229" s="1016"/>
      <c r="Q1229" s="1007"/>
      <c r="R1229" s="1007"/>
      <c r="S1229" s="1007"/>
      <c r="T1229" s="1007"/>
      <c r="U1229" s="1007"/>
      <c r="V1229" s="1007"/>
      <c r="Z1229" s="1071"/>
    </row>
    <row r="1230" spans="1:26" ht="12.75" customHeight="1">
      <c r="A1230" s="1008"/>
      <c r="B1230" s="1059"/>
      <c r="C1230" s="1060"/>
      <c r="D1230" s="1061"/>
      <c r="E1230" s="1051"/>
      <c r="F1230" s="1052"/>
      <c r="G1230" s="1052"/>
      <c r="H1230" s="1051"/>
      <c r="I1230" s="1053"/>
      <c r="J1230" s="1054"/>
      <c r="K1230" s="1054"/>
      <c r="L1230" s="1046"/>
      <c r="M1230" s="1046"/>
      <c r="N1230" s="1055"/>
      <c r="O1230" s="1041"/>
      <c r="P1230" s="1016"/>
      <c r="Q1230" s="1007"/>
      <c r="R1230" s="1007"/>
    </row>
    <row r="1231" spans="1:26" s="1008" customFormat="1" ht="21" customHeight="1">
      <c r="B1231" s="1059"/>
      <c r="C1231" s="1060"/>
      <c r="D1231" s="1061"/>
      <c r="E1231" s="1042" t="s">
        <v>2671</v>
      </c>
      <c r="F1231" s="1052" t="s">
        <v>2573</v>
      </c>
      <c r="G1231" s="1956" t="s">
        <v>2849</v>
      </c>
      <c r="H1231" s="1956"/>
      <c r="I1231" s="1044">
        <f>SUM(I1232:I1234)</f>
        <v>1951941000</v>
      </c>
      <c r="J1231" s="1054"/>
      <c r="K1231" s="1054"/>
      <c r="L1231" s="1046">
        <v>5</v>
      </c>
      <c r="M1231" s="1958" t="s">
        <v>2724</v>
      </c>
      <c r="N1231" s="1047">
        <f t="shared" si="44"/>
        <v>1951941000</v>
      </c>
      <c r="O1231" s="1508" t="s">
        <v>2910</v>
      </c>
      <c r="P1231" s="1114"/>
      <c r="Q1231" s="1007"/>
      <c r="R1231" s="1143"/>
      <c r="S1231" s="1007"/>
      <c r="T1231" s="1007"/>
      <c r="U1231" s="1007"/>
      <c r="V1231" s="1007"/>
      <c r="Z1231" s="1071"/>
    </row>
    <row r="1232" spans="1:26" s="1008" customFormat="1" ht="41.25" customHeight="1">
      <c r="B1232" s="1059"/>
      <c r="C1232" s="1060"/>
      <c r="D1232" s="1061"/>
      <c r="E1232" s="1051" t="s">
        <v>2644</v>
      </c>
      <c r="F1232" s="1052" t="s">
        <v>2573</v>
      </c>
      <c r="G1232" s="1955" t="str">
        <f>'6 PU ok '!D310</f>
        <v>Penyediaan Sarana Air Bersih dan Sanitasi terutama bagi Masyarakat Miskin</v>
      </c>
      <c r="H1232" s="1957"/>
      <c r="I1232" s="1053">
        <f>'6 PU ok '!M310</f>
        <v>340500000</v>
      </c>
      <c r="J1232" s="1054"/>
      <c r="K1232" s="1054"/>
      <c r="L1232" s="1046"/>
      <c r="M1232" s="1959"/>
      <c r="N1232" s="1055">
        <f t="shared" si="44"/>
        <v>340500000</v>
      </c>
      <c r="O1232" s="1041"/>
      <c r="P1232" s="1016"/>
      <c r="Q1232" s="1007"/>
      <c r="R1232" s="1007"/>
      <c r="S1232" s="1007"/>
      <c r="T1232" s="1007"/>
      <c r="U1232" s="1007"/>
      <c r="V1232" s="1007"/>
      <c r="Z1232" s="1071"/>
    </row>
    <row r="1233" spans="1:26" s="1008" customFormat="1" ht="41.25" customHeight="1">
      <c r="B1233" s="1059"/>
      <c r="C1233" s="1060"/>
      <c r="D1233" s="1061"/>
      <c r="E1233" s="1051" t="s">
        <v>2644</v>
      </c>
      <c r="F1233" s="1052" t="s">
        <v>2573</v>
      </c>
      <c r="G1233" s="1955" t="str">
        <f>'6 PU ok '!D311</f>
        <v>Penyuluhan dan Pengawasan Kualitas Lingkungan Sehat Perumahan</v>
      </c>
      <c r="H1233" s="1957"/>
      <c r="I1233" s="1053">
        <f>'6 PU ok '!M311</f>
        <v>28301000</v>
      </c>
      <c r="J1233" s="1054"/>
      <c r="K1233" s="1054"/>
      <c r="L1233" s="1046"/>
      <c r="M1233" s="1046"/>
      <c r="N1233" s="1055">
        <f t="shared" si="44"/>
        <v>28301000</v>
      </c>
      <c r="O1233" s="1041"/>
      <c r="P1233" s="1016"/>
      <c r="Q1233" s="1007"/>
      <c r="R1233" s="1007"/>
      <c r="S1233" s="1007"/>
      <c r="T1233" s="1007"/>
      <c r="U1233" s="1007"/>
      <c r="V1233" s="1007"/>
      <c r="Z1233" s="1071"/>
    </row>
    <row r="1234" spans="1:26" s="1008" customFormat="1" ht="21.75" customHeight="1">
      <c r="B1234" s="1059"/>
      <c r="C1234" s="1060"/>
      <c r="D1234" s="1061"/>
      <c r="E1234" s="1051" t="s">
        <v>2644</v>
      </c>
      <c r="F1234" s="1052" t="s">
        <v>2573</v>
      </c>
      <c r="G1234" s="1955" t="str">
        <f>'6 PU ok '!D312</f>
        <v>Penataan Ruang Terbuka Hijau</v>
      </c>
      <c r="H1234" s="1957"/>
      <c r="I1234" s="1053">
        <f>'6 PU ok '!M312</f>
        <v>1583140000</v>
      </c>
      <c r="J1234" s="1054"/>
      <c r="K1234" s="1054"/>
      <c r="L1234" s="1046"/>
      <c r="M1234" s="1046"/>
      <c r="N1234" s="1055">
        <f t="shared" si="44"/>
        <v>1583140000</v>
      </c>
      <c r="O1234" s="1041"/>
      <c r="P1234" s="1016"/>
      <c r="Q1234" s="1007"/>
      <c r="R1234" s="1007"/>
      <c r="S1234" s="1007"/>
      <c r="T1234" s="1007"/>
      <c r="U1234" s="1007"/>
      <c r="V1234" s="1007"/>
      <c r="Z1234" s="1071"/>
    </row>
    <row r="1235" spans="1:26" s="1008" customFormat="1" ht="21.75" customHeight="1">
      <c r="B1235" s="1536"/>
      <c r="C1235" s="1060"/>
      <c r="D1235" s="1061"/>
      <c r="E1235" s="1533"/>
      <c r="F1235" s="1534"/>
      <c r="G1235" s="1533"/>
      <c r="H1235" s="1533"/>
      <c r="I1235" s="1053"/>
      <c r="J1235" s="1054"/>
      <c r="K1235" s="1054"/>
      <c r="L1235" s="1537"/>
      <c r="M1235" s="1537"/>
      <c r="N1235" s="1055"/>
      <c r="O1235" s="1041"/>
      <c r="P1235" s="1016"/>
      <c r="Q1235" s="1007"/>
      <c r="R1235" s="1007"/>
      <c r="S1235" s="1007"/>
      <c r="T1235" s="1007"/>
      <c r="U1235" s="1007"/>
      <c r="V1235" s="1007"/>
      <c r="Z1235" s="1071"/>
    </row>
    <row r="1236" spans="1:26" s="1008" customFormat="1" ht="41.25" customHeight="1">
      <c r="B1236" s="1536"/>
      <c r="C1236" s="1060"/>
      <c r="D1236" s="1061"/>
      <c r="E1236" s="1532" t="s">
        <v>2671</v>
      </c>
      <c r="F1236" s="1534" t="s">
        <v>2573</v>
      </c>
      <c r="G1236" s="1533"/>
      <c r="H1236" s="1532" t="str">
        <f>+'6 PU ok '!D322</f>
        <v>Program Pengembangan Kawasan Permukiman Berbasis Masyarakat</v>
      </c>
      <c r="I1236" s="1044">
        <f>+I1237</f>
        <v>8450000</v>
      </c>
      <c r="J1236" s="1054"/>
      <c r="K1236" s="1054"/>
      <c r="L1236" s="1537"/>
      <c r="M1236" s="1537"/>
      <c r="N1236" s="1055">
        <f t="shared" si="44"/>
        <v>8450000</v>
      </c>
      <c r="O1236" s="1041"/>
      <c r="P1236" s="1016"/>
      <c r="Q1236" s="1007"/>
      <c r="R1236" s="1007"/>
      <c r="S1236" s="1007"/>
      <c r="T1236" s="1007"/>
      <c r="U1236" s="1007"/>
      <c r="V1236" s="1007"/>
      <c r="Z1236" s="1071"/>
    </row>
    <row r="1237" spans="1:26" s="1008" customFormat="1" ht="41.25" customHeight="1">
      <c r="B1237" s="1536"/>
      <c r="C1237" s="1060"/>
      <c r="D1237" s="1061"/>
      <c r="E1237" s="1533" t="s">
        <v>2644</v>
      </c>
      <c r="F1237" s="1534" t="s">
        <v>2573</v>
      </c>
      <c r="G1237" s="1533"/>
      <c r="H1237" s="1533" t="str">
        <f>+'6 PU ok '!D323</f>
        <v>Pengembangan Kawasan Permukiman Berbasis Masyarakat</v>
      </c>
      <c r="I1237" s="1053">
        <f>'6 PU ok '!M323</f>
        <v>8450000</v>
      </c>
      <c r="J1237" s="1054"/>
      <c r="K1237" s="1054"/>
      <c r="L1237" s="1537"/>
      <c r="M1237" s="1537"/>
      <c r="N1237" s="1055">
        <f t="shared" si="44"/>
        <v>8450000</v>
      </c>
      <c r="O1237" s="1041"/>
      <c r="P1237" s="1016"/>
      <c r="Q1237" s="1007"/>
      <c r="R1237" s="1007"/>
      <c r="S1237" s="1007"/>
      <c r="T1237" s="1007"/>
      <c r="U1237" s="1007"/>
      <c r="V1237" s="1007"/>
      <c r="Z1237" s="1071"/>
    </row>
    <row r="1238" spans="1:26" ht="19.5" customHeight="1">
      <c r="A1238" s="1008"/>
      <c r="B1238" s="1059"/>
      <c r="C1238" s="1060"/>
      <c r="D1238" s="1061"/>
      <c r="E1238" s="1051"/>
      <c r="F1238" s="1052"/>
      <c r="G1238" s="1052"/>
      <c r="H1238" s="1051"/>
      <c r="I1238" s="1053"/>
      <c r="J1238" s="1054"/>
      <c r="K1238" s="1054"/>
      <c r="L1238" s="1046"/>
      <c r="M1238" s="1046"/>
      <c r="N1238" s="1055"/>
      <c r="O1238" s="1041"/>
      <c r="P1238" s="1016"/>
      <c r="Q1238" s="1007"/>
      <c r="R1238" s="1007"/>
    </row>
    <row r="1239" spans="1:26" s="1008" customFormat="1" ht="40.5" customHeight="1">
      <c r="B1239" s="1059"/>
      <c r="C1239" s="1060"/>
      <c r="D1239" s="1061"/>
      <c r="E1239" s="1042" t="s">
        <v>2671</v>
      </c>
      <c r="F1239" s="1052" t="s">
        <v>2573</v>
      </c>
      <c r="G1239" s="1956" t="s">
        <v>2850</v>
      </c>
      <c r="H1239" s="1956"/>
      <c r="I1239" s="1044">
        <f>SUM(I1240)</f>
        <v>386800000</v>
      </c>
      <c r="J1239" s="1054"/>
      <c r="K1239" s="1054"/>
      <c r="L1239" s="1046">
        <v>5</v>
      </c>
      <c r="M1239" s="1046" t="s">
        <v>2696</v>
      </c>
      <c r="N1239" s="1047">
        <f t="shared" ref="N1239:N1272" si="46">+I1239+K1239</f>
        <v>386800000</v>
      </c>
      <c r="O1239" s="1508" t="s">
        <v>2910</v>
      </c>
      <c r="P1239" s="1114"/>
      <c r="Q1239" s="1007"/>
      <c r="R1239" s="1007"/>
      <c r="S1239" s="1007" t="s">
        <v>2851</v>
      </c>
      <c r="T1239" s="1007" t="e">
        <f>SUM(#REF!)</f>
        <v>#REF!</v>
      </c>
      <c r="U1239" s="1007">
        <v>500000000</v>
      </c>
      <c r="V1239" s="1007" t="e">
        <f>+U1239-T1239</f>
        <v>#REF!</v>
      </c>
      <c r="Z1239" s="1071"/>
    </row>
    <row r="1240" spans="1:26" s="1008" customFormat="1" ht="40.5" customHeight="1">
      <c r="B1240" s="1059"/>
      <c r="C1240" s="1060"/>
      <c r="D1240" s="1061"/>
      <c r="E1240" s="1051" t="s">
        <v>2644</v>
      </c>
      <c r="F1240" s="1052" t="s">
        <v>2573</v>
      </c>
      <c r="G1240" s="1955" t="str">
        <f>'8 PERHUBUNGAN'!D22</f>
        <v>Rehabilitasi/Pemeliharaan Prasarana dan Fasilitas Perhubungan</v>
      </c>
      <c r="H1240" s="1957"/>
      <c r="I1240" s="1053">
        <f>'8 PERHUBUNGAN'!M22</f>
        <v>386800000</v>
      </c>
      <c r="J1240" s="1054"/>
      <c r="K1240" s="1054"/>
      <c r="L1240" s="1046"/>
      <c r="M1240" s="1046"/>
      <c r="N1240" s="1055">
        <f t="shared" si="46"/>
        <v>386800000</v>
      </c>
      <c r="O1240" s="1041"/>
      <c r="P1240" s="1114"/>
      <c r="Q1240" s="1007"/>
      <c r="R1240" s="1143"/>
      <c r="S1240" s="1007"/>
      <c r="T1240" s="1007"/>
      <c r="U1240" s="1007"/>
      <c r="V1240" s="1007"/>
      <c r="Z1240" s="1071"/>
    </row>
    <row r="1241" spans="1:26" s="1008" customFormat="1" ht="13.5" customHeight="1">
      <c r="B1241" s="1059"/>
      <c r="C1241" s="1060"/>
      <c r="D1241" s="1061"/>
      <c r="E1241" s="1051"/>
      <c r="F1241" s="1052"/>
      <c r="G1241" s="1052"/>
      <c r="H1241" s="1051"/>
      <c r="I1241" s="1053"/>
      <c r="J1241" s="1054"/>
      <c r="K1241" s="1054"/>
      <c r="L1241" s="1046"/>
      <c r="M1241" s="1046"/>
      <c r="N1241" s="1055"/>
      <c r="O1241" s="1041"/>
      <c r="P1241" s="1114"/>
      <c r="Q1241" s="1007"/>
      <c r="R1241" s="1143"/>
      <c r="S1241" s="1007"/>
      <c r="T1241" s="1007"/>
      <c r="U1241" s="1007"/>
      <c r="V1241" s="1007"/>
      <c r="Z1241" s="1071"/>
    </row>
    <row r="1242" spans="1:26" ht="34.5" customHeight="1">
      <c r="A1242" s="1008"/>
      <c r="B1242" s="1970"/>
      <c r="C1242" s="1971"/>
      <c r="D1242" s="1061"/>
      <c r="E1242" s="1051" t="s">
        <v>2671</v>
      </c>
      <c r="F1242" s="1052" t="s">
        <v>2573</v>
      </c>
      <c r="G1242" s="1956" t="s">
        <v>2742</v>
      </c>
      <c r="H1242" s="1956"/>
      <c r="I1242" s="1044">
        <f>SUM(I1243:I1246)</f>
        <v>929371000</v>
      </c>
      <c r="J1242" s="1054"/>
      <c r="K1242" s="1054"/>
      <c r="L1242" s="1046">
        <v>5</v>
      </c>
      <c r="M1242" s="1958" t="s">
        <v>2696</v>
      </c>
      <c r="N1242" s="1047">
        <f t="shared" si="46"/>
        <v>929371000</v>
      </c>
      <c r="O1242" s="1508" t="s">
        <v>2910</v>
      </c>
      <c r="P1242" s="1114"/>
      <c r="Q1242" s="1007"/>
      <c r="R1242" s="1007"/>
    </row>
    <row r="1243" spans="1:26" ht="34.5" customHeight="1">
      <c r="A1243" s="1008"/>
      <c r="B1243" s="1525"/>
      <c r="C1243" s="1060"/>
      <c r="D1243" s="1061"/>
      <c r="E1243" s="1519" t="s">
        <v>2644</v>
      </c>
      <c r="F1243" s="1524" t="s">
        <v>2573</v>
      </c>
      <c r="G1243" s="1955" t="str">
        <f>+'8 PERHUBUNGAN'!D33</f>
        <v>Pengadaan rambu-rambu lalu lintas (DAU)</v>
      </c>
      <c r="H1243" s="1957"/>
      <c r="I1243" s="1053">
        <f>'8 PERHUBUNGAN'!M33</f>
        <v>103016000</v>
      </c>
      <c r="J1243" s="1054"/>
      <c r="K1243" s="1054"/>
      <c r="L1243" s="1523"/>
      <c r="M1243" s="1986"/>
      <c r="N1243" s="1055">
        <f>+I1243+K1243</f>
        <v>103016000</v>
      </c>
      <c r="O1243" s="1508"/>
      <c r="P1243" s="1114"/>
      <c r="Q1243" s="1007"/>
      <c r="R1243" s="1007"/>
    </row>
    <row r="1244" spans="1:26" ht="30.75" customHeight="1">
      <c r="A1244" s="1008"/>
      <c r="B1244" s="1059"/>
      <c r="C1244" s="1060"/>
      <c r="D1244" s="1061"/>
      <c r="E1244" s="1051" t="s">
        <v>2644</v>
      </c>
      <c r="F1244" s="1052" t="s">
        <v>2573</v>
      </c>
      <c r="G1244" s="1955" t="str">
        <f>'8 PERHUBUNGAN'!D34</f>
        <v>Monitoring, Evaluasi dan Pelaporan Lalu Lintas Laut</v>
      </c>
      <c r="H1244" s="1957"/>
      <c r="I1244" s="1053">
        <f>'8 PERHUBUNGAN'!M34</f>
        <v>37377500</v>
      </c>
      <c r="J1244" s="1054"/>
      <c r="K1244" s="1054"/>
      <c r="L1244" s="1046"/>
      <c r="M1244" s="1959"/>
      <c r="N1244" s="1055">
        <f>+I1244+K1244</f>
        <v>37377500</v>
      </c>
      <c r="O1244" s="1041"/>
      <c r="P1244" s="1016"/>
      <c r="Q1244" s="1007"/>
      <c r="R1244" s="1007"/>
    </row>
    <row r="1245" spans="1:26" ht="30.75" customHeight="1">
      <c r="A1245" s="1008"/>
      <c r="B1245" s="1059"/>
      <c r="C1245" s="1060"/>
      <c r="D1245" s="1061"/>
      <c r="E1245" s="1051" t="s">
        <v>2644</v>
      </c>
      <c r="F1245" s="1052" t="s">
        <v>2573</v>
      </c>
      <c r="G1245" s="1955" t="str">
        <f>'8 PERHUBUNGAN'!D35</f>
        <v>Pengadaan Rambu-Rambu Lalu Lintas  DAK REGULER</v>
      </c>
      <c r="H1245" s="1957"/>
      <c r="I1245" s="1053">
        <f>'8 PERHUBUNGAN'!M35</f>
        <v>754150000</v>
      </c>
      <c r="J1245" s="1054"/>
      <c r="K1245" s="1054"/>
      <c r="L1245" s="1046"/>
      <c r="M1245" s="1046"/>
      <c r="N1245" s="1055">
        <f t="shared" si="46"/>
        <v>754150000</v>
      </c>
      <c r="O1245" s="1041"/>
      <c r="P1245" s="1016"/>
      <c r="Q1245" s="1007"/>
      <c r="R1245" s="1007"/>
    </row>
    <row r="1246" spans="1:26" ht="30.75" customHeight="1">
      <c r="A1246" s="1008"/>
      <c r="B1246" s="1059"/>
      <c r="C1246" s="1060"/>
      <c r="D1246" s="1061"/>
      <c r="E1246" s="1051" t="s">
        <v>2644</v>
      </c>
      <c r="F1246" s="1052" t="s">
        <v>2573</v>
      </c>
      <c r="G1246" s="1955" t="str">
        <f>'8 PERHUBUNGAN'!D36</f>
        <v>Monitoring, Evaluasi dan Pelaporan LLAJ</v>
      </c>
      <c r="H1246" s="1957"/>
      <c r="I1246" s="1053">
        <f>'8 PERHUBUNGAN'!M36</f>
        <v>34827500</v>
      </c>
      <c r="J1246" s="1054"/>
      <c r="K1246" s="1054"/>
      <c r="L1246" s="1046"/>
      <c r="M1246" s="1046"/>
      <c r="N1246" s="1055">
        <f t="shared" si="46"/>
        <v>34827500</v>
      </c>
      <c r="O1246" s="1041"/>
      <c r="P1246" s="1016"/>
      <c r="Q1246" s="1007"/>
      <c r="R1246" s="1007"/>
    </row>
    <row r="1247" spans="1:26" ht="14.25" customHeight="1">
      <c r="A1247" s="1008"/>
      <c r="B1247" s="1059"/>
      <c r="C1247" s="1060"/>
      <c r="D1247" s="1061"/>
      <c r="E1247" s="1051"/>
      <c r="F1247" s="1052"/>
      <c r="G1247" s="1052"/>
      <c r="H1247" s="1051"/>
      <c r="I1247" s="1053"/>
      <c r="J1247" s="1054"/>
      <c r="K1247" s="1054"/>
      <c r="L1247" s="1046"/>
      <c r="M1247" s="1046"/>
      <c r="N1247" s="1055"/>
      <c r="O1247" s="1041"/>
      <c r="P1247" s="1016"/>
      <c r="Q1247" s="1007"/>
      <c r="R1247" s="1007"/>
    </row>
    <row r="1248" spans="1:26" ht="77.25" customHeight="1">
      <c r="A1248" s="1008"/>
      <c r="B1248" s="1970"/>
      <c r="C1248" s="1971"/>
      <c r="D1248" s="1061"/>
      <c r="E1248" s="1042" t="s">
        <v>2671</v>
      </c>
      <c r="F1248" s="1052" t="s">
        <v>2573</v>
      </c>
      <c r="G1248" s="1956" t="s">
        <v>2852</v>
      </c>
      <c r="H1248" s="1956"/>
      <c r="I1248" s="1044">
        <f>SUM(I1249:I1254)</f>
        <v>5687702000</v>
      </c>
      <c r="J1248" s="1054"/>
      <c r="K1248" s="1054"/>
      <c r="L1248" s="1046">
        <v>5</v>
      </c>
      <c r="M1248" s="1046" t="s">
        <v>2696</v>
      </c>
      <c r="N1248" s="1047">
        <f t="shared" si="46"/>
        <v>5687702000</v>
      </c>
      <c r="O1248" s="1508" t="s">
        <v>2910</v>
      </c>
      <c r="P1248" s="1114"/>
      <c r="Q1248" s="1007"/>
      <c r="R1248" s="1007"/>
    </row>
    <row r="1249" spans="1:22" ht="42.75" customHeight="1">
      <c r="A1249" s="1008"/>
      <c r="B1249" s="1525"/>
      <c r="C1249" s="1060"/>
      <c r="D1249" s="1061"/>
      <c r="E1249" s="1519" t="s">
        <v>2644</v>
      </c>
      <c r="F1249" s="1524" t="s">
        <v>2573</v>
      </c>
      <c r="G1249" s="1955" t="str">
        <f>+'8 PERHUBUNGAN'!D25</f>
        <v>Pembangunan Dermaga/Tambatan Kapal (DAU)</v>
      </c>
      <c r="H1249" s="1957"/>
      <c r="I1249" s="1053">
        <f>'8 PERHUBUNGAN'!M25</f>
        <v>109500000</v>
      </c>
      <c r="J1249" s="1054"/>
      <c r="K1249" s="1054"/>
      <c r="L1249" s="1523"/>
      <c r="M1249" s="1523"/>
      <c r="N1249" s="1055">
        <f t="shared" si="46"/>
        <v>109500000</v>
      </c>
      <c r="O1249" s="1508"/>
      <c r="P1249" s="1114"/>
      <c r="Q1249" s="1007"/>
      <c r="R1249" s="1007"/>
    </row>
    <row r="1250" spans="1:22" ht="42.75" customHeight="1">
      <c r="A1250" s="1008"/>
      <c r="B1250" s="1525"/>
      <c r="C1250" s="1060"/>
      <c r="D1250" s="1061"/>
      <c r="E1250" s="1519" t="s">
        <v>2644</v>
      </c>
      <c r="F1250" s="1524" t="s">
        <v>2573</v>
      </c>
      <c r="G1250" s="1955" t="str">
        <f>+'8 PERHUBUNGAN'!D26</f>
        <v>Pengadaan Modal Transportasi Barang dan Penumpang (DAU)</v>
      </c>
      <c r="H1250" s="1957"/>
      <c r="I1250" s="1053">
        <f>'8 PERHUBUNGAN'!M26</f>
        <v>53000000</v>
      </c>
      <c r="J1250" s="1054"/>
      <c r="K1250" s="1054"/>
      <c r="L1250" s="1523"/>
      <c r="M1250" s="1523"/>
      <c r="N1250" s="1055">
        <f t="shared" si="46"/>
        <v>53000000</v>
      </c>
      <c r="O1250" s="1508"/>
      <c r="P1250" s="1114"/>
      <c r="Q1250" s="1007"/>
      <c r="R1250" s="1007"/>
    </row>
    <row r="1251" spans="1:22" ht="46.5" customHeight="1">
      <c r="A1251" s="1008"/>
      <c r="B1251" s="1059"/>
      <c r="C1251" s="1060"/>
      <c r="D1251" s="1061"/>
      <c r="E1251" s="1051" t="s">
        <v>2644</v>
      </c>
      <c r="F1251" s="1052" t="s">
        <v>2573</v>
      </c>
      <c r="G1251" s="1955" t="str">
        <f>'8 PERHUBUNGAN'!D27</f>
        <v>Pengadaan Moda Transportasi Barang dan Penumpang DAK AFIRMASI</v>
      </c>
      <c r="H1251" s="1957"/>
      <c r="I1251" s="1053">
        <f>'8 PERHUBUNGAN'!M27</f>
        <v>2163600000</v>
      </c>
      <c r="J1251" s="1054"/>
      <c r="K1251" s="1054"/>
      <c r="L1251" s="1046"/>
      <c r="M1251" s="1046"/>
      <c r="N1251" s="1055">
        <f t="shared" si="46"/>
        <v>2163600000</v>
      </c>
      <c r="O1251" s="1041"/>
      <c r="P1251" s="1016"/>
      <c r="Q1251" s="1007"/>
      <c r="R1251" s="1007"/>
    </row>
    <row r="1252" spans="1:22" ht="31.5" customHeight="1">
      <c r="A1252" s="1008"/>
      <c r="B1252" s="1059"/>
      <c r="C1252" s="1060"/>
      <c r="D1252" s="1061"/>
      <c r="E1252" s="1051" t="s">
        <v>2644</v>
      </c>
      <c r="F1252" s="1052" t="s">
        <v>2573</v>
      </c>
      <c r="G1252" s="1955" t="str">
        <f>'8 PERHUBUNGAN'!D28</f>
        <v>Pembangunan Dermaga/Tambatan Perahu DAK AFIRMASI</v>
      </c>
      <c r="H1252" s="1957"/>
      <c r="I1252" s="1053">
        <f>'8 PERHUBUNGAN'!M28</f>
        <v>2163600000</v>
      </c>
      <c r="J1252" s="1054"/>
      <c r="K1252" s="1054"/>
      <c r="L1252" s="1046"/>
      <c r="M1252" s="1046"/>
      <c r="N1252" s="1055">
        <f t="shared" si="46"/>
        <v>2163600000</v>
      </c>
      <c r="O1252" s="1041"/>
      <c r="P1252" s="1016"/>
      <c r="Q1252" s="1007"/>
      <c r="R1252" s="1007"/>
    </row>
    <row r="1253" spans="1:22" ht="31.5" customHeight="1">
      <c r="A1253" s="1008"/>
      <c r="B1253" s="1059"/>
      <c r="C1253" s="1060"/>
      <c r="D1253" s="1061"/>
      <c r="E1253" s="1051" t="s">
        <v>2644</v>
      </c>
      <c r="F1253" s="1052" t="s">
        <v>2573</v>
      </c>
      <c r="G1253" s="1955" t="str">
        <f>'8 PERHUBUNGAN'!D29</f>
        <v>Pengadaan Kendaraan Angkutan Perintis DAK REGULER</v>
      </c>
      <c r="H1253" s="1957"/>
      <c r="I1253" s="1053">
        <f>'8 PERHUBUNGAN'!M29</f>
        <v>1182002000</v>
      </c>
      <c r="J1253" s="1054"/>
      <c r="K1253" s="1054"/>
      <c r="L1253" s="1046"/>
      <c r="M1253" s="1046"/>
      <c r="N1253" s="1055">
        <f t="shared" si="46"/>
        <v>1182002000</v>
      </c>
      <c r="O1253" s="1041"/>
      <c r="P1253" s="1016"/>
      <c r="Q1253" s="1007"/>
      <c r="R1253" s="1007"/>
    </row>
    <row r="1254" spans="1:22" ht="31.5" customHeight="1">
      <c r="A1254" s="1008"/>
      <c r="B1254" s="1525"/>
      <c r="C1254" s="1060"/>
      <c r="D1254" s="1061"/>
      <c r="E1254" s="1519" t="s">
        <v>2644</v>
      </c>
      <c r="F1254" s="1524" t="s">
        <v>2573</v>
      </c>
      <c r="G1254" s="1955" t="str">
        <f>+'8 PERHUBUNGAN'!D30</f>
        <v>Pengadaan Kendaraan Angkutan Perintis DAU</v>
      </c>
      <c r="H1254" s="1957"/>
      <c r="I1254" s="1053">
        <f>'8 PERHUBUNGAN'!M30</f>
        <v>16000000</v>
      </c>
      <c r="J1254" s="1054"/>
      <c r="K1254" s="1054"/>
      <c r="L1254" s="1523"/>
      <c r="M1254" s="1523"/>
      <c r="N1254" s="1055">
        <f t="shared" si="46"/>
        <v>16000000</v>
      </c>
      <c r="O1254" s="1041"/>
      <c r="P1254" s="1016"/>
      <c r="Q1254" s="1007"/>
      <c r="R1254" s="1007"/>
    </row>
    <row r="1255" spans="1:22" ht="14.25" customHeight="1">
      <c r="B1255" s="1059"/>
      <c r="C1255" s="1060"/>
      <c r="D1255" s="1058"/>
      <c r="E1255" s="1051"/>
      <c r="F1255" s="1052"/>
      <c r="G1255" s="1052"/>
      <c r="H1255" s="1052"/>
      <c r="I1255" s="1053"/>
      <c r="J1255" s="1054"/>
      <c r="K1255" s="1054"/>
      <c r="L1255" s="1046"/>
      <c r="M1255" s="1046"/>
      <c r="N1255" s="1055"/>
      <c r="O1255" s="1041"/>
      <c r="S1255" s="1007" t="s">
        <v>2853</v>
      </c>
      <c r="T1255" s="1007">
        <f>SUM(I1308:I1308)</f>
        <v>0</v>
      </c>
      <c r="U1255" s="1007">
        <v>600000000</v>
      </c>
      <c r="V1255" s="1007">
        <f>U1255-T1255</f>
        <v>600000000</v>
      </c>
    </row>
    <row r="1256" spans="1:22" s="1023" customFormat="1" ht="24.75" customHeight="1">
      <c r="B1256" s="1064"/>
      <c r="C1256" s="1065"/>
      <c r="D1256" s="1058"/>
      <c r="E1256" s="1963" t="s">
        <v>2815</v>
      </c>
      <c r="F1256" s="1960"/>
      <c r="G1256" s="1960"/>
      <c r="H1256" s="1964"/>
      <c r="I1256" s="1044">
        <f>SUM(I1257)</f>
        <v>1107803000</v>
      </c>
      <c r="J1256" s="1045"/>
      <c r="K1256" s="1045"/>
      <c r="L1256" s="1046">
        <v>5</v>
      </c>
      <c r="M1256" s="1046" t="s">
        <v>2660</v>
      </c>
      <c r="N1256" s="1047">
        <f t="shared" si="46"/>
        <v>1107803000</v>
      </c>
      <c r="O1256" s="1508" t="s">
        <v>2910</v>
      </c>
      <c r="P1256" s="1016"/>
      <c r="S1256" s="1023" t="s">
        <v>2854</v>
      </c>
      <c r="T1256" s="1023">
        <f>SUM(I1310:I1311)</f>
        <v>3442554175</v>
      </c>
      <c r="U1256" s="1023">
        <v>2250000000</v>
      </c>
      <c r="V1256" s="1023">
        <f>U1256-T1256</f>
        <v>-1192554175</v>
      </c>
    </row>
    <row r="1257" spans="1:22" ht="28.5" customHeight="1">
      <c r="B1257" s="1059"/>
      <c r="C1257" s="1060"/>
      <c r="D1257" s="1062"/>
      <c r="E1257" s="1051" t="s">
        <v>2662</v>
      </c>
      <c r="F1257" s="1962" t="str">
        <f>'30 HUTBUN'!D25</f>
        <v>Pengembangan Jalan Kantong Produksi (DAK)</v>
      </c>
      <c r="G1257" s="1962"/>
      <c r="H1257" s="1962"/>
      <c r="I1257" s="1053">
        <f>'30 HUTBUN'!M25</f>
        <v>1107803000</v>
      </c>
      <c r="J1257" s="1054"/>
      <c r="K1257" s="1054"/>
      <c r="L1257" s="1046"/>
      <c r="M1257" s="1046"/>
      <c r="N1257" s="1055">
        <f t="shared" si="46"/>
        <v>1107803000</v>
      </c>
      <c r="O1257" s="1041"/>
      <c r="P1257" s="1016"/>
      <c r="Q1257" s="1007"/>
      <c r="R1257" s="1007"/>
      <c r="S1257" s="1007" t="s">
        <v>2855</v>
      </c>
      <c r="T1257" s="1007">
        <f>SUM(I1314:I1315)</f>
        <v>345541000</v>
      </c>
      <c r="U1257" s="1007">
        <v>550000000</v>
      </c>
      <c r="V1257" s="1007">
        <f>U1257-T1257</f>
        <v>204459000</v>
      </c>
    </row>
    <row r="1258" spans="1:22" ht="14.25" customHeight="1">
      <c r="B1258" s="1059"/>
      <c r="C1258" s="1060"/>
      <c r="D1258" s="1058"/>
      <c r="E1258" s="1051"/>
      <c r="F1258" s="1052"/>
      <c r="G1258" s="1052"/>
      <c r="H1258" s="1052"/>
      <c r="I1258" s="1053"/>
      <c r="J1258" s="1054"/>
      <c r="K1258" s="1054"/>
      <c r="L1258" s="1046"/>
      <c r="M1258" s="1046"/>
      <c r="N1258" s="1055"/>
      <c r="O1258" s="1041"/>
      <c r="S1258" s="1007" t="s">
        <v>2856</v>
      </c>
      <c r="U1258" s="1007">
        <v>50000000</v>
      </c>
    </row>
    <row r="1259" spans="1:22" s="1023" customFormat="1" ht="24.75" customHeight="1">
      <c r="B1259" s="1064"/>
      <c r="C1259" s="1065"/>
      <c r="D1259" s="1058"/>
      <c r="E1259" s="1960" t="s">
        <v>2857</v>
      </c>
      <c r="F1259" s="1960"/>
      <c r="G1259" s="1960"/>
      <c r="H1259" s="1960"/>
      <c r="I1259" s="1044">
        <f>SUM(I1260:I1261)</f>
        <v>4715770000</v>
      </c>
      <c r="J1259" s="1045"/>
      <c r="K1259" s="1045"/>
      <c r="L1259" s="1046">
        <v>5</v>
      </c>
      <c r="M1259" s="1046" t="s">
        <v>2660</v>
      </c>
      <c r="N1259" s="1047">
        <f t="shared" si="46"/>
        <v>4715770000</v>
      </c>
      <c r="O1259" s="1508" t="s">
        <v>2910</v>
      </c>
      <c r="P1259" s="1016"/>
      <c r="S1259" s="1023" t="s">
        <v>2857</v>
      </c>
      <c r="T1259" s="1023">
        <f>SUM(I1260:I1261)</f>
        <v>4715770000</v>
      </c>
      <c r="U1259" s="1023">
        <v>425000000</v>
      </c>
      <c r="V1259" s="1023">
        <f>U1259-T1259</f>
        <v>-4290770000</v>
      </c>
    </row>
    <row r="1260" spans="1:22" ht="24.75" customHeight="1">
      <c r="B1260" s="1970"/>
      <c r="C1260" s="1971"/>
      <c r="D1260" s="1062"/>
      <c r="E1260" s="1051" t="s">
        <v>2662</v>
      </c>
      <c r="F1260" s="1962" t="str">
        <f>'30 HUTBUN'!D20</f>
        <v>Pegelolaan Lahan Dan Air</v>
      </c>
      <c r="G1260" s="1962"/>
      <c r="H1260" s="1962"/>
      <c r="I1260" s="1053">
        <f>'30 HUTBUN'!M20</f>
        <v>4317800000</v>
      </c>
      <c r="J1260" s="1054"/>
      <c r="K1260" s="1054"/>
      <c r="L1260" s="1046"/>
      <c r="M1260" s="1046"/>
      <c r="N1260" s="1055">
        <f t="shared" si="46"/>
        <v>4317800000</v>
      </c>
      <c r="O1260" s="1041"/>
      <c r="T1260" s="1007" t="e">
        <f>SUM(T1259,T1257,T1256,T1255,T1108,T1107,T1106,T1105,T1104,T1103)</f>
        <v>#REF!</v>
      </c>
      <c r="U1260" s="1007" t="e">
        <f>SUM(U1103:U1396,U1259)</f>
        <v>#REF!</v>
      </c>
    </row>
    <row r="1261" spans="1:22" ht="27.75" customHeight="1">
      <c r="B1261" s="1970"/>
      <c r="C1261" s="1971"/>
      <c r="D1261" s="1058"/>
      <c r="E1261" s="1051" t="s">
        <v>2662</v>
      </c>
      <c r="F1261" s="1962" t="str">
        <f>'30 HUTBUN'!D21</f>
        <v>Pengembangan Pertanian Pada Lahan Kering</v>
      </c>
      <c r="G1261" s="1962"/>
      <c r="H1261" s="1962"/>
      <c r="I1261" s="1053">
        <f>'30 HUTBUN'!M21</f>
        <v>397970000</v>
      </c>
      <c r="J1261" s="1054"/>
      <c r="K1261" s="1054"/>
      <c r="L1261" s="1046"/>
      <c r="M1261" s="1046"/>
      <c r="N1261" s="1055">
        <f t="shared" si="46"/>
        <v>397970000</v>
      </c>
      <c r="O1261" s="1041"/>
      <c r="P1261" s="1016"/>
      <c r="Q1261" s="1007"/>
      <c r="R1261" s="1007"/>
    </row>
    <row r="1262" spans="1:22" ht="16.5" customHeight="1">
      <c r="B1262" s="1059"/>
      <c r="C1262" s="1060"/>
      <c r="D1262" s="1058"/>
      <c r="E1262" s="1051"/>
      <c r="F1262" s="1052"/>
      <c r="G1262" s="1052"/>
      <c r="H1262" s="1052"/>
      <c r="I1262" s="1053"/>
      <c r="J1262" s="1054"/>
      <c r="K1262" s="1054"/>
      <c r="L1262" s="1046"/>
      <c r="M1262" s="1046"/>
      <c r="N1262" s="1055"/>
      <c r="O1262" s="1041"/>
    </row>
    <row r="1263" spans="1:22" ht="41.25" customHeight="1">
      <c r="A1263" s="1008"/>
      <c r="B1263" s="1059"/>
      <c r="C1263" s="1060"/>
      <c r="D1263" s="1058"/>
      <c r="E1263" s="1042" t="s">
        <v>2671</v>
      </c>
      <c r="F1263" s="1052" t="s">
        <v>2573</v>
      </c>
      <c r="G1263" s="1956" t="s">
        <v>790</v>
      </c>
      <c r="H1263" s="1956"/>
      <c r="I1263" s="1044">
        <f>SUM(I1264)</f>
        <v>197160000</v>
      </c>
      <c r="J1263" s="1054"/>
      <c r="K1263" s="1054"/>
      <c r="L1263" s="1046">
        <v>5</v>
      </c>
      <c r="M1263" s="1046" t="s">
        <v>2818</v>
      </c>
      <c r="N1263" s="1047">
        <f t="shared" si="46"/>
        <v>197160000</v>
      </c>
      <c r="O1263" s="1508" t="s">
        <v>2910</v>
      </c>
      <c r="P1263" s="1114"/>
      <c r="Q1263" s="1007"/>
      <c r="R1263" s="1143"/>
    </row>
    <row r="1264" spans="1:22" ht="27" customHeight="1">
      <c r="A1264" s="1008"/>
      <c r="B1264" s="1059"/>
      <c r="C1264" s="1060"/>
      <c r="D1264" s="1061"/>
      <c r="E1264" s="1051" t="s">
        <v>2644</v>
      </c>
      <c r="F1264" s="1052" t="s">
        <v>2573</v>
      </c>
      <c r="G1264" s="1955" t="str">
        <f>'31 ESDM'!D22</f>
        <v>Koordinasi Pengembangan Ketenagalistrikan</v>
      </c>
      <c r="H1264" s="1955"/>
      <c r="I1264" s="1053">
        <f>'31 ESDM'!M22</f>
        <v>197160000</v>
      </c>
      <c r="J1264" s="1054"/>
      <c r="K1264" s="1054"/>
      <c r="L1264" s="1046"/>
      <c r="M1264" s="1046"/>
      <c r="N1264" s="1055">
        <f t="shared" si="46"/>
        <v>197160000</v>
      </c>
      <c r="O1264" s="1041"/>
      <c r="P1264" s="1016"/>
      <c r="Q1264" s="1007"/>
      <c r="R1264" s="1007"/>
    </row>
    <row r="1265" spans="1:26" ht="15" customHeight="1">
      <c r="A1265" s="1008"/>
      <c r="B1265" s="1059"/>
      <c r="C1265" s="1060"/>
      <c r="D1265" s="1058"/>
      <c r="E1265" s="1051"/>
      <c r="F1265" s="1052"/>
      <c r="G1265" s="1052"/>
      <c r="H1265" s="1051"/>
      <c r="I1265" s="1053"/>
      <c r="J1265" s="1054"/>
      <c r="K1265" s="1054"/>
      <c r="L1265" s="1046"/>
      <c r="M1265" s="1046"/>
      <c r="N1265" s="1055"/>
      <c r="O1265" s="1041"/>
      <c r="P1265" s="1016"/>
      <c r="Q1265" s="1007"/>
      <c r="R1265" s="1007"/>
    </row>
    <row r="1266" spans="1:26" ht="39.75" customHeight="1">
      <c r="A1266" s="1008"/>
      <c r="B1266" s="1059"/>
      <c r="C1266" s="1060"/>
      <c r="D1266" s="1058"/>
      <c r="E1266" s="1042" t="s">
        <v>2671</v>
      </c>
      <c r="F1266" s="1052" t="s">
        <v>2573</v>
      </c>
      <c r="G1266" s="1956" t="s">
        <v>2858</v>
      </c>
      <c r="H1266" s="1956"/>
      <c r="I1266" s="1044">
        <f>SUM(I1267)</f>
        <v>64900000</v>
      </c>
      <c r="J1266" s="1054"/>
      <c r="K1266" s="1054"/>
      <c r="L1266" s="1046">
        <v>5</v>
      </c>
      <c r="M1266" s="1046" t="s">
        <v>2818</v>
      </c>
      <c r="N1266" s="1047">
        <f t="shared" si="46"/>
        <v>64900000</v>
      </c>
      <c r="O1266" s="1508" t="s">
        <v>2910</v>
      </c>
      <c r="P1266" s="1114"/>
      <c r="Q1266" s="1007"/>
      <c r="R1266" s="1143"/>
    </row>
    <row r="1267" spans="1:26" ht="29.25" customHeight="1">
      <c r="A1267" s="1008"/>
      <c r="B1267" s="1059"/>
      <c r="C1267" s="1060"/>
      <c r="D1267" s="1061"/>
      <c r="E1267" s="1051" t="s">
        <v>2662</v>
      </c>
      <c r="F1267" s="1052"/>
      <c r="G1267" s="1955" t="str">
        <f>'31 ESDM'!D24</f>
        <v>Pembinaan Usaha Hilir Minyak dan Gas Bumi</v>
      </c>
      <c r="H1267" s="1955"/>
      <c r="I1267" s="1053">
        <f>'31 ESDM'!M24</f>
        <v>64900000</v>
      </c>
      <c r="J1267" s="1054"/>
      <c r="K1267" s="1054"/>
      <c r="L1267" s="1046"/>
      <c r="M1267" s="1046"/>
      <c r="N1267" s="1055">
        <f t="shared" si="46"/>
        <v>64900000</v>
      </c>
      <c r="O1267" s="1041"/>
      <c r="P1267" s="1016"/>
      <c r="Q1267" s="1007"/>
      <c r="R1267" s="1007"/>
    </row>
    <row r="1268" spans="1:26" ht="16.5" customHeight="1">
      <c r="A1268" s="1008"/>
      <c r="B1268" s="1076"/>
      <c r="C1268" s="1077"/>
      <c r="D1268" s="1061"/>
      <c r="E1268" s="1079"/>
      <c r="F1268" s="1106"/>
      <c r="G1268" s="1079"/>
      <c r="H1268" s="1079"/>
      <c r="I1268" s="1080"/>
      <c r="J1268" s="1081"/>
      <c r="K1268" s="1081"/>
      <c r="L1268" s="1072"/>
      <c r="M1268" s="1072"/>
      <c r="N1268" s="1082"/>
      <c r="O1268" s="1041"/>
      <c r="P1268" s="1016"/>
      <c r="Q1268" s="1007"/>
      <c r="R1268" s="1007"/>
    </row>
    <row r="1269" spans="1:26" ht="39" customHeight="1">
      <c r="A1269" s="1008"/>
      <c r="B1269" s="1076"/>
      <c r="C1269" s="1077"/>
      <c r="D1269" s="1061"/>
      <c r="E1269" s="1042" t="s">
        <v>2671</v>
      </c>
      <c r="F1269" s="1052" t="s">
        <v>2573</v>
      </c>
      <c r="G1269" s="1956" t="str">
        <f>+'[23]31 ESDM'!G36</f>
        <v>Program Pembinaan Usaha Pertambangan Mineral Logam dan Batuan</v>
      </c>
      <c r="H1269" s="1972"/>
      <c r="I1269" s="1506">
        <f>SUM(I1270)</f>
        <v>212430000</v>
      </c>
      <c r="J1269" s="1081"/>
      <c r="K1269" s="1081"/>
      <c r="L1269" s="1046">
        <v>5</v>
      </c>
      <c r="M1269" s="1046" t="s">
        <v>2818</v>
      </c>
      <c r="N1269" s="1047">
        <f t="shared" ref="N1269:N1270" si="47">+I1269+K1269</f>
        <v>212430000</v>
      </c>
      <c r="O1269" s="1508" t="s">
        <v>2910</v>
      </c>
      <c r="P1269" s="1016"/>
      <c r="Q1269" s="1007"/>
      <c r="R1269" s="1007"/>
    </row>
    <row r="1270" spans="1:26" ht="28.5" customHeight="1">
      <c r="A1270" s="1008"/>
      <c r="B1270" s="1076"/>
      <c r="C1270" s="1077"/>
      <c r="D1270" s="1061"/>
      <c r="E1270" s="1051" t="s">
        <v>2662</v>
      </c>
      <c r="F1270" s="1106"/>
      <c r="G1270" s="1955" t="str">
        <f>'31 ESDM'!D26</f>
        <v>Pemutakhiran data base Wilayah Izin Usaha Pertambangan Batuan</v>
      </c>
      <c r="H1270" s="1955"/>
      <c r="I1270" s="1053">
        <f>'31 ESDM'!M26</f>
        <v>212430000</v>
      </c>
      <c r="J1270" s="1081"/>
      <c r="K1270" s="1081"/>
      <c r="L1270" s="1046"/>
      <c r="M1270" s="1046"/>
      <c r="N1270" s="1055">
        <f t="shared" si="47"/>
        <v>212430000</v>
      </c>
      <c r="O1270" s="1041"/>
      <c r="P1270" s="1016"/>
      <c r="Q1270" s="1007"/>
      <c r="R1270" s="1007"/>
    </row>
    <row r="1271" spans="1:26" ht="18.75" customHeight="1" thickBot="1">
      <c r="A1271" s="1008"/>
      <c r="B1271" s="1076"/>
      <c r="C1271" s="1077"/>
      <c r="D1271" s="1058"/>
      <c r="E1271" s="1079"/>
      <c r="F1271" s="1106"/>
      <c r="G1271" s="1106"/>
      <c r="H1271" s="1106"/>
      <c r="I1271" s="1080"/>
      <c r="J1271" s="1081"/>
      <c r="K1271" s="1081"/>
      <c r="L1271" s="1072"/>
      <c r="M1271" s="1072"/>
      <c r="N1271" s="1082">
        <f t="shared" si="46"/>
        <v>0</v>
      </c>
      <c r="O1271" s="1041"/>
      <c r="P1271" s="1016"/>
      <c r="Q1271" s="1007"/>
      <c r="R1271" s="1007"/>
    </row>
    <row r="1272" spans="1:26" ht="24" customHeight="1" thickTop="1" thickBot="1">
      <c r="B1272" s="1150"/>
      <c r="C1272" s="1151"/>
      <c r="D1272" s="1109" t="s">
        <v>2830</v>
      </c>
      <c r="E1272" s="1094"/>
      <c r="F1272" s="1117"/>
      <c r="G1272" s="1117"/>
      <c r="H1272" s="1117"/>
      <c r="I1272" s="1118">
        <f>I1269+I1266+I1263+I1259+I1256+I1248+I1242+I1239+I1231+I1218+I1213+I1210+I1205+I1202+I1191+I1187+I1184+I1175+I1171+I1154+I1236</f>
        <v>215305019710</v>
      </c>
      <c r="J1272" s="1119"/>
      <c r="K1272" s="1119"/>
      <c r="L1272" s="1097"/>
      <c r="M1272" s="1097"/>
      <c r="N1272" s="1152">
        <f t="shared" si="46"/>
        <v>215305019710</v>
      </c>
      <c r="O1272" s="1120"/>
      <c r="P1272" s="1100" t="e">
        <f>+N1272+'[26]Rekap NAS'!#REF!</f>
        <v>#REF!</v>
      </c>
      <c r="Q1272" s="1101" t="e">
        <f>+P1272/P1344*100</f>
        <v>#REF!</v>
      </c>
      <c r="R1272" s="1007"/>
    </row>
    <row r="1273" spans="1:26" ht="13.5" customHeight="1" thickTop="1">
      <c r="B1273" s="1032"/>
      <c r="C1273" s="1033"/>
      <c r="D1273" s="1102"/>
      <c r="E1273" s="1035"/>
      <c r="F1273" s="1036"/>
      <c r="G1273" s="1036"/>
      <c r="H1273" s="1036"/>
      <c r="I1273" s="1037"/>
      <c r="J1273" s="1038"/>
      <c r="K1273" s="1038"/>
      <c r="L1273" s="1039"/>
      <c r="M1273" s="1039"/>
      <c r="N1273" s="1040"/>
      <c r="O1273" s="1041"/>
      <c r="P1273" s="1016"/>
      <c r="Q1273" s="1007"/>
      <c r="R1273" s="1007"/>
      <c r="Z1273" s="1071"/>
    </row>
    <row r="1274" spans="1:26" s="1023" customFormat="1" ht="29.25" customHeight="1">
      <c r="A1274" s="1063"/>
      <c r="B1274" s="1973">
        <v>9</v>
      </c>
      <c r="C1274" s="1974"/>
      <c r="D1274" s="1975" t="s">
        <v>2859</v>
      </c>
      <c r="E1274" s="1042" t="s">
        <v>2671</v>
      </c>
      <c r="F1274" s="1043" t="s">
        <v>2573</v>
      </c>
      <c r="G1274" s="1956" t="s">
        <v>2749</v>
      </c>
      <c r="H1274" s="1956"/>
      <c r="I1274" s="1044">
        <f>SUM(I1275:I1284)</f>
        <v>4582309950</v>
      </c>
      <c r="J1274" s="1075"/>
      <c r="K1274" s="1075"/>
      <c r="L1274" s="1046">
        <v>9</v>
      </c>
      <c r="M1274" s="1046" t="s">
        <v>2744</v>
      </c>
      <c r="N1274" s="1047">
        <f t="shared" ref="N1274:N1332" si="48">+I1274+K1274</f>
        <v>4582309950</v>
      </c>
      <c r="O1274" s="1508" t="s">
        <v>2910</v>
      </c>
      <c r="P1274" s="1114"/>
    </row>
    <row r="1275" spans="1:26" s="1008" customFormat="1" ht="30" customHeight="1">
      <c r="B1275" s="1059"/>
      <c r="C1275" s="1060"/>
      <c r="D1275" s="1976"/>
      <c r="E1275" s="1051" t="s">
        <v>2644</v>
      </c>
      <c r="F1275" s="1052" t="s">
        <v>2573</v>
      </c>
      <c r="G1275" s="1955" t="str">
        <f>'9 BLHD'!D20</f>
        <v>Koordinasi penilaian kota sehat/adipura</v>
      </c>
      <c r="H1275" s="1955"/>
      <c r="I1275" s="1053">
        <f>'9 BLHD'!M20</f>
        <v>146170000</v>
      </c>
      <c r="J1275" s="1054"/>
      <c r="K1275" s="1054"/>
      <c r="L1275" s="1046"/>
      <c r="M1275" s="1046"/>
      <c r="N1275" s="1055">
        <f t="shared" si="48"/>
        <v>146170000</v>
      </c>
      <c r="O1275" s="1041"/>
      <c r="P1275" s="1016"/>
      <c r="Q1275" s="1007"/>
      <c r="R1275" s="1007"/>
      <c r="S1275" s="1007"/>
      <c r="T1275" s="1007"/>
      <c r="U1275" s="1007"/>
      <c r="V1275" s="1007"/>
      <c r="Z1275" s="1071"/>
    </row>
    <row r="1276" spans="1:26" s="1008" customFormat="1" ht="18.75" customHeight="1">
      <c r="B1276" s="1059"/>
      <c r="C1276" s="1060"/>
      <c r="D1276" s="1056"/>
      <c r="E1276" s="1051" t="s">
        <v>2644</v>
      </c>
      <c r="F1276" s="1052" t="s">
        <v>2573</v>
      </c>
      <c r="G1276" s="1955" t="str">
        <f>'9 BLHD'!D21</f>
        <v>Koordinasi penyusunan AMDAL</v>
      </c>
      <c r="H1276" s="1955"/>
      <c r="I1276" s="1053">
        <f>'9 BLHD'!M21</f>
        <v>101400000</v>
      </c>
      <c r="J1276" s="1054"/>
      <c r="K1276" s="1054"/>
      <c r="L1276" s="1046"/>
      <c r="M1276" s="1046"/>
      <c r="N1276" s="1055">
        <f t="shared" si="48"/>
        <v>101400000</v>
      </c>
      <c r="O1276" s="1041"/>
      <c r="P1276" s="1016"/>
      <c r="Q1276" s="1007"/>
      <c r="R1276" s="1007"/>
      <c r="S1276" s="1007"/>
      <c r="T1276" s="1007"/>
      <c r="U1276" s="1007"/>
      <c r="V1276" s="1007"/>
      <c r="Z1276" s="1071"/>
    </row>
    <row r="1277" spans="1:26" ht="42" customHeight="1">
      <c r="A1277" s="1008"/>
      <c r="B1277" s="1059"/>
      <c r="C1277" s="1060"/>
      <c r="D1277" s="1056"/>
      <c r="E1277" s="1051" t="s">
        <v>2644</v>
      </c>
      <c r="F1277" s="1052" t="s">
        <v>2573</v>
      </c>
      <c r="G1277" s="1955" t="str">
        <f>'9 BLHD'!D22</f>
        <v>Peningkatan peran serta masyarakat dalam perlindungan dan konservasi SDA</v>
      </c>
      <c r="H1277" s="1955"/>
      <c r="I1277" s="1053">
        <f>'9 BLHD'!M22</f>
        <v>190187500</v>
      </c>
      <c r="J1277" s="1054"/>
      <c r="K1277" s="1054"/>
      <c r="L1277" s="1046"/>
      <c r="M1277" s="1046"/>
      <c r="N1277" s="1055">
        <f t="shared" si="48"/>
        <v>190187500</v>
      </c>
      <c r="O1277" s="1041"/>
      <c r="P1277" s="1016"/>
      <c r="Q1277" s="1007"/>
      <c r="R1277" s="1007"/>
    </row>
    <row r="1278" spans="1:26" s="1008" customFormat="1" ht="29.25" customHeight="1">
      <c r="B1278" s="1059"/>
      <c r="C1278" s="1060"/>
      <c r="D1278" s="1159"/>
      <c r="E1278" s="1051" t="s">
        <v>2644</v>
      </c>
      <c r="F1278" s="1052" t="s">
        <v>2573</v>
      </c>
      <c r="G1278" s="1955" t="str">
        <f>'9 BLHD'!D23</f>
        <v>Pengawasan dan pengendalian lingkungan hidup wilayah</v>
      </c>
      <c r="H1278" s="1955"/>
      <c r="I1278" s="1053">
        <f>'9 BLHD'!M23</f>
        <v>80659000</v>
      </c>
      <c r="J1278" s="1054"/>
      <c r="K1278" s="1054"/>
      <c r="L1278" s="1046"/>
      <c r="M1278" s="1046"/>
      <c r="N1278" s="1055">
        <f t="shared" si="48"/>
        <v>80659000</v>
      </c>
      <c r="O1278" s="1041"/>
      <c r="P1278" s="1016"/>
      <c r="Q1278" s="1007"/>
      <c r="R1278" s="1007"/>
      <c r="S1278" s="1007"/>
      <c r="T1278" s="1007"/>
      <c r="U1278" s="1007"/>
      <c r="V1278" s="1007"/>
      <c r="Z1278" s="1071"/>
    </row>
    <row r="1279" spans="1:26" s="1008" customFormat="1" ht="34.5" customHeight="1">
      <c r="B1279" s="1059"/>
      <c r="C1279" s="1060"/>
      <c r="D1279" s="1061"/>
      <c r="E1279" s="1051" t="s">
        <v>2644</v>
      </c>
      <c r="F1279" s="1052" t="s">
        <v>2573</v>
      </c>
      <c r="G1279" s="1955" t="str">
        <f>'9 BLHD'!D24</f>
        <v>Pengadaan sarana dan prasarana penunjang SDA dan LH (DAK)</v>
      </c>
      <c r="H1279" s="1955"/>
      <c r="I1279" s="1053">
        <f>'9 BLHD'!M24</f>
        <v>2394217000</v>
      </c>
      <c r="J1279" s="1054"/>
      <c r="K1279" s="1054"/>
      <c r="L1279" s="1046"/>
      <c r="M1279" s="1046"/>
      <c r="N1279" s="1055">
        <f t="shared" si="48"/>
        <v>2394217000</v>
      </c>
      <c r="O1279" s="1041"/>
      <c r="P1279" s="1016"/>
      <c r="Q1279" s="1007"/>
      <c r="R1279" s="1007"/>
      <c r="S1279" s="1007"/>
      <c r="T1279" s="1007"/>
      <c r="U1279" s="1007"/>
      <c r="V1279" s="1007"/>
      <c r="Z1279" s="1071"/>
    </row>
    <row r="1280" spans="1:26" ht="42" customHeight="1">
      <c r="A1280" s="1008"/>
      <c r="B1280" s="1059"/>
      <c r="C1280" s="1060"/>
      <c r="D1280" s="1061"/>
      <c r="E1280" s="1051" t="s">
        <v>2644</v>
      </c>
      <c r="F1280" s="1052" t="s">
        <v>2573</v>
      </c>
      <c r="G1280" s="1955" t="str">
        <f>'9 BLHD'!D25</f>
        <v>Pengadaan sarana dan prasarana penunjang SDA dan LH (pendamping DAK)</v>
      </c>
      <c r="H1280" s="1955"/>
      <c r="I1280" s="1053">
        <f>'9 BLHD'!M25</f>
        <v>412628950</v>
      </c>
      <c r="J1280" s="1054"/>
      <c r="K1280" s="1054"/>
      <c r="L1280" s="1046"/>
      <c r="M1280" s="1046"/>
      <c r="N1280" s="1055">
        <f t="shared" si="48"/>
        <v>412628950</v>
      </c>
      <c r="O1280" s="1041"/>
      <c r="P1280" s="1016"/>
      <c r="Q1280" s="1007"/>
      <c r="R1280" s="1007"/>
    </row>
    <row r="1281" spans="1:26" ht="32.25" customHeight="1">
      <c r="A1281" s="1008"/>
      <c r="B1281" s="1059"/>
      <c r="C1281" s="1060"/>
      <c r="D1281" s="1061"/>
      <c r="E1281" s="1051" t="s">
        <v>2644</v>
      </c>
      <c r="F1281" s="1052" t="s">
        <v>2573</v>
      </c>
      <c r="G1281" s="1955" t="str">
        <f>'9 BLHD'!D26</f>
        <v>Pelaksanaan pengelolaan lingkungan hidup kota Donggala</v>
      </c>
      <c r="H1281" s="1955"/>
      <c r="I1281" s="1053">
        <f>'9 BLHD'!M26</f>
        <v>818935500</v>
      </c>
      <c r="J1281" s="1054"/>
      <c r="K1281" s="1054"/>
      <c r="L1281" s="1046"/>
      <c r="M1281" s="1046"/>
      <c r="N1281" s="1055">
        <f t="shared" si="48"/>
        <v>818935500</v>
      </c>
      <c r="O1281" s="1041"/>
      <c r="P1281" s="1016"/>
      <c r="Q1281" s="1007"/>
      <c r="R1281" s="1007"/>
    </row>
    <row r="1282" spans="1:26" s="1008" customFormat="1" ht="45.75" customHeight="1">
      <c r="B1282" s="1059"/>
      <c r="C1282" s="1060"/>
      <c r="D1282" s="1061"/>
      <c r="E1282" s="1051" t="s">
        <v>2644</v>
      </c>
      <c r="F1282" s="1052" t="s">
        <v>2573</v>
      </c>
      <c r="G1282" s="1955" t="str">
        <f>'9 BLHD'!D27</f>
        <v>Penguatan kelembagaan laboratorium lingkungan hidup kabupaten Donggala</v>
      </c>
      <c r="H1282" s="1955"/>
      <c r="I1282" s="1053">
        <f>'9 BLHD'!M27</f>
        <v>282380000</v>
      </c>
      <c r="J1282" s="1054"/>
      <c r="K1282" s="1054"/>
      <c r="L1282" s="1046"/>
      <c r="M1282" s="1046"/>
      <c r="N1282" s="1055">
        <f t="shared" si="48"/>
        <v>282380000</v>
      </c>
      <c r="O1282" s="1041"/>
      <c r="P1282" s="1016"/>
      <c r="Q1282" s="1007"/>
      <c r="R1282" s="1007"/>
      <c r="S1282" s="1007"/>
      <c r="T1282" s="1007"/>
      <c r="U1282" s="1007"/>
      <c r="V1282" s="1007"/>
      <c r="Z1282" s="1071"/>
    </row>
    <row r="1283" spans="1:26" s="1008" customFormat="1" ht="28.5" customHeight="1">
      <c r="B1283" s="1059"/>
      <c r="C1283" s="1060"/>
      <c r="D1283" s="1061"/>
      <c r="E1283" s="1051" t="s">
        <v>2644</v>
      </c>
      <c r="F1283" s="1052" t="s">
        <v>2573</v>
      </c>
      <c r="G1283" s="1955" t="str">
        <f>'9 BLHD'!D28</f>
        <v>Pengawasan pelaksanaan kebijakan bidang lingkungan hidup</v>
      </c>
      <c r="H1283" s="1955"/>
      <c r="I1283" s="1053">
        <f>'9 BLHD'!M28</f>
        <v>114500000</v>
      </c>
      <c r="J1283" s="1054"/>
      <c r="K1283" s="1054"/>
      <c r="L1283" s="1046"/>
      <c r="M1283" s="1046"/>
      <c r="N1283" s="1055">
        <f t="shared" si="48"/>
        <v>114500000</v>
      </c>
      <c r="O1283" s="1041"/>
      <c r="P1283" s="1016"/>
      <c r="Q1283" s="1007"/>
      <c r="R1283" s="1007"/>
      <c r="S1283" s="1007"/>
      <c r="T1283" s="1007"/>
      <c r="U1283" s="1007"/>
      <c r="V1283" s="1007"/>
      <c r="Z1283" s="1071"/>
    </row>
    <row r="1284" spans="1:26" s="1008" customFormat="1" ht="29.25" customHeight="1">
      <c r="B1284" s="1059"/>
      <c r="C1284" s="1060"/>
      <c r="D1284" s="1061"/>
      <c r="E1284" s="1051" t="s">
        <v>2644</v>
      </c>
      <c r="F1284" s="1052" t="s">
        <v>2573</v>
      </c>
      <c r="G1284" s="1955" t="str">
        <f>'9 BLHD'!D29</f>
        <v>Koordinasi PPSP Kabupaten Donggala</v>
      </c>
      <c r="H1284" s="1955"/>
      <c r="I1284" s="1053">
        <f>'9 BLHD'!M29</f>
        <v>41232000</v>
      </c>
      <c r="J1284" s="1054"/>
      <c r="K1284" s="1054"/>
      <c r="L1284" s="1046"/>
      <c r="M1284" s="1046"/>
      <c r="N1284" s="1055">
        <f t="shared" si="48"/>
        <v>41232000</v>
      </c>
      <c r="O1284" s="1041"/>
      <c r="P1284" s="1016"/>
      <c r="Q1284" s="1007"/>
      <c r="R1284" s="1007"/>
      <c r="S1284" s="1007"/>
      <c r="T1284" s="1007"/>
      <c r="U1284" s="1007"/>
      <c r="V1284" s="1007"/>
      <c r="Z1284" s="1071"/>
    </row>
    <row r="1285" spans="1:26" ht="18.75" customHeight="1">
      <c r="A1285" s="1008"/>
      <c r="B1285" s="1059"/>
      <c r="C1285" s="1060"/>
      <c r="D1285" s="1061"/>
      <c r="E1285" s="1051"/>
      <c r="F1285" s="1052"/>
      <c r="G1285" s="1052"/>
      <c r="H1285" s="1051"/>
      <c r="I1285" s="1053"/>
      <c r="J1285" s="1054"/>
      <c r="K1285" s="1054"/>
      <c r="L1285" s="1046"/>
      <c r="M1285" s="1046"/>
      <c r="N1285" s="1055"/>
      <c r="O1285" s="1041"/>
      <c r="P1285" s="1016"/>
      <c r="Q1285" s="1007"/>
      <c r="R1285" s="1007"/>
    </row>
    <row r="1286" spans="1:26" ht="55.5" customHeight="1">
      <c r="A1286" s="1008"/>
      <c r="B1286" s="1059"/>
      <c r="C1286" s="1060"/>
      <c r="D1286" s="1061"/>
      <c r="E1286" s="1042" t="s">
        <v>2671</v>
      </c>
      <c r="F1286" s="1052" t="s">
        <v>2573</v>
      </c>
      <c r="G1286" s="1956" t="str">
        <f>'9 BLHD'!D30</f>
        <v>Program Peningkatan Kualitas dan Akses Informasi Sumber Daya Alam dan Lingkungan Hidup</v>
      </c>
      <c r="H1286" s="1956"/>
      <c r="I1286" s="1044">
        <f>SUM(I1287:I1288)</f>
        <v>219787000</v>
      </c>
      <c r="J1286" s="1075"/>
      <c r="K1286" s="1075"/>
      <c r="L1286" s="1046">
        <v>9</v>
      </c>
      <c r="M1286" s="1046" t="s">
        <v>2744</v>
      </c>
      <c r="N1286" s="1047">
        <f t="shared" si="48"/>
        <v>219787000</v>
      </c>
      <c r="O1286" s="1508" t="s">
        <v>2910</v>
      </c>
      <c r="P1286" s="1114"/>
      <c r="Q1286" s="1007"/>
      <c r="R1286" s="1007"/>
    </row>
    <row r="1287" spans="1:26" ht="30" customHeight="1">
      <c r="A1287" s="1008"/>
      <c r="B1287" s="1059"/>
      <c r="C1287" s="1060"/>
      <c r="D1287" s="1061"/>
      <c r="E1287" s="1051" t="s">
        <v>2644</v>
      </c>
      <c r="F1287" s="1052" t="s">
        <v>2573</v>
      </c>
      <c r="G1287" s="1955" t="str">
        <f>'9 BLHD'!D31</f>
        <v>Pengembangan data dan informasi lingkungan hidup</v>
      </c>
      <c r="H1287" s="1955"/>
      <c r="I1287" s="1053">
        <f>'9 BLHD'!M31</f>
        <v>164439000</v>
      </c>
      <c r="J1287" s="1054"/>
      <c r="K1287" s="1054"/>
      <c r="L1287" s="1046"/>
      <c r="M1287" s="1046"/>
      <c r="N1287" s="1055">
        <f t="shared" si="48"/>
        <v>164439000</v>
      </c>
      <c r="O1287" s="1041"/>
      <c r="P1287" s="1016"/>
      <c r="Q1287" s="1007"/>
      <c r="R1287" s="1007"/>
    </row>
    <row r="1288" spans="1:26" ht="33" customHeight="1">
      <c r="A1288" s="1008"/>
      <c r="B1288" s="1059"/>
      <c r="C1288" s="1060"/>
      <c r="D1288" s="1061"/>
      <c r="E1288" s="1051" t="s">
        <v>2644</v>
      </c>
      <c r="F1288" s="1052" t="s">
        <v>2573</v>
      </c>
      <c r="G1288" s="1955" t="str">
        <f>'9 BLHD'!D32</f>
        <v>Peningkatan kapasitas kelembagaan melalui pokdarling</v>
      </c>
      <c r="H1288" s="1955"/>
      <c r="I1288" s="1053">
        <f>'9 BLHD'!M32</f>
        <v>55348000</v>
      </c>
      <c r="J1288" s="1054"/>
      <c r="K1288" s="1054"/>
      <c r="L1288" s="1046"/>
      <c r="M1288" s="1046"/>
      <c r="N1288" s="1055">
        <f t="shared" si="48"/>
        <v>55348000</v>
      </c>
      <c r="O1288" s="1041"/>
      <c r="P1288" s="1016"/>
      <c r="Q1288" s="1007"/>
      <c r="R1288" s="1007"/>
    </row>
    <row r="1289" spans="1:26" ht="15" customHeight="1">
      <c r="A1289" s="1008"/>
      <c r="B1289" s="1059"/>
      <c r="C1289" s="1060"/>
      <c r="D1289" s="1058"/>
      <c r="E1289" s="1051"/>
      <c r="F1289" s="1052"/>
      <c r="G1289" s="1052"/>
      <c r="H1289" s="1051"/>
      <c r="I1289" s="1053"/>
      <c r="J1289" s="1054"/>
      <c r="K1289" s="1054"/>
      <c r="L1289" s="1046"/>
      <c r="M1289" s="1046"/>
      <c r="N1289" s="1055"/>
      <c r="O1289" s="1041"/>
      <c r="P1289" s="1016"/>
      <c r="Q1289" s="1007"/>
      <c r="R1289" s="1007"/>
    </row>
    <row r="1290" spans="1:26" ht="27" customHeight="1">
      <c r="A1290" s="1008"/>
      <c r="B1290" s="1059"/>
      <c r="C1290" s="1060"/>
      <c r="D1290" s="1061"/>
      <c r="E1290" s="1042" t="s">
        <v>2671</v>
      </c>
      <c r="F1290" s="1052" t="s">
        <v>2573</v>
      </c>
      <c r="G1290" s="1956" t="s">
        <v>2861</v>
      </c>
      <c r="H1290" s="1956"/>
      <c r="I1290" s="1044">
        <f>SUM(I1291)</f>
        <v>332736600</v>
      </c>
      <c r="J1290" s="1054"/>
      <c r="K1290" s="1054"/>
      <c r="L1290" s="1046">
        <v>9</v>
      </c>
      <c r="M1290" s="1046" t="s">
        <v>2744</v>
      </c>
      <c r="N1290" s="1047">
        <f t="shared" si="48"/>
        <v>332736600</v>
      </c>
      <c r="O1290" s="1508" t="s">
        <v>2910</v>
      </c>
      <c r="P1290" s="1114"/>
      <c r="Q1290" s="1007"/>
      <c r="R1290" s="1007"/>
    </row>
    <row r="1291" spans="1:26" ht="27.75" customHeight="1">
      <c r="A1291" s="1008"/>
      <c r="B1291" s="1059"/>
      <c r="C1291" s="1060"/>
      <c r="D1291" s="1061"/>
      <c r="E1291" s="1051" t="s">
        <v>2644</v>
      </c>
      <c r="F1291" s="1052" t="s">
        <v>2573</v>
      </c>
      <c r="G1291" s="1955" t="str">
        <f>'9 BLHD'!D34</f>
        <v>Penataan Ruang Terbuka Hijau (RTH)</v>
      </c>
      <c r="H1291" s="1955"/>
      <c r="I1291" s="1053">
        <f>'9 BLHD'!M34</f>
        <v>332736600</v>
      </c>
      <c r="J1291" s="1054"/>
      <c r="K1291" s="1054"/>
      <c r="L1291" s="1046"/>
      <c r="M1291" s="1046"/>
      <c r="N1291" s="1055">
        <f t="shared" si="48"/>
        <v>332736600</v>
      </c>
      <c r="O1291" s="1041"/>
      <c r="P1291" s="1016"/>
      <c r="Q1291" s="1007"/>
      <c r="R1291" s="1007"/>
    </row>
    <row r="1292" spans="1:26" ht="18" customHeight="1">
      <c r="A1292" s="1008"/>
      <c r="B1292" s="1059"/>
      <c r="C1292" s="1060"/>
      <c r="D1292" s="1061"/>
      <c r="E1292" s="1051"/>
      <c r="F1292" s="1052"/>
      <c r="G1292" s="1051"/>
      <c r="H1292" s="1051"/>
      <c r="I1292" s="1053"/>
      <c r="J1292" s="1054"/>
      <c r="K1292" s="1054"/>
      <c r="L1292" s="1046"/>
      <c r="M1292" s="1046"/>
      <c r="N1292" s="1055"/>
      <c r="O1292" s="1041"/>
      <c r="P1292" s="1016"/>
      <c r="Q1292" s="1007"/>
      <c r="R1292" s="1007"/>
    </row>
    <row r="1293" spans="1:26" ht="33" customHeight="1">
      <c r="A1293" s="1008"/>
      <c r="B1293" s="1059"/>
      <c r="C1293" s="1060"/>
      <c r="D1293" s="1061"/>
      <c r="E1293" s="1042" t="s">
        <v>2671</v>
      </c>
      <c r="F1293" s="1052" t="s">
        <v>2573</v>
      </c>
      <c r="G1293" s="1956" t="s">
        <v>2862</v>
      </c>
      <c r="H1293" s="1956"/>
      <c r="I1293" s="1044">
        <f>SUM(I1294:I1295)</f>
        <v>511240000</v>
      </c>
      <c r="J1293" s="1054"/>
      <c r="K1293" s="1054"/>
      <c r="L1293" s="1046">
        <v>9</v>
      </c>
      <c r="M1293" s="1046" t="s">
        <v>2724</v>
      </c>
      <c r="N1293" s="1047">
        <f>+I1293+K1293</f>
        <v>511240000</v>
      </c>
      <c r="O1293" s="1508" t="s">
        <v>2910</v>
      </c>
      <c r="P1293" s="1114"/>
      <c r="Q1293" s="1007"/>
      <c r="R1293" s="1007"/>
    </row>
    <row r="1294" spans="1:26" ht="19.5" customHeight="1">
      <c r="A1294" s="1008"/>
      <c r="B1294" s="1059"/>
      <c r="C1294" s="1060"/>
      <c r="D1294" s="1061"/>
      <c r="E1294" s="1051" t="s">
        <v>2644</v>
      </c>
      <c r="F1294" s="1052" t="s">
        <v>2573</v>
      </c>
      <c r="G1294" s="1955" t="str">
        <f>'6 PU ok '!D299</f>
        <v>Pengelolaan Persampahan</v>
      </c>
      <c r="H1294" s="1957"/>
      <c r="I1294" s="1053">
        <f>'6 PU ok '!M299</f>
        <v>461790000</v>
      </c>
      <c r="J1294" s="1054"/>
      <c r="K1294" s="1054"/>
      <c r="L1294" s="1046"/>
      <c r="M1294" s="1046"/>
      <c r="N1294" s="1055">
        <f>+I1294+K1294</f>
        <v>461790000</v>
      </c>
      <c r="O1294" s="1041"/>
      <c r="P1294" s="1016"/>
      <c r="Q1294" s="1007"/>
      <c r="R1294" s="1007"/>
    </row>
    <row r="1295" spans="1:26" ht="42" customHeight="1">
      <c r="A1295" s="1008"/>
      <c r="B1295" s="1059"/>
      <c r="C1295" s="1060"/>
      <c r="D1295" s="1061"/>
      <c r="E1295" s="1051" t="s">
        <v>2644</v>
      </c>
      <c r="F1295" s="1052" t="s">
        <v>2573</v>
      </c>
      <c r="G1295" s="1955" t="str">
        <f>'6 PU ok '!D300</f>
        <v>Sosialisasi Kebijakan Pengelolaan Persampahan Dan Penyusunan Data Penduduk Wajib Retribusi Persampahan</v>
      </c>
      <c r="H1295" s="1957"/>
      <c r="I1295" s="1053">
        <f>'6 PU ok '!M300</f>
        <v>49450000</v>
      </c>
      <c r="J1295" s="1054"/>
      <c r="K1295" s="1054"/>
      <c r="L1295" s="1046"/>
      <c r="M1295" s="1046"/>
      <c r="N1295" s="1055">
        <f>+I1295+K1295</f>
        <v>49450000</v>
      </c>
      <c r="O1295" s="1041"/>
      <c r="P1295" s="1016"/>
      <c r="Q1295" s="1007"/>
      <c r="R1295" s="1007"/>
    </row>
    <row r="1296" spans="1:26" ht="12.75" customHeight="1">
      <c r="A1296" s="1008"/>
      <c r="B1296" s="1059"/>
      <c r="C1296" s="1060"/>
      <c r="D1296" s="1061"/>
      <c r="E1296" s="1051"/>
      <c r="F1296" s="1067"/>
      <c r="G1296" s="1067"/>
      <c r="H1296" s="1051"/>
      <c r="I1296" s="1053"/>
      <c r="J1296" s="1054"/>
      <c r="K1296" s="1054"/>
      <c r="L1296" s="1046"/>
      <c r="M1296" s="1046"/>
      <c r="N1296" s="1055"/>
      <c r="O1296" s="1041"/>
      <c r="P1296" s="1016"/>
      <c r="Q1296" s="1007"/>
      <c r="R1296" s="1007"/>
    </row>
    <row r="1297" spans="1:18" ht="39" customHeight="1">
      <c r="A1297" s="1008"/>
      <c r="B1297" s="1059"/>
      <c r="C1297" s="1060"/>
      <c r="D1297" s="1061"/>
      <c r="E1297" s="1042" t="s">
        <v>2671</v>
      </c>
      <c r="F1297" s="1052" t="s">
        <v>2573</v>
      </c>
      <c r="G1297" s="1956" t="s">
        <v>2863</v>
      </c>
      <c r="H1297" s="1956"/>
      <c r="I1297" s="1044">
        <f>SUM(I1298:I1299)</f>
        <v>689711228</v>
      </c>
      <c r="J1297" s="1054"/>
      <c r="K1297" s="1054"/>
      <c r="L1297" s="1046">
        <v>9</v>
      </c>
      <c r="M1297" s="1046" t="s">
        <v>2800</v>
      </c>
      <c r="N1297" s="1047">
        <f t="shared" si="48"/>
        <v>689711228</v>
      </c>
      <c r="O1297" s="1508" t="s">
        <v>2910</v>
      </c>
      <c r="P1297" s="1114"/>
      <c r="Q1297" s="1007"/>
      <c r="R1297" s="1143"/>
    </row>
    <row r="1298" spans="1:18" ht="32.25" customHeight="1">
      <c r="A1298" s="1008"/>
      <c r="B1298" s="1059"/>
      <c r="C1298" s="1060"/>
      <c r="D1298" s="1061"/>
      <c r="E1298" s="1051" t="s">
        <v>2644</v>
      </c>
      <c r="F1298" s="1052" t="s">
        <v>2573</v>
      </c>
      <c r="G1298" s="1955" t="str">
        <f>'25 BPBD'!D19</f>
        <v>Kesiapsiagaan dalam Pengurangan Resiko Bencana</v>
      </c>
      <c r="H1298" s="1955"/>
      <c r="I1298" s="1053">
        <f>'25 BPBD'!M19</f>
        <v>572185228</v>
      </c>
      <c r="J1298" s="1054"/>
      <c r="K1298" s="1054"/>
      <c r="L1298" s="1046"/>
      <c r="M1298" s="1046"/>
      <c r="N1298" s="1055">
        <f t="shared" si="48"/>
        <v>572185228</v>
      </c>
      <c r="O1298" s="1041"/>
      <c r="P1298" s="1114"/>
      <c r="Q1298" s="1007"/>
      <c r="R1298" s="1143"/>
    </row>
    <row r="1299" spans="1:18" ht="32.25" customHeight="1">
      <c r="A1299" s="1008"/>
      <c r="B1299" s="1059"/>
      <c r="C1299" s="1060"/>
      <c r="D1299" s="1061"/>
      <c r="E1299" s="1051" t="s">
        <v>2644</v>
      </c>
      <c r="F1299" s="1052" t="s">
        <v>2573</v>
      </c>
      <c r="G1299" s="1955" t="str">
        <f>'25 BPBD'!D20</f>
        <v>Pencegahan dan Mitigasi Dalam Penanggulangan Bencana</v>
      </c>
      <c r="H1299" s="1955"/>
      <c r="I1299" s="1053">
        <f>'25 BPBD'!M20</f>
        <v>117526000</v>
      </c>
      <c r="J1299" s="1054"/>
      <c r="K1299" s="1054"/>
      <c r="L1299" s="1046"/>
      <c r="M1299" s="1046"/>
      <c r="N1299" s="1055">
        <f t="shared" si="48"/>
        <v>117526000</v>
      </c>
      <c r="O1299" s="1041"/>
      <c r="P1299" s="1114"/>
      <c r="Q1299" s="1007"/>
      <c r="R1299" s="1143"/>
    </row>
    <row r="1300" spans="1:18" ht="15" customHeight="1">
      <c r="A1300" s="1008"/>
      <c r="B1300" s="1059"/>
      <c r="C1300" s="1060"/>
      <c r="D1300" s="1061"/>
      <c r="E1300" s="1051"/>
      <c r="F1300" s="1052"/>
      <c r="G1300" s="1052"/>
      <c r="H1300" s="1051"/>
      <c r="I1300" s="1053"/>
      <c r="J1300" s="1054"/>
      <c r="K1300" s="1054"/>
      <c r="L1300" s="1046"/>
      <c r="M1300" s="1046"/>
      <c r="N1300" s="1055"/>
      <c r="O1300" s="1041"/>
      <c r="P1300" s="1016"/>
      <c r="Q1300" s="1007"/>
      <c r="R1300" s="1007"/>
    </row>
    <row r="1301" spans="1:18" ht="27.75" customHeight="1">
      <c r="A1301" s="1008"/>
      <c r="B1301" s="1059"/>
      <c r="C1301" s="1060"/>
      <c r="D1301" s="1058"/>
      <c r="E1301" s="1042" t="s">
        <v>2671</v>
      </c>
      <c r="F1301" s="1052" t="s">
        <v>2573</v>
      </c>
      <c r="G1301" s="1956" t="s">
        <v>820</v>
      </c>
      <c r="H1301" s="1956"/>
      <c r="I1301" s="1044">
        <f>SUM(I1302:I1303)</f>
        <v>586763000</v>
      </c>
      <c r="J1301" s="1054"/>
      <c r="K1301" s="1054"/>
      <c r="L1301" s="1046">
        <v>9</v>
      </c>
      <c r="M1301" s="1046" t="s">
        <v>2800</v>
      </c>
      <c r="N1301" s="1047">
        <f t="shared" si="48"/>
        <v>586763000</v>
      </c>
      <c r="O1301" s="1508" t="s">
        <v>2910</v>
      </c>
      <c r="P1301" s="1114"/>
      <c r="Q1301" s="1007"/>
      <c r="R1301" s="1143"/>
    </row>
    <row r="1302" spans="1:18" ht="27.75" customHeight="1">
      <c r="A1302" s="1008"/>
      <c r="B1302" s="1059"/>
      <c r="C1302" s="1060"/>
      <c r="D1302" s="1061"/>
      <c r="E1302" s="1051" t="s">
        <v>2644</v>
      </c>
      <c r="F1302" s="1052" t="s">
        <v>2573</v>
      </c>
      <c r="G1302" s="1955" t="str">
        <f>'25 BPBD'!D25</f>
        <v>Penanggulangan Logistik dan Peralatan Bencana</v>
      </c>
      <c r="H1302" s="1955"/>
      <c r="I1302" s="1053">
        <f>'25 BPBD'!M25</f>
        <v>307203000</v>
      </c>
      <c r="J1302" s="1054"/>
      <c r="K1302" s="1054"/>
      <c r="L1302" s="1046"/>
      <c r="M1302" s="1046"/>
      <c r="N1302" s="1055">
        <f t="shared" si="48"/>
        <v>307203000</v>
      </c>
      <c r="O1302" s="1041"/>
      <c r="P1302" s="1114"/>
      <c r="Q1302" s="1007"/>
      <c r="R1302" s="1143"/>
    </row>
    <row r="1303" spans="1:18" ht="27.75" customHeight="1">
      <c r="A1303" s="1008"/>
      <c r="B1303" s="1059"/>
      <c r="C1303" s="1060"/>
      <c r="D1303" s="1061"/>
      <c r="E1303" s="1051" t="s">
        <v>2644</v>
      </c>
      <c r="F1303" s="1052" t="s">
        <v>2573</v>
      </c>
      <c r="G1303" s="1955" t="str">
        <f>'25 BPBD'!D26</f>
        <v>Penanggulangan Kedaruratan Bencana</v>
      </c>
      <c r="H1303" s="1955"/>
      <c r="I1303" s="1053">
        <f>'25 BPBD'!M26</f>
        <v>279560000</v>
      </c>
      <c r="J1303" s="1054"/>
      <c r="K1303" s="1054"/>
      <c r="L1303" s="1046"/>
      <c r="M1303" s="1046"/>
      <c r="N1303" s="1055">
        <f t="shared" si="48"/>
        <v>279560000</v>
      </c>
      <c r="O1303" s="1041"/>
      <c r="P1303" s="1114"/>
      <c r="Q1303" s="1007"/>
      <c r="R1303" s="1143"/>
    </row>
    <row r="1304" spans="1:18" ht="15" customHeight="1">
      <c r="A1304" s="1008"/>
      <c r="B1304" s="1059"/>
      <c r="C1304" s="1060"/>
      <c r="D1304" s="1061"/>
      <c r="E1304" s="1051"/>
      <c r="F1304" s="1052"/>
      <c r="G1304" s="1052"/>
      <c r="H1304" s="1051"/>
      <c r="I1304" s="1053"/>
      <c r="J1304" s="1054"/>
      <c r="K1304" s="1054"/>
      <c r="L1304" s="1046"/>
      <c r="M1304" s="1046"/>
      <c r="N1304" s="1055"/>
      <c r="O1304" s="1041"/>
      <c r="P1304" s="1016"/>
      <c r="Q1304" s="1007"/>
      <c r="R1304" s="1007"/>
    </row>
    <row r="1305" spans="1:18" ht="26.25" customHeight="1">
      <c r="A1305" s="1008"/>
      <c r="B1305" s="1059"/>
      <c r="C1305" s="1060"/>
      <c r="D1305" s="1058"/>
      <c r="E1305" s="1042" t="s">
        <v>2671</v>
      </c>
      <c r="F1305" s="1052" t="s">
        <v>2573</v>
      </c>
      <c r="G1305" s="1956" t="s">
        <v>2803</v>
      </c>
      <c r="H1305" s="1956"/>
      <c r="I1305" s="1044">
        <f>SUM(I1306:I1307)</f>
        <v>5018683247</v>
      </c>
      <c r="J1305" s="1054"/>
      <c r="K1305" s="1054"/>
      <c r="L1305" s="1046">
        <v>9</v>
      </c>
      <c r="M1305" s="1046" t="s">
        <v>2800</v>
      </c>
      <c r="N1305" s="1047">
        <f t="shared" si="48"/>
        <v>5018683247</v>
      </c>
      <c r="O1305" s="1508" t="s">
        <v>2910</v>
      </c>
      <c r="P1305" s="1114"/>
      <c r="Q1305" s="1007"/>
      <c r="R1305" s="1143"/>
    </row>
    <row r="1306" spans="1:18" ht="26.25" customHeight="1">
      <c r="A1306" s="1008"/>
      <c r="B1306" s="1059"/>
      <c r="C1306" s="1060"/>
      <c r="D1306" s="1061"/>
      <c r="E1306" s="1962" t="s">
        <v>2644</v>
      </c>
      <c r="F1306" s="1962" t="s">
        <v>2573</v>
      </c>
      <c r="G1306" s="1955" t="str">
        <f>'25 BPBD'!D22</f>
        <v>Penanganan Rehabilitasi Pasca Bencana</v>
      </c>
      <c r="H1306" s="1955"/>
      <c r="I1306" s="1053">
        <f>'25 BPBD'!M22</f>
        <v>2081770847</v>
      </c>
      <c r="J1306" s="1054"/>
      <c r="K1306" s="1054"/>
      <c r="L1306" s="1046"/>
      <c r="M1306" s="1046"/>
      <c r="N1306" s="1055">
        <f t="shared" si="48"/>
        <v>2081770847</v>
      </c>
      <c r="O1306" s="1041"/>
      <c r="P1306" s="1114"/>
      <c r="Q1306" s="1007"/>
      <c r="R1306" s="1143"/>
    </row>
    <row r="1307" spans="1:18" ht="26.25" customHeight="1">
      <c r="A1307" s="1008"/>
      <c r="B1307" s="1059"/>
      <c r="C1307" s="1060"/>
      <c r="D1307" s="1061"/>
      <c r="E1307" s="1962" t="s">
        <v>2644</v>
      </c>
      <c r="F1307" s="1962" t="s">
        <v>2573</v>
      </c>
      <c r="G1307" s="1955" t="str">
        <f>'25 BPBD'!D23</f>
        <v>Penanganan Rekonstruksi Pasca Bencana</v>
      </c>
      <c r="H1307" s="1955"/>
      <c r="I1307" s="1053">
        <f>'25 BPBD'!M23</f>
        <v>2936912400</v>
      </c>
      <c r="J1307" s="1054"/>
      <c r="K1307" s="1054"/>
      <c r="L1307" s="1046"/>
      <c r="M1307" s="1046"/>
      <c r="N1307" s="1055">
        <f t="shared" si="48"/>
        <v>2936912400</v>
      </c>
      <c r="O1307" s="1041"/>
      <c r="P1307" s="1114"/>
      <c r="Q1307" s="1007"/>
      <c r="R1307" s="1143"/>
    </row>
    <row r="1308" spans="1:18" ht="13.5" customHeight="1">
      <c r="B1308" s="1059"/>
      <c r="C1308" s="1060"/>
      <c r="D1308" s="1058"/>
      <c r="E1308" s="1051"/>
      <c r="F1308" s="1052"/>
      <c r="G1308" s="1052"/>
      <c r="H1308" s="1052"/>
      <c r="I1308" s="1053"/>
      <c r="J1308" s="1054"/>
      <c r="K1308" s="1054"/>
      <c r="L1308" s="1046"/>
      <c r="M1308" s="1046"/>
      <c r="N1308" s="1055"/>
      <c r="O1308" s="1041"/>
    </row>
    <row r="1309" spans="1:18" s="1023" customFormat="1" ht="29.25" customHeight="1">
      <c r="B1309" s="1064"/>
      <c r="C1309" s="1065"/>
      <c r="D1309" s="1058"/>
      <c r="E1309" s="1960" t="s">
        <v>2864</v>
      </c>
      <c r="F1309" s="1960"/>
      <c r="G1309" s="1960"/>
      <c r="H1309" s="1960"/>
      <c r="I1309" s="1044">
        <f>SUM(I1310:I1311)</f>
        <v>3442554175</v>
      </c>
      <c r="J1309" s="1045"/>
      <c r="K1309" s="1045"/>
      <c r="L1309" s="1046">
        <v>9</v>
      </c>
      <c r="M1309" s="1961" t="s">
        <v>2660</v>
      </c>
      <c r="N1309" s="1047">
        <f t="shared" si="48"/>
        <v>3442554175</v>
      </c>
      <c r="O1309" s="1508" t="s">
        <v>2910</v>
      </c>
      <c r="P1309" s="1016"/>
    </row>
    <row r="1310" spans="1:18" ht="32.25" customHeight="1">
      <c r="B1310" s="1059"/>
      <c r="C1310" s="1060"/>
      <c r="D1310" s="1062"/>
      <c r="E1310" s="1051" t="s">
        <v>2662</v>
      </c>
      <c r="F1310" s="1962" t="str">
        <f>'30 HUTBUN'!D40</f>
        <v>Reboisasi dan Penghijauan (DBH - DAU)</v>
      </c>
      <c r="G1310" s="1962"/>
      <c r="H1310" s="1962"/>
      <c r="I1310" s="1053">
        <f>'30 HUTBUN'!M40</f>
        <v>683781175</v>
      </c>
      <c r="J1310" s="1054"/>
      <c r="K1310" s="1054"/>
      <c r="L1310" s="1046"/>
      <c r="M1310" s="1961"/>
      <c r="N1310" s="1055">
        <f t="shared" si="48"/>
        <v>683781175</v>
      </c>
      <c r="O1310" s="1041"/>
      <c r="P1310" s="1016"/>
      <c r="Q1310" s="1007"/>
      <c r="R1310" s="1007"/>
    </row>
    <row r="1311" spans="1:18" ht="25.5" customHeight="1">
      <c r="B1311" s="1059"/>
      <c r="C1311" s="1060"/>
      <c r="D1311" s="1058"/>
      <c r="E1311" s="1051" t="s">
        <v>2662</v>
      </c>
      <c r="F1311" s="1962" t="str">
        <f>'30 HUTBUN'!D41</f>
        <v>Reboisasi dan Penghijauan (DAK)</v>
      </c>
      <c r="G1311" s="1962"/>
      <c r="H1311" s="1962"/>
      <c r="I1311" s="1053">
        <f>'30 HUTBUN'!M41</f>
        <v>2758773000</v>
      </c>
      <c r="J1311" s="1054"/>
      <c r="K1311" s="1054"/>
      <c r="L1311" s="1046"/>
      <c r="M1311" s="1046"/>
      <c r="N1311" s="1055">
        <f t="shared" si="48"/>
        <v>2758773000</v>
      </c>
      <c r="O1311" s="1041"/>
      <c r="P1311" s="1016"/>
      <c r="Q1311" s="1007"/>
      <c r="R1311" s="1007"/>
    </row>
    <row r="1312" spans="1:18" ht="15.75" customHeight="1">
      <c r="B1312" s="1059"/>
      <c r="C1312" s="1060"/>
      <c r="D1312" s="1058"/>
      <c r="E1312" s="1051"/>
      <c r="F1312" s="1052"/>
      <c r="G1312" s="1052"/>
      <c r="H1312" s="1052"/>
      <c r="I1312" s="1053"/>
      <c r="J1312" s="1054"/>
      <c r="K1312" s="1054"/>
      <c r="L1312" s="1046"/>
      <c r="M1312" s="1046"/>
      <c r="N1312" s="1055"/>
      <c r="O1312" s="1041"/>
    </row>
    <row r="1313" spans="1:18" s="1023" customFormat="1" ht="27.75" customHeight="1">
      <c r="B1313" s="1064"/>
      <c r="C1313" s="1065"/>
      <c r="D1313" s="1058"/>
      <c r="E1313" s="1960" t="s">
        <v>2865</v>
      </c>
      <c r="F1313" s="1960"/>
      <c r="G1313" s="1960"/>
      <c r="H1313" s="1960"/>
      <c r="I1313" s="1044">
        <f>SUM(I1314:I1315)</f>
        <v>345541000</v>
      </c>
      <c r="J1313" s="1045"/>
      <c r="K1313" s="1045"/>
      <c r="L1313" s="1046">
        <v>9</v>
      </c>
      <c r="M1313" s="1046" t="s">
        <v>2660</v>
      </c>
      <c r="N1313" s="1047">
        <f t="shared" si="48"/>
        <v>345541000</v>
      </c>
      <c r="O1313" s="1508" t="s">
        <v>2910</v>
      </c>
      <c r="P1313" s="1016"/>
    </row>
    <row r="1314" spans="1:18" ht="23.25" customHeight="1">
      <c r="B1314" s="1059"/>
      <c r="C1314" s="1060"/>
      <c r="D1314" s="1062"/>
      <c r="E1314" s="1051" t="s">
        <v>2662</v>
      </c>
      <c r="F1314" s="1962" t="str">
        <f>'30 HUTBUN'!D43</f>
        <v>Perlindungan Dan Pengawasan Hutan</v>
      </c>
      <c r="G1314" s="1962"/>
      <c r="H1314" s="1962"/>
      <c r="I1314" s="1053">
        <f>'30 HUTBUN'!M43</f>
        <v>225025000</v>
      </c>
      <c r="J1314" s="1054"/>
      <c r="K1314" s="1054"/>
      <c r="L1314" s="1046"/>
      <c r="M1314" s="1046"/>
      <c r="N1314" s="1055">
        <f t="shared" si="48"/>
        <v>225025000</v>
      </c>
      <c r="O1314" s="1041"/>
      <c r="P1314" s="1016"/>
      <c r="Q1314" s="1007"/>
      <c r="R1314" s="1007"/>
    </row>
    <row r="1315" spans="1:18" ht="31.5" customHeight="1">
      <c r="B1315" s="1970"/>
      <c r="C1315" s="1971"/>
      <c r="D1315" s="1058"/>
      <c r="E1315" s="1051" t="s">
        <v>2662</v>
      </c>
      <c r="F1315" s="1962" t="str">
        <f>'30 HUTBUN'!D44</f>
        <v>Penyuluhan Kesadaran Masyarakat Mengenai Dampak Perusakan hutan</v>
      </c>
      <c r="G1315" s="1962"/>
      <c r="H1315" s="1962"/>
      <c r="I1315" s="1053">
        <f>'30 HUTBUN'!M44</f>
        <v>120516000</v>
      </c>
      <c r="J1315" s="1054"/>
      <c r="K1315" s="1054"/>
      <c r="L1315" s="1046"/>
      <c r="M1315" s="1046"/>
      <c r="N1315" s="1055">
        <f t="shared" si="48"/>
        <v>120516000</v>
      </c>
      <c r="O1315" s="1041"/>
      <c r="P1315" s="1016"/>
      <c r="Q1315" s="1007"/>
      <c r="R1315" s="1007"/>
    </row>
    <row r="1316" spans="1:18" ht="12.75" customHeight="1">
      <c r="A1316" s="1008"/>
      <c r="B1316" s="1059"/>
      <c r="C1316" s="1060"/>
      <c r="D1316" s="1058"/>
      <c r="E1316" s="1051"/>
      <c r="F1316" s="1052"/>
      <c r="G1316" s="1051"/>
      <c r="H1316" s="1051"/>
      <c r="I1316" s="1053"/>
      <c r="J1316" s="1054"/>
      <c r="K1316" s="1054"/>
      <c r="L1316" s="1046"/>
      <c r="M1316" s="1046"/>
      <c r="N1316" s="1055"/>
      <c r="O1316" s="1041"/>
      <c r="Q1316" s="1007"/>
      <c r="R1316" s="1007"/>
    </row>
    <row r="1317" spans="1:18" ht="27" customHeight="1">
      <c r="A1317" s="1008"/>
      <c r="B1317" s="1059"/>
      <c r="C1317" s="1060"/>
      <c r="D1317" s="1058"/>
      <c r="E1317" s="1042" t="s">
        <v>2671</v>
      </c>
      <c r="F1317" s="1052" t="s">
        <v>2573</v>
      </c>
      <c r="G1317" s="1956" t="s">
        <v>2866</v>
      </c>
      <c r="H1317" s="1956"/>
      <c r="I1317" s="1044">
        <f>SUM(I1318:I1319)</f>
        <v>134885000</v>
      </c>
      <c r="J1317" s="1054"/>
      <c r="K1317" s="1054"/>
      <c r="L1317" s="1046">
        <v>9</v>
      </c>
      <c r="M1317" s="1046" t="s">
        <v>2724</v>
      </c>
      <c r="N1317" s="1047">
        <f t="shared" si="48"/>
        <v>134885000</v>
      </c>
      <c r="O1317" s="1508" t="s">
        <v>2910</v>
      </c>
      <c r="P1317" s="1114"/>
      <c r="Q1317" s="1007"/>
      <c r="R1317" s="1007"/>
    </row>
    <row r="1318" spans="1:18" ht="27" customHeight="1">
      <c r="A1318" s="1008"/>
      <c r="B1318" s="1059"/>
      <c r="C1318" s="1060"/>
      <c r="D1318" s="1061"/>
      <c r="E1318" s="1051" t="s">
        <v>2644</v>
      </c>
      <c r="F1318" s="1052" t="s">
        <v>2573</v>
      </c>
      <c r="G1318" s="1955" t="str">
        <f>'6 PU ok '!D316</f>
        <v>Pengawasan dan Pengendalian Ruang</v>
      </c>
      <c r="H1318" s="1955"/>
      <c r="I1318" s="1053">
        <f>'6 PU ok '!M316</f>
        <v>82830000</v>
      </c>
      <c r="J1318" s="1054"/>
      <c r="K1318" s="1054"/>
      <c r="L1318" s="1046"/>
      <c r="M1318" s="1046"/>
      <c r="N1318" s="1055">
        <f t="shared" si="48"/>
        <v>82830000</v>
      </c>
      <c r="O1318" s="1041"/>
      <c r="P1318" s="1016"/>
      <c r="Q1318" s="1007"/>
      <c r="R1318" s="1007"/>
    </row>
    <row r="1319" spans="1:18" ht="27.75" customHeight="1">
      <c r="A1319" s="1008"/>
      <c r="B1319" s="1059"/>
      <c r="C1319" s="1060"/>
      <c r="D1319" s="1061"/>
      <c r="E1319" s="1051" t="s">
        <v>2644</v>
      </c>
      <c r="F1319" s="1052" t="s">
        <v>2573</v>
      </c>
      <c r="G1319" s="1955" t="str">
        <f>'6 PU ok '!D317</f>
        <v>Inventarisasi Data Bangunan Rumah dan Gedung Pemerintah</v>
      </c>
      <c r="H1319" s="1955"/>
      <c r="I1319" s="1053">
        <f>'6 PU ok '!M317</f>
        <v>52055000</v>
      </c>
      <c r="J1319" s="1054"/>
      <c r="K1319" s="1054"/>
      <c r="L1319" s="1046"/>
      <c r="M1319" s="1046"/>
      <c r="N1319" s="1055">
        <f t="shared" si="48"/>
        <v>52055000</v>
      </c>
      <c r="O1319" s="1041"/>
      <c r="P1319" s="1016"/>
      <c r="Q1319" s="1007"/>
      <c r="R1319" s="1007"/>
    </row>
    <row r="1320" spans="1:18" ht="14.25" customHeight="1">
      <c r="A1320" s="1008"/>
      <c r="B1320" s="1059"/>
      <c r="C1320" s="1060"/>
      <c r="D1320" s="1061"/>
      <c r="E1320" s="1051"/>
      <c r="F1320" s="1052"/>
      <c r="G1320" s="1052"/>
      <c r="H1320" s="1051"/>
      <c r="I1320" s="1053"/>
      <c r="J1320" s="1054"/>
      <c r="K1320" s="1054"/>
      <c r="L1320" s="1046"/>
      <c r="M1320" s="1046"/>
      <c r="N1320" s="1055"/>
      <c r="O1320" s="1041"/>
      <c r="P1320" s="1016"/>
      <c r="Q1320" s="1007"/>
      <c r="R1320" s="1007"/>
    </row>
    <row r="1321" spans="1:18" ht="28.5" customHeight="1">
      <c r="A1321" s="1008"/>
      <c r="B1321" s="1059"/>
      <c r="C1321" s="1060"/>
      <c r="D1321" s="1061"/>
      <c r="E1321" s="1042" t="s">
        <v>2671</v>
      </c>
      <c r="F1321" s="1052" t="s">
        <v>2573</v>
      </c>
      <c r="G1321" s="1956" t="s">
        <v>2867</v>
      </c>
      <c r="H1321" s="1956"/>
      <c r="I1321" s="1044">
        <f>SUM(I1322:I1323)</f>
        <v>449320000</v>
      </c>
      <c r="J1321" s="1054"/>
      <c r="K1321" s="1054"/>
      <c r="L1321" s="1046">
        <v>9</v>
      </c>
      <c r="M1321" s="1046" t="s">
        <v>2818</v>
      </c>
      <c r="N1321" s="1047">
        <f t="shared" si="48"/>
        <v>449320000</v>
      </c>
      <c r="O1321" s="1508" t="s">
        <v>2910</v>
      </c>
      <c r="P1321" s="1114"/>
      <c r="Q1321" s="1007"/>
      <c r="R1321" s="1143"/>
    </row>
    <row r="1322" spans="1:18" ht="40.5" customHeight="1">
      <c r="A1322" s="1008"/>
      <c r="B1322" s="1059"/>
      <c r="C1322" s="1060"/>
      <c r="D1322" s="1061"/>
      <c r="E1322" s="1051" t="s">
        <v>2644</v>
      </c>
      <c r="F1322" s="1052" t="s">
        <v>2573</v>
      </c>
      <c r="G1322" s="1955" t="str">
        <f>'31 ESDM'!D28</f>
        <v>Pengawasan Terhadap Pelaksanaan Kegiatan Eksplorasi dan Operasi Produksi</v>
      </c>
      <c r="H1322" s="1955"/>
      <c r="I1322" s="1053">
        <f>'31 ESDM'!M28</f>
        <v>305910000</v>
      </c>
      <c r="J1322" s="1054"/>
      <c r="K1322" s="1054"/>
      <c r="L1322" s="1046"/>
      <c r="M1322" s="1046"/>
      <c r="N1322" s="1055">
        <f t="shared" si="48"/>
        <v>305910000</v>
      </c>
      <c r="O1322" s="1041"/>
      <c r="P1322" s="1016"/>
      <c r="Q1322" s="1007"/>
      <c r="R1322" s="1007"/>
    </row>
    <row r="1323" spans="1:18" ht="40.5" customHeight="1">
      <c r="A1323" s="1008"/>
      <c r="B1323" s="1059"/>
      <c r="C1323" s="1060"/>
      <c r="D1323" s="1058"/>
      <c r="E1323" s="1051" t="s">
        <v>2644</v>
      </c>
      <c r="F1323" s="1052" t="s">
        <v>2573</v>
      </c>
      <c r="G1323" s="1955" t="str">
        <f>'31 ESDM'!D29</f>
        <v>Koordinasi dan Pendataan Tentang Hasil Produksi di Bidang Pertambangan</v>
      </c>
      <c r="H1323" s="1955"/>
      <c r="I1323" s="1053">
        <f>'31 ESDM'!M29</f>
        <v>143410000</v>
      </c>
      <c r="J1323" s="1054"/>
      <c r="K1323" s="1054"/>
      <c r="L1323" s="1046"/>
      <c r="M1323" s="1046"/>
      <c r="N1323" s="1055">
        <f t="shared" si="48"/>
        <v>143410000</v>
      </c>
      <c r="O1323" s="1041"/>
      <c r="P1323" s="1016"/>
      <c r="Q1323" s="1007"/>
      <c r="R1323" s="1007"/>
    </row>
    <row r="1324" spans="1:18" ht="16.5" customHeight="1">
      <c r="A1324" s="1008"/>
      <c r="B1324" s="1059"/>
      <c r="C1324" s="1060"/>
      <c r="D1324" s="1058"/>
      <c r="E1324" s="1051"/>
      <c r="F1324" s="1052"/>
      <c r="G1324" s="1052"/>
      <c r="H1324" s="1051"/>
      <c r="I1324" s="1053"/>
      <c r="J1324" s="1054"/>
      <c r="K1324" s="1054"/>
      <c r="L1324" s="1046"/>
      <c r="M1324" s="1046"/>
      <c r="N1324" s="1055"/>
      <c r="O1324" s="1041"/>
      <c r="P1324" s="1016"/>
      <c r="Q1324" s="1007"/>
      <c r="R1324" s="1007"/>
    </row>
    <row r="1325" spans="1:18" ht="42" customHeight="1">
      <c r="A1325" s="1008"/>
      <c r="B1325" s="1059"/>
      <c r="C1325" s="1060"/>
      <c r="D1325" s="1058"/>
      <c r="E1325" s="1042" t="s">
        <v>2671</v>
      </c>
      <c r="F1325" s="1052" t="s">
        <v>2573</v>
      </c>
      <c r="G1325" s="1956" t="s">
        <v>2868</v>
      </c>
      <c r="H1325" s="1956"/>
      <c r="I1325" s="1044">
        <f>I1326</f>
        <v>34950000</v>
      </c>
      <c r="J1325" s="1054"/>
      <c r="K1325" s="1054"/>
      <c r="L1325" s="1046">
        <v>9</v>
      </c>
      <c r="M1325" s="1046" t="s">
        <v>2818</v>
      </c>
      <c r="N1325" s="1047">
        <f>I1325</f>
        <v>34950000</v>
      </c>
      <c r="O1325" s="1508" t="s">
        <v>2910</v>
      </c>
      <c r="P1325" s="1114"/>
      <c r="Q1325" s="1007"/>
      <c r="R1325" s="1143"/>
    </row>
    <row r="1326" spans="1:18" ht="42" customHeight="1">
      <c r="A1326" s="1008"/>
      <c r="B1326" s="1059"/>
      <c r="C1326" s="1060"/>
      <c r="D1326" s="1061"/>
      <c r="E1326" s="1051" t="s">
        <v>2644</v>
      </c>
      <c r="F1326" s="1052" t="s">
        <v>2573</v>
      </c>
      <c r="G1326" s="1969" t="str">
        <f>'31 ESDM'!D31</f>
        <v>Monitoring, Evaluasi dan Pelaporan Dampak Kerusakan Lingkungan Akibat Pertambangan Rakyat</v>
      </c>
      <c r="H1326" s="1955"/>
      <c r="I1326" s="1053">
        <f>'31 ESDM'!M31</f>
        <v>34950000</v>
      </c>
      <c r="J1326" s="1054"/>
      <c r="K1326" s="1054"/>
      <c r="L1326" s="1046"/>
      <c r="M1326" s="1046"/>
      <c r="N1326" s="1055">
        <f t="shared" si="48"/>
        <v>34950000</v>
      </c>
      <c r="O1326" s="1041"/>
      <c r="P1326" s="1016"/>
      <c r="Q1326" s="1007"/>
      <c r="R1326" s="1007"/>
    </row>
    <row r="1327" spans="1:18" ht="18" customHeight="1">
      <c r="A1327" s="1008"/>
      <c r="B1327" s="1059"/>
      <c r="C1327" s="1060"/>
      <c r="D1327" s="1058"/>
      <c r="E1327" s="1051"/>
      <c r="F1327" s="1052"/>
      <c r="G1327" s="1052"/>
      <c r="H1327" s="1051"/>
      <c r="I1327" s="1053"/>
      <c r="J1327" s="1054"/>
      <c r="K1327" s="1054"/>
      <c r="L1327" s="1046"/>
      <c r="M1327" s="1046"/>
      <c r="N1327" s="1055"/>
      <c r="O1327" s="1041"/>
      <c r="P1327" s="1016"/>
      <c r="Q1327" s="1007"/>
      <c r="R1327" s="1007"/>
    </row>
    <row r="1328" spans="1:18" ht="15.75" customHeight="1">
      <c r="A1328" s="1008"/>
      <c r="B1328" s="1059"/>
      <c r="C1328" s="1060"/>
      <c r="D1328" s="1058"/>
      <c r="E1328" s="1042" t="s">
        <v>2671</v>
      </c>
      <c r="F1328" s="1052" t="s">
        <v>2573</v>
      </c>
      <c r="G1328" s="1956" t="s">
        <v>2869</v>
      </c>
      <c r="H1328" s="1956"/>
      <c r="I1328" s="1044">
        <f>I1329</f>
        <v>67223300</v>
      </c>
      <c r="J1328" s="1054"/>
      <c r="K1328" s="1054"/>
      <c r="L1328" s="1046">
        <v>9</v>
      </c>
      <c r="M1328" s="1046" t="s">
        <v>2818</v>
      </c>
      <c r="N1328" s="1047">
        <f>I1328</f>
        <v>67223300</v>
      </c>
      <c r="O1328" s="1508" t="s">
        <v>2910</v>
      </c>
      <c r="P1328" s="1114"/>
      <c r="Q1328" s="1007"/>
      <c r="R1328" s="1143"/>
    </row>
    <row r="1329" spans="1:26" ht="28.5" customHeight="1">
      <c r="A1329" s="1008"/>
      <c r="B1329" s="1059"/>
      <c r="C1329" s="1060"/>
      <c r="D1329" s="1061"/>
      <c r="E1329" s="1051" t="s">
        <v>2644</v>
      </c>
      <c r="F1329" s="1052" t="s">
        <v>2573</v>
      </c>
      <c r="G1329" s="1955" t="str">
        <f>'31 ESDM'!D18</f>
        <v>Inventarisasi Lokasi Daerah Panas Bumi</v>
      </c>
      <c r="H1329" s="1955"/>
      <c r="I1329" s="1053">
        <f>'31 ESDM'!M18</f>
        <v>67223300</v>
      </c>
      <c r="J1329" s="1054"/>
      <c r="K1329" s="1054"/>
      <c r="L1329" s="1046"/>
      <c r="M1329" s="1046"/>
      <c r="N1329" s="1055">
        <f t="shared" si="48"/>
        <v>67223300</v>
      </c>
      <c r="O1329" s="1041"/>
      <c r="P1329" s="1114"/>
      <c r="Q1329" s="1007"/>
      <c r="R1329" s="1143"/>
    </row>
    <row r="1330" spans="1:26" ht="15.75" customHeight="1">
      <c r="B1330" s="1059"/>
      <c r="C1330" s="1060"/>
      <c r="D1330" s="1061"/>
      <c r="E1330" s="1051"/>
      <c r="F1330" s="1052"/>
      <c r="G1330" s="1052"/>
      <c r="H1330" s="1052"/>
      <c r="I1330" s="1053"/>
      <c r="J1330" s="1054"/>
      <c r="K1330" s="1054"/>
      <c r="L1330" s="1069"/>
      <c r="M1330" s="1046"/>
      <c r="N1330" s="1055"/>
      <c r="O1330" s="1041"/>
      <c r="P1330" s="1016"/>
      <c r="Q1330" s="1007"/>
      <c r="R1330" s="1007"/>
    </row>
    <row r="1331" spans="1:26" s="1160" customFormat="1" ht="39.75" customHeight="1">
      <c r="B1331" s="1161"/>
      <c r="C1331" s="1162"/>
      <c r="D1331" s="1058"/>
      <c r="E1331" s="1042" t="s">
        <v>2665</v>
      </c>
      <c r="F1331" s="1960" t="s">
        <v>2826</v>
      </c>
      <c r="G1331" s="1960"/>
      <c r="H1331" s="1960"/>
      <c r="I1331" s="1044">
        <f>I1332</f>
        <v>197170000</v>
      </c>
      <c r="J1331" s="1054"/>
      <c r="K1331" s="1054"/>
      <c r="L1331" s="1046">
        <v>9</v>
      </c>
      <c r="M1331" s="1046" t="s">
        <v>2667</v>
      </c>
      <c r="N1331" s="1047">
        <f t="shared" si="48"/>
        <v>197170000</v>
      </c>
      <c r="O1331" s="1508" t="s">
        <v>2910</v>
      </c>
      <c r="P1331" s="1016"/>
    </row>
    <row r="1332" spans="1:26" ht="40.5" customHeight="1">
      <c r="A1332" s="1008"/>
      <c r="B1332" s="1059"/>
      <c r="C1332" s="1060"/>
      <c r="D1332" s="1061"/>
      <c r="E1332" s="1051" t="s">
        <v>2662</v>
      </c>
      <c r="F1332" s="1962" t="str">
        <f>'32 PERIKANAN'!D26</f>
        <v>Pengawasan Dan Pengendalian Pemanfaatan Sumberdaya Kelautan Dan Perikanan (SDKP)</v>
      </c>
      <c r="G1332" s="1962"/>
      <c r="H1332" s="1962"/>
      <c r="I1332" s="1053">
        <f>'32 PERIKANAN'!M26</f>
        <v>197170000</v>
      </c>
      <c r="J1332" s="1054"/>
      <c r="K1332" s="1054"/>
      <c r="L1332" s="1046"/>
      <c r="M1332" s="1046"/>
      <c r="N1332" s="1055">
        <f t="shared" si="48"/>
        <v>197170000</v>
      </c>
      <c r="O1332" s="1041"/>
      <c r="P1332" s="1016"/>
      <c r="R1332" s="1007"/>
    </row>
    <row r="1333" spans="1:26" ht="19.5" customHeight="1">
      <c r="B1333" s="1059"/>
      <c r="C1333" s="1060"/>
      <c r="D1333" s="1061"/>
      <c r="E1333" s="1051"/>
      <c r="F1333" s="1052"/>
      <c r="G1333" s="1052"/>
      <c r="H1333" s="1052"/>
      <c r="I1333" s="1053"/>
      <c r="J1333" s="1054"/>
      <c r="K1333" s="1054"/>
      <c r="L1333" s="1046"/>
      <c r="M1333" s="1046"/>
      <c r="N1333" s="1055"/>
      <c r="O1333" s="1041"/>
    </row>
    <row r="1334" spans="1:26" s="1023" customFormat="1" ht="30" customHeight="1">
      <c r="B1334" s="1064"/>
      <c r="C1334" s="1065"/>
      <c r="D1334" s="1058"/>
      <c r="E1334" s="1042" t="s">
        <v>2870</v>
      </c>
      <c r="F1334" s="1960" t="s">
        <v>2871</v>
      </c>
      <c r="G1334" s="1960"/>
      <c r="H1334" s="1960"/>
      <c r="I1334" s="1044">
        <f>I1335</f>
        <v>105000000</v>
      </c>
      <c r="J1334" s="1045"/>
      <c r="K1334" s="1045"/>
      <c r="L1334" s="1046">
        <v>9</v>
      </c>
      <c r="M1334" s="1046" t="s">
        <v>2667</v>
      </c>
      <c r="N1334" s="1047">
        <f>I1334</f>
        <v>105000000</v>
      </c>
      <c r="O1334" s="1508" t="s">
        <v>2910</v>
      </c>
      <c r="P1334" s="1016"/>
    </row>
    <row r="1335" spans="1:26" ht="26.25" customHeight="1">
      <c r="A1335" s="1008"/>
      <c r="B1335" s="1059"/>
      <c r="C1335" s="1060"/>
      <c r="D1335" s="1062"/>
      <c r="E1335" s="1051" t="s">
        <v>2644</v>
      </c>
      <c r="F1335" s="1962" t="str">
        <f>'32 PERIKANAN'!D41</f>
        <v>Kajian Mitigasi Bencana Alam, laut Dan perkiraan Iklim laut</v>
      </c>
      <c r="G1335" s="1962"/>
      <c r="H1335" s="1962"/>
      <c r="I1335" s="1053">
        <f>'32 PERIKANAN'!M41</f>
        <v>105000000</v>
      </c>
      <c r="J1335" s="1068"/>
      <c r="K1335" s="1068"/>
      <c r="L1335" s="1069"/>
      <c r="M1335" s="1046"/>
      <c r="N1335" s="1055">
        <f t="shared" ref="N1335:N1341" si="49">+I1335+K1335</f>
        <v>105000000</v>
      </c>
      <c r="O1335" s="1041"/>
    </row>
    <row r="1336" spans="1:26" ht="16.5" customHeight="1">
      <c r="B1336" s="1059"/>
      <c r="C1336" s="1060"/>
      <c r="D1336" s="1058"/>
      <c r="E1336" s="1051"/>
      <c r="F1336" s="1052"/>
      <c r="G1336" s="1052"/>
      <c r="H1336" s="1052"/>
      <c r="I1336" s="1053"/>
      <c r="J1336" s="1054"/>
      <c r="K1336" s="1054"/>
      <c r="L1336" s="1069"/>
      <c r="M1336" s="1046"/>
      <c r="N1336" s="1055"/>
      <c r="O1336" s="1041"/>
      <c r="P1336" s="1016"/>
      <c r="Q1336" s="1007"/>
      <c r="R1336" s="1007"/>
    </row>
    <row r="1337" spans="1:26" s="1023" customFormat="1" ht="39" customHeight="1">
      <c r="B1337" s="1064"/>
      <c r="C1337" s="1065"/>
      <c r="D1337" s="1058"/>
      <c r="E1337" s="1042" t="s">
        <v>2870</v>
      </c>
      <c r="F1337" s="1960" t="s">
        <v>2872</v>
      </c>
      <c r="G1337" s="1960"/>
      <c r="H1337" s="1960"/>
      <c r="I1337" s="1044">
        <f>I1338</f>
        <v>225050000</v>
      </c>
      <c r="J1337" s="1045"/>
      <c r="K1337" s="1045"/>
      <c r="L1337" s="1046">
        <v>9</v>
      </c>
      <c r="M1337" s="1046" t="s">
        <v>2667</v>
      </c>
      <c r="N1337" s="1047">
        <f>I1337</f>
        <v>225050000</v>
      </c>
      <c r="O1337" s="1508" t="s">
        <v>2910</v>
      </c>
      <c r="P1337" s="1016"/>
    </row>
    <row r="1338" spans="1:26" ht="30" customHeight="1">
      <c r="B1338" s="1059"/>
      <c r="C1338" s="1060"/>
      <c r="D1338" s="1062"/>
      <c r="E1338" s="1051" t="s">
        <v>2644</v>
      </c>
      <c r="F1338" s="1962" t="str">
        <f>'32 PERIKANAN'!D22</f>
        <v>Pengembangan dan Rehabilitasi Ekosisitem Pesisir</v>
      </c>
      <c r="G1338" s="1962"/>
      <c r="H1338" s="1962"/>
      <c r="I1338" s="1053">
        <f>'32 PERIKANAN'!M22</f>
        <v>225050000</v>
      </c>
      <c r="J1338" s="1068"/>
      <c r="K1338" s="1068"/>
      <c r="L1338" s="1046"/>
      <c r="M1338" s="1046"/>
      <c r="N1338" s="1055">
        <f t="shared" si="49"/>
        <v>225050000</v>
      </c>
      <c r="O1338" s="1041"/>
    </row>
    <row r="1339" spans="1:26" s="1008" customFormat="1" ht="17.25" customHeight="1">
      <c r="B1339" s="1059"/>
      <c r="C1339" s="1060"/>
      <c r="D1339" s="1058"/>
      <c r="E1339" s="1051"/>
      <c r="F1339" s="1052"/>
      <c r="G1339" s="1052"/>
      <c r="H1339" s="1052"/>
      <c r="I1339" s="1053"/>
      <c r="J1339" s="1054"/>
      <c r="K1339" s="1054"/>
      <c r="L1339" s="1046"/>
      <c r="M1339" s="1046"/>
      <c r="N1339" s="1055"/>
      <c r="O1339" s="1041"/>
      <c r="P1339" s="1016"/>
      <c r="Q1339" s="1007"/>
      <c r="R1339" s="1007"/>
      <c r="S1339" s="1007"/>
      <c r="T1339" s="1007"/>
      <c r="U1339" s="1007"/>
      <c r="V1339" s="1007"/>
      <c r="Z1339" s="1071"/>
    </row>
    <row r="1340" spans="1:26" s="1023" customFormat="1" ht="39.75" customHeight="1">
      <c r="B1340" s="1064"/>
      <c r="C1340" s="1065"/>
      <c r="D1340" s="1058"/>
      <c r="E1340" s="1042" t="s">
        <v>2572</v>
      </c>
      <c r="F1340" s="1043" t="s">
        <v>2573</v>
      </c>
      <c r="G1340" s="1960" t="s">
        <v>2873</v>
      </c>
      <c r="H1340" s="1960"/>
      <c r="I1340" s="1044">
        <f>I1341</f>
        <v>2297891550</v>
      </c>
      <c r="J1340" s="1045"/>
      <c r="K1340" s="1045"/>
      <c r="L1340" s="1046">
        <v>9</v>
      </c>
      <c r="M1340" s="1046" t="s">
        <v>2640</v>
      </c>
      <c r="N1340" s="1047">
        <f>I1340</f>
        <v>2297891550</v>
      </c>
      <c r="O1340" s="1508" t="s">
        <v>2910</v>
      </c>
      <c r="P1340" s="1016"/>
      <c r="S1340" s="1023" t="s">
        <v>2874</v>
      </c>
      <c r="T1340" s="1023">
        <f>SUM(I1341)</f>
        <v>2297891550</v>
      </c>
      <c r="U1340" s="1023">
        <v>818007190</v>
      </c>
      <c r="V1340" s="1023">
        <f>U1340-T1340</f>
        <v>-1479884360</v>
      </c>
      <c r="Y1340" s="1023">
        <v>4149964000</v>
      </c>
      <c r="Z1340" s="1023" t="e">
        <f>SUM(T1340:T1341)</f>
        <v>#REF!</v>
      </c>
    </row>
    <row r="1341" spans="1:26" ht="29.25" customHeight="1">
      <c r="B1341" s="1059"/>
      <c r="C1341" s="1060"/>
      <c r="D1341" s="1062"/>
      <c r="E1341" s="1051" t="s">
        <v>2576</v>
      </c>
      <c r="F1341" s="1052"/>
      <c r="G1341" s="1962" t="str">
        <f>'18 SETDA'!D46</f>
        <v xml:space="preserve">Penataan Penguasaan, Pemilikan, Penggunaan dan pemanfaatan tanah </v>
      </c>
      <c r="H1341" s="1962"/>
      <c r="I1341" s="1053">
        <f>'18 SETDA'!M46</f>
        <v>2297891550</v>
      </c>
      <c r="J1341" s="1054"/>
      <c r="K1341" s="1054"/>
      <c r="L1341" s="1046"/>
      <c r="M1341" s="1046"/>
      <c r="N1341" s="1055">
        <f t="shared" si="49"/>
        <v>2297891550</v>
      </c>
      <c r="O1341" s="1041"/>
      <c r="P1341" s="1507">
        <v>328589667</v>
      </c>
      <c r="Q1341" s="1007"/>
      <c r="R1341" s="1007"/>
      <c r="S1341" s="1007" t="s">
        <v>2649</v>
      </c>
      <c r="T1341" s="1007" t="e">
        <f>#REF!</f>
        <v>#REF!</v>
      </c>
      <c r="U1341" s="1007">
        <v>1722690457</v>
      </c>
      <c r="V1341" s="1007" t="e">
        <f>U1341-T1341</f>
        <v>#REF!</v>
      </c>
      <c r="Z1341" s="1007">
        <v>8168648830</v>
      </c>
    </row>
    <row r="1342" spans="1:26" ht="14.25" customHeight="1" thickBot="1">
      <c r="B1342" s="1163"/>
      <c r="C1342" s="1164"/>
      <c r="D1342" s="1165"/>
      <c r="E1342" s="1166"/>
      <c r="F1342" s="1167"/>
      <c r="G1342" s="1167"/>
      <c r="H1342" s="1167"/>
      <c r="I1342" s="1168"/>
      <c r="J1342" s="1169"/>
      <c r="K1342" s="1169"/>
      <c r="L1342" s="1170"/>
      <c r="M1342" s="1170"/>
      <c r="N1342" s="1171"/>
      <c r="O1342" s="1041"/>
      <c r="Q1342" s="1007"/>
      <c r="R1342" s="1007"/>
    </row>
    <row r="1343" spans="1:26" s="1181" customFormat="1" ht="29.25" customHeight="1" thickTop="1" thickBot="1">
      <c r="B1343" s="1172"/>
      <c r="C1343" s="1173"/>
      <c r="D1343" s="1174" t="s">
        <v>2692</v>
      </c>
      <c r="E1343" s="1175"/>
      <c r="F1343" s="1176"/>
      <c r="G1343" s="1176"/>
      <c r="H1343" s="1176"/>
      <c r="I1343" s="1118">
        <f>I1340+I1337+I1334+I1331+I1328+I1325+I1321+I1317+I1313+I1309+I1305+I1301+I1297+I1293+I1290+I1286+I1274</f>
        <v>19240816050</v>
      </c>
      <c r="J1343" s="1177"/>
      <c r="K1343" s="1177"/>
      <c r="L1343" s="1178"/>
      <c r="M1343" s="1178"/>
      <c r="N1343" s="1118">
        <f>I1343</f>
        <v>19240816050</v>
      </c>
      <c r="O1343" s="1179"/>
      <c r="P1343" s="1121"/>
      <c r="Q1343" s="1180"/>
      <c r="R1343" s="1180"/>
      <c r="S1343" s="1180"/>
      <c r="T1343" s="1180"/>
      <c r="U1343" s="1180"/>
      <c r="V1343" s="1180"/>
      <c r="Z1343" s="1182"/>
    </row>
    <row r="1344" spans="1:26" s="1023" customFormat="1" ht="19.5" customHeight="1" thickTop="1">
      <c r="B1344" s="1183"/>
      <c r="C1344" s="1184"/>
      <c r="D1344" s="1185"/>
      <c r="E1344" s="1966" t="s">
        <v>2566</v>
      </c>
      <c r="F1344" s="1966"/>
      <c r="G1344" s="1966"/>
      <c r="H1344" s="1966"/>
      <c r="I1344" s="1186">
        <f>I1343+I1272+I1152+I1144+I499+I475+I461+I435+I252</f>
        <v>697563522550.28003</v>
      </c>
      <c r="J1344" s="1187"/>
      <c r="K1344" s="1187"/>
      <c r="L1344" s="1188"/>
      <c r="M1344" s="1188"/>
      <c r="N1344" s="1186">
        <f>+N1152+N1144+N499+N475+N461+N1343+N1272+P309+N435+N252</f>
        <v>697563522550.28003</v>
      </c>
      <c r="O1344" s="1041"/>
      <c r="P1344" s="1189" t="e">
        <f>+#REF!+P1144+P1272+P435+P252</f>
        <v>#REF!</v>
      </c>
      <c r="Q1344" s="1190" t="e">
        <f>+#REF!+Q1144+Q1272+Q435+Q252</f>
        <v>#REF!</v>
      </c>
      <c r="R1344" s="1191" t="e">
        <f>+P1344/P1346*100</f>
        <v>#REF!</v>
      </c>
    </row>
    <row r="1345" spans="2:26" s="1023" customFormat="1" ht="30.75" customHeight="1">
      <c r="B1345" s="1192"/>
      <c r="C1345" s="1193"/>
      <c r="D1345" s="1194"/>
      <c r="E1345" s="1967" t="s">
        <v>2875</v>
      </c>
      <c r="F1345" s="1967"/>
      <c r="G1345" s="1967"/>
      <c r="H1345" s="1967"/>
      <c r="I1345" s="1195"/>
      <c r="J1345" s="1196"/>
      <c r="K1345" s="1195">
        <v>578809842713</v>
      </c>
      <c r="L1345" s="1197"/>
      <c r="M1345" s="1197"/>
      <c r="N1345" s="1195">
        <v>578809842713</v>
      </c>
      <c r="O1345" s="1041"/>
      <c r="P1345" s="1198">
        <v>552317097838</v>
      </c>
    </row>
    <row r="1346" spans="2:26" s="1023" customFormat="1" ht="19.5" customHeight="1" thickBot="1">
      <c r="B1346" s="1199"/>
      <c r="C1346" s="1200"/>
      <c r="D1346" s="1201"/>
      <c r="E1346" s="1968" t="s">
        <v>2876</v>
      </c>
      <c r="F1346" s="1968"/>
      <c r="G1346" s="1968"/>
      <c r="H1346" s="1968"/>
      <c r="I1346" s="1202"/>
      <c r="J1346" s="1203"/>
      <c r="K1346" s="1203"/>
      <c r="L1346" s="1204"/>
      <c r="M1346" s="1204"/>
      <c r="N1346" s="1202">
        <f>+N1344+N1345</f>
        <v>1276373365263.28</v>
      </c>
      <c r="O1346" s="1041"/>
      <c r="P1346" s="1205" t="e">
        <f>+P1344+P1345</f>
        <v>#REF!</v>
      </c>
    </row>
    <row r="1347" spans="2:26" s="1008" customFormat="1" ht="18.75" customHeight="1" thickTop="1">
      <c r="B1347" s="1206"/>
      <c r="C1347" s="1206"/>
      <c r="D1347" s="1184"/>
      <c r="E1347" s="1207"/>
      <c r="F1347" s="1007"/>
      <c r="G1347" s="1007"/>
      <c r="H1347" s="1007"/>
      <c r="I1347" s="1010"/>
      <c r="J1347" s="1007"/>
      <c r="K1347" s="1007"/>
      <c r="L1347" s="1011"/>
      <c r="M1347" s="1012"/>
      <c r="N1347" s="1208"/>
      <c r="O1347" s="1010"/>
      <c r="P1347" s="1016"/>
      <c r="Q1347" s="1007"/>
      <c r="R1347" s="1007"/>
      <c r="S1347" s="1007"/>
      <c r="T1347" s="1007"/>
      <c r="U1347" s="1007"/>
      <c r="V1347" s="1007"/>
      <c r="Z1347" s="1071"/>
    </row>
    <row r="1348" spans="2:26" s="1008" customFormat="1" ht="18.75" customHeight="1">
      <c r="B1348" s="1007"/>
      <c r="C1348" s="1007"/>
      <c r="D1348" s="1007"/>
      <c r="E1348" s="1207"/>
      <c r="F1348" s="1007"/>
      <c r="G1348" s="1007"/>
      <c r="H1348" s="1007"/>
      <c r="I1348" s="1010"/>
      <c r="J1348" s="1007"/>
      <c r="K1348" s="1007"/>
      <c r="L1348" s="1011"/>
      <c r="M1348" s="1012"/>
      <c r="N1348" s="1010"/>
      <c r="O1348" s="1010"/>
      <c r="P1348" s="1016"/>
      <c r="Q1348" s="1007"/>
      <c r="R1348" s="1007"/>
      <c r="S1348" s="1007"/>
      <c r="T1348" s="1007"/>
      <c r="U1348" s="1007"/>
      <c r="V1348" s="1007"/>
      <c r="Z1348" s="1071"/>
    </row>
    <row r="1349" spans="2:26" s="1008" customFormat="1" ht="18.75" customHeight="1">
      <c r="B1349" s="1007"/>
      <c r="C1349" s="1007"/>
      <c r="D1349" s="1007"/>
      <c r="E1349" s="1207"/>
      <c r="F1349" s="1007"/>
      <c r="G1349" s="1007"/>
      <c r="H1349" s="1007"/>
      <c r="I1349" s="1010"/>
      <c r="J1349" s="1007"/>
      <c r="K1349" s="1007"/>
      <c r="L1349" s="1011"/>
      <c r="M1349" s="1012"/>
      <c r="N1349" s="1010"/>
      <c r="O1349" s="1010"/>
      <c r="P1349" s="1016"/>
      <c r="Q1349" s="1007"/>
      <c r="R1349" s="1007"/>
      <c r="S1349" s="1007"/>
      <c r="T1349" s="1007"/>
      <c r="U1349" s="1007"/>
      <c r="V1349" s="1007"/>
      <c r="Z1349" s="1071"/>
    </row>
    <row r="1350" spans="2:26" s="1008" customFormat="1" ht="18.75" customHeight="1">
      <c r="B1350" s="1007"/>
      <c r="C1350" s="1007"/>
      <c r="D1350" s="1007"/>
      <c r="E1350" s="1207"/>
      <c r="F1350" s="1007"/>
      <c r="G1350" s="1007"/>
      <c r="H1350" s="1007"/>
      <c r="I1350" s="1010"/>
      <c r="J1350" s="1007"/>
      <c r="K1350" s="1007"/>
      <c r="L1350" s="1011"/>
      <c r="M1350" s="1012"/>
      <c r="N1350" s="1010"/>
      <c r="O1350" s="1010"/>
      <c r="P1350" s="1016"/>
      <c r="Q1350" s="1007"/>
      <c r="R1350" s="1007"/>
      <c r="S1350" s="1007"/>
      <c r="T1350" s="1007"/>
      <c r="U1350" s="1007"/>
      <c r="V1350" s="1007"/>
      <c r="Z1350" s="1071"/>
    </row>
    <row r="1351" spans="2:26" s="1008" customFormat="1" ht="18.75" customHeight="1">
      <c r="B1351" s="1007"/>
      <c r="C1351" s="1007"/>
      <c r="D1351" s="1007"/>
      <c r="E1351" s="1207"/>
      <c r="F1351" s="1007"/>
      <c r="G1351" s="1007"/>
      <c r="H1351" s="1007"/>
      <c r="I1351" s="1010"/>
      <c r="J1351" s="1007"/>
      <c r="K1351" s="1007"/>
      <c r="L1351" s="1011"/>
      <c r="M1351" s="1012"/>
      <c r="N1351" s="1010"/>
      <c r="O1351" s="1010"/>
      <c r="P1351" s="1016"/>
      <c r="Q1351" s="1007"/>
      <c r="R1351" s="1007"/>
      <c r="S1351" s="1007"/>
      <c r="T1351" s="1007"/>
      <c r="U1351" s="1007"/>
      <c r="V1351" s="1007"/>
      <c r="Z1351" s="1071"/>
    </row>
    <row r="1352" spans="2:26" s="1008" customFormat="1" ht="18.75" customHeight="1">
      <c r="B1352" s="1007"/>
      <c r="C1352" s="1007"/>
      <c r="D1352" s="1007"/>
      <c r="E1352" s="1207"/>
      <c r="F1352" s="1007"/>
      <c r="G1352" s="1007"/>
      <c r="H1352" s="1007"/>
      <c r="I1352" s="1010"/>
      <c r="J1352" s="1007"/>
      <c r="K1352" s="1007"/>
      <c r="L1352" s="1011"/>
      <c r="M1352" s="1012"/>
      <c r="N1352" s="1010"/>
      <c r="O1352" s="1010"/>
      <c r="P1352" s="1016"/>
      <c r="Q1352" s="1007"/>
      <c r="R1352" s="1007"/>
      <c r="S1352" s="1007"/>
      <c r="T1352" s="1007"/>
      <c r="U1352" s="1007"/>
      <c r="V1352" s="1007"/>
      <c r="Z1352" s="1071"/>
    </row>
    <row r="1353" spans="2:26" s="1008" customFormat="1" ht="18.75" customHeight="1">
      <c r="B1353" s="1007"/>
      <c r="C1353" s="1007"/>
      <c r="D1353" s="1007"/>
      <c r="E1353" s="1207"/>
      <c r="F1353" s="1007"/>
      <c r="G1353" s="1007"/>
      <c r="H1353" s="1007"/>
      <c r="I1353" s="1209">
        <f>+'[23]1 PENDIDIKAN'!K97+'[23]2 PERPUSTAKAAN'!K39+'[23]3 KESEHATAN'!K157+'[23]4 RSUD'!K34+'[23]5 AKPER'!K16+'[23]6 PU'!L337+'[23]7 BAPPEDA'!K58+'[23]8 PERHUBUNGAN'!K60+'[23]9 BLHD'!K50+'[23]10 CAPIL'!K49+'[23]11 KB&amp;PP'!K46+'[23]12 SOSIAL'!K58+'[23]13 NAKERTRANS '!K58+'[23]14 PARIWISATA'!K77+'[23]15 DISPORA'!K44+'[23]16 KESBANGPOL'!K29+'[23]17 POL.PP'!K23+'[23]18 SETDA'!K87+'[23]19 DPRD'!K30+'[23]20 DPPKAD'!K43+'[23]21 INSPEKTORAT'!K33+'[23]22 BKD'!K33+'[23]23 PERIZINAN'!K37+'[23]25 BPBD'!K28+'[23]26 BKP'!K42+'[23]24 KORPRI'!K24+'[23]27 BPMPD'!K43+'[23]28 PERTANIAN'!K105+'[23]29 BP4K'!K33+'[23]30 HUTBUN'!K57+'[23]31 ESDM'!K43+'[23]32 PERIKANAN '!K49+'[23]33 KOPERINDAG'!K65+'[23]SOJOL UTARA'!K15+[23]SOJOL!K13+[23]DAMPELAS!K20+[23]BALAESANG!K15+'[23]B. TANJUNG'!K15+[23]SIRENJA!K15+[23]SINTOBA!K20+[23]SINTORA!K13+[23]SINDUE!K26+[23]LABUAN!K15+[23]TANANTOVEA!K15+[23]PINEMBANI!K15+[23]BANAWA!K34+[23]BANTENG!K15+[23]BANSEL!K13+'[23]RIO PAKAVA'!K16</f>
        <v>582549503289</v>
      </c>
      <c r="J1353" s="1007"/>
      <c r="K1353" s="1007"/>
      <c r="L1353" s="1011"/>
      <c r="M1353" s="1012"/>
      <c r="N1353" s="1010"/>
      <c r="O1353" s="1010"/>
      <c r="P1353" s="1016"/>
      <c r="Q1353" s="1007"/>
      <c r="R1353" s="1007"/>
      <c r="S1353" s="1007"/>
      <c r="T1353" s="1007"/>
      <c r="U1353" s="1007"/>
      <c r="V1353" s="1007"/>
      <c r="Z1353" s="1071"/>
    </row>
    <row r="1354" spans="2:26" s="1008" customFormat="1" ht="18.75" customHeight="1">
      <c r="B1354" s="1007"/>
      <c r="C1354" s="1007"/>
      <c r="D1354" s="1007"/>
      <c r="E1354" s="1207"/>
      <c r="F1354" s="1007"/>
      <c r="G1354" s="1007"/>
      <c r="H1354" s="1007"/>
      <c r="I1354" s="1209"/>
      <c r="J1354" s="1007"/>
      <c r="K1354" s="1007"/>
      <c r="L1354" s="1011"/>
      <c r="M1354" s="1012"/>
      <c r="N1354" s="1010"/>
      <c r="O1354" s="1010"/>
      <c r="P1354" s="1016"/>
      <c r="Q1354" s="1007"/>
      <c r="R1354" s="1007"/>
      <c r="S1354" s="1007"/>
      <c r="T1354" s="1007"/>
      <c r="U1354" s="1007"/>
      <c r="V1354" s="1007"/>
      <c r="Z1354" s="1071"/>
    </row>
    <row r="1355" spans="2:26" s="1008" customFormat="1" ht="18.75" customHeight="1">
      <c r="B1355" s="1007"/>
      <c r="C1355" s="1007"/>
      <c r="D1355" s="1007"/>
      <c r="E1355" s="1207"/>
      <c r="F1355" s="1007"/>
      <c r="G1355" s="1007"/>
      <c r="H1355" s="1007"/>
      <c r="I1355" s="1209">
        <f>+'[23]1 PENDIDIKAN'!K97+'[23]2 PERPUSTAKAAN'!K39+'[23]3 KESEHATAN'!K157+'[23]4 RSUD'!K34+'[23]5 AKPER'!K16+'[23]6 PU'!L337+'[23]7 BAPPEDA'!K58+'[23]8 PERHUBUNGAN'!K60+'[23]9 BLHD'!K50+'[23]10 CAPIL'!K49+'[23]11 KB&amp;PP'!K46+'[23]12 SOSIAL'!K58+'[23]13 NAKERTRANS '!K58+'[23]14 PARIWISATA'!K77+'[23]15 DISPORA'!K44+'[23]16 KESBANGPOL'!K29+'[23]17 POL.PP'!K23+'[23]19 DPRD'!K30+'[23]20 DPPKAD'!K43+'[23]21 INSPEKTORAT'!K33+'[23]22 BKD'!K33+'[23]23 PERIZINAN'!K37+'[23]25 BPBD'!K28+'[23]26 BKP'!K42+'[23]24 KORPRI'!K24+'[23]27 BPMPD'!K43+'[23]28 PERTANIAN'!K105+'[23]29 BP4K'!K33+'[23]30 HUTBUN'!K57+'[23]31 ESDM'!K43+'[23]32 PERIKANAN '!K49+'[23]33 KOPERINDAG'!K65+'[23]SOJOL UTARA'!K15+[23]SOJOL!K13+[23]DAMPELAS!K20+[23]BALAESANG!K15+'[23]B. TANJUNG'!K15+[23]SINTOBA!K20+[23]SIRENJA!K15+[23]SINTORA!K13+[23]SINDUE!K26+[23]LABUAN!K15+[23]TANANTOVEA!K15+[23]PINEMBANI!K15+[23]BANAWA!K34+[23]BANTENG!K15+[23]BANSEL!K13+'[23]RIO PAKAVA'!K16+'[23]18 SETDA'!K87</f>
        <v>582549503289</v>
      </c>
      <c r="J1355" s="1007"/>
      <c r="K1355" s="1007"/>
      <c r="L1355" s="1011"/>
      <c r="M1355" s="1012"/>
      <c r="N1355" s="1010"/>
      <c r="O1355" s="1010"/>
      <c r="P1355" s="1016"/>
      <c r="Q1355" s="1007"/>
      <c r="R1355" s="1007"/>
      <c r="S1355" s="1007"/>
      <c r="T1355" s="1007"/>
      <c r="U1355" s="1007"/>
      <c r="V1355" s="1007"/>
      <c r="Z1355" s="1071"/>
    </row>
    <row r="1356" spans="2:26" s="1008" customFormat="1" ht="18.75" customHeight="1">
      <c r="B1356" s="1007"/>
      <c r="C1356" s="1007"/>
      <c r="D1356" s="1007"/>
      <c r="E1356" s="1207"/>
      <c r="F1356" s="1007"/>
      <c r="G1356" s="1007"/>
      <c r="H1356" s="1007"/>
      <c r="I1356" s="1010"/>
      <c r="J1356" s="1007"/>
      <c r="K1356" s="1007"/>
      <c r="L1356" s="1011"/>
      <c r="M1356" s="1012"/>
      <c r="N1356" s="1010"/>
      <c r="O1356" s="1010"/>
      <c r="P1356" s="1016"/>
      <c r="Q1356" s="1007"/>
      <c r="R1356" s="1007"/>
      <c r="S1356" s="1007"/>
      <c r="T1356" s="1007"/>
      <c r="U1356" s="1007"/>
      <c r="V1356" s="1007"/>
      <c r="Z1356" s="1071"/>
    </row>
    <row r="1357" spans="2:26" s="1008" customFormat="1" ht="18.75" customHeight="1">
      <c r="B1357" s="1007"/>
      <c r="C1357" s="1007"/>
      <c r="D1357" s="1007"/>
      <c r="E1357" s="1207"/>
      <c r="F1357" s="1007"/>
      <c r="G1357" s="1007"/>
      <c r="H1357" s="1007"/>
      <c r="I1357" s="1010">
        <f>+'1 PENDIDIKAN'!M86+'2 PERPUSTAKAAN'!M34+'3 KESEHATAN '!M171+'4 RSUD'!M34+'koreksi 7 BAPPEDA'!M49+'8 PERHUBUNGAN'!M47+'9 BLHD'!M35+'10 CAPIL'!M26+'11 KB&amp;PP'!M36+'12 SOSIAL'!M58+'13 NAKERTRANS'!M40+'14 PARIWISATA'!M37+'15 DISPORA'!M30+'16 KESBANGPOL'!M29+'17 POL.PP'!M23+'19 DPRD'!M28+'20 DPPKAD'!M36+'21 INSPEKTORAT'!M34+'22 BKD'!M30+'23 PERIZINAN'!M31+'24 KORPRI'!M24+'25 BPBD'!M27+'26 BKP ok'!M41+'27 BPMPD'!M39+'28 PERTANIAN'!M63+'29 BP4K'!M30+'30 HUTBUN'!M45+'31 ESDM'!M32+'32 PERIKANAN'!M46+'33 KOPERINDAG net'!M51+'18 SETDA'!M90+'18 SETDA'!M110+'18 SETDA'!M118+'18 SETDA'!M128+'18 SETDA'!M261+'18 SETDA'!M138+'18 SETDA'!M146+'18 SETDA'!M156+'18 SETDA'!M166+'18 SETDA'!M176+'18 SETDA'!M186+'18 SETDA'!M194+'18 SETDA'!M204+'18 SETDA'!M214+'18 SETDA'!M224+'18 SETDA'!M234+'18 SETDA'!M244+'6 PU ok '!M324</f>
        <v>697563522550.28003</v>
      </c>
      <c r="J1357" s="1007"/>
      <c r="K1357" s="1007"/>
      <c r="L1357" s="1011"/>
      <c r="M1357" s="1012"/>
      <c r="N1357" s="1010"/>
      <c r="O1357" s="1010"/>
      <c r="P1357" s="1016"/>
      <c r="Q1357" s="1007"/>
      <c r="R1357" s="1007"/>
      <c r="S1357" s="1007"/>
      <c r="T1357" s="1007"/>
      <c r="U1357" s="1007"/>
      <c r="V1357" s="1007"/>
      <c r="Z1357" s="1071"/>
    </row>
    <row r="1358" spans="2:26" s="1008" customFormat="1" ht="18.75" customHeight="1">
      <c r="B1358" s="1007"/>
      <c r="C1358" s="1007"/>
      <c r="D1358" s="1007"/>
      <c r="E1358" s="1207"/>
      <c r="F1358" s="1007"/>
      <c r="G1358" s="1007"/>
      <c r="H1358" s="1007"/>
      <c r="I1358" s="1010">
        <f>+I1344-I1357</f>
        <v>0</v>
      </c>
      <c r="J1358" s="1007"/>
      <c r="K1358" s="1007"/>
      <c r="L1358" s="1011"/>
      <c r="M1358" s="1012"/>
      <c r="N1358" s="1010"/>
      <c r="O1358" s="1010"/>
      <c r="P1358" s="1016"/>
      <c r="Q1358" s="1007"/>
      <c r="R1358" s="1007"/>
      <c r="S1358" s="1007"/>
      <c r="T1358" s="1007"/>
      <c r="U1358" s="1007"/>
      <c r="V1358" s="1007"/>
      <c r="Z1358" s="1071"/>
    </row>
    <row r="1359" spans="2:26" s="1008" customFormat="1" ht="18.75" customHeight="1">
      <c r="B1359" s="1007"/>
      <c r="C1359" s="1007"/>
      <c r="D1359" s="1007"/>
      <c r="E1359" s="1207"/>
      <c r="F1359" s="1007"/>
      <c r="G1359" s="1007"/>
      <c r="H1359" s="1007"/>
      <c r="I1359" s="1210"/>
      <c r="J1359" s="1007"/>
      <c r="K1359" s="1007"/>
      <c r="L1359" s="1011"/>
      <c r="M1359" s="1012"/>
      <c r="N1359" s="1010"/>
      <c r="O1359" s="1010"/>
      <c r="P1359" s="1016"/>
      <c r="Q1359" s="1007"/>
      <c r="R1359" s="1007"/>
      <c r="S1359" s="1007"/>
      <c r="T1359" s="1007"/>
      <c r="U1359" s="1007"/>
      <c r="V1359" s="1007"/>
      <c r="Z1359" s="1071"/>
    </row>
    <row r="1360" spans="2:26" s="1008" customFormat="1" ht="18.75" customHeight="1">
      <c r="B1360" s="1007"/>
      <c r="C1360" s="1007"/>
      <c r="D1360" s="1007"/>
      <c r="E1360" s="1207"/>
      <c r="F1360" s="1007"/>
      <c r="G1360" s="1007"/>
      <c r="H1360" s="1007"/>
      <c r="I1360" s="1210"/>
      <c r="J1360" s="1007"/>
      <c r="K1360" s="1007"/>
      <c r="L1360" s="1011"/>
      <c r="M1360" s="1012"/>
      <c r="N1360" s="1010"/>
      <c r="O1360" s="1010"/>
      <c r="P1360" s="1016"/>
      <c r="Q1360" s="1007"/>
      <c r="R1360" s="1007"/>
      <c r="S1360" s="1007"/>
      <c r="T1360" s="1007"/>
      <c r="U1360" s="1007"/>
      <c r="V1360" s="1007"/>
      <c r="Z1360" s="1071"/>
    </row>
    <row r="1361" spans="1:26" s="1008" customFormat="1" ht="18.75" customHeight="1">
      <c r="B1361" s="1007"/>
      <c r="C1361" s="1007"/>
      <c r="D1361" s="1007"/>
      <c r="E1361" s="1211"/>
      <c r="F1361" s="1212"/>
      <c r="G1361" s="1212"/>
      <c r="H1361" s="1213"/>
      <c r="I1361" s="1214">
        <f>+[1]Sheet1!$K$238</f>
        <v>210333590460</v>
      </c>
      <c r="J1361" s="1007"/>
      <c r="K1361" s="1007"/>
      <c r="L1361" s="1011"/>
      <c r="M1361" s="1012"/>
      <c r="N1361" s="1010"/>
      <c r="O1361" s="1010"/>
      <c r="P1361" s="1016"/>
      <c r="Q1361" s="1007"/>
      <c r="R1361" s="1007"/>
      <c r="S1361" s="1007"/>
      <c r="T1361" s="1007"/>
      <c r="U1361" s="1007"/>
      <c r="V1361" s="1007"/>
      <c r="Z1361" s="1071"/>
    </row>
    <row r="1362" spans="1:26" s="1008" customFormat="1" ht="17.25" customHeight="1">
      <c r="B1362" s="1007"/>
      <c r="C1362" s="1007"/>
      <c r="D1362" s="1007"/>
      <c r="E1362" s="1211"/>
      <c r="F1362" s="1212"/>
      <c r="G1362" s="1212"/>
      <c r="H1362" s="1215"/>
      <c r="I1362" s="1214">
        <v>10965861410</v>
      </c>
      <c r="J1362" s="1101"/>
      <c r="K1362" s="1007"/>
      <c r="L1362" s="1216"/>
      <c r="M1362" s="1012"/>
      <c r="N1362" s="1010"/>
      <c r="O1362" s="1010"/>
      <c r="P1362" s="1016"/>
      <c r="Q1362" s="1007"/>
      <c r="R1362" s="1007"/>
      <c r="S1362" s="1007"/>
      <c r="T1362" s="1007"/>
      <c r="U1362" s="1007"/>
      <c r="V1362" s="1007"/>
      <c r="Z1362" s="1071"/>
    </row>
    <row r="1363" spans="1:26" ht="38.25" customHeight="1">
      <c r="A1363" s="1008"/>
      <c r="B1363" s="1007"/>
      <c r="D1363" s="1007"/>
      <c r="E1363" s="1211"/>
      <c r="F1363" s="1212"/>
      <c r="G1363" s="1212"/>
      <c r="H1363" s="1215"/>
      <c r="I1363" s="1217">
        <f>+I1357+I1361+I1362</f>
        <v>918862974420.28003</v>
      </c>
      <c r="O1363" s="1010"/>
      <c r="P1363" s="1016"/>
      <c r="Q1363" s="1007"/>
      <c r="R1363" s="1007"/>
    </row>
    <row r="1364" spans="1:26" ht="18.75" customHeight="1">
      <c r="B1364" s="1007"/>
      <c r="D1364" s="1218"/>
      <c r="E1364" s="1211"/>
      <c r="F1364" s="1212"/>
      <c r="G1364" s="1212"/>
      <c r="H1364" s="1212"/>
      <c r="O1364" s="1010"/>
      <c r="P1364" s="1016"/>
      <c r="Q1364" s="1007"/>
      <c r="R1364" s="1007"/>
    </row>
    <row r="1365" spans="1:26" s="1008" customFormat="1" ht="15" customHeight="1">
      <c r="B1365" s="1007"/>
      <c r="C1365" s="1007"/>
      <c r="D1365" s="1007"/>
      <c r="E1365" s="1211"/>
      <c r="F1365" s="1212"/>
      <c r="G1365" s="1212"/>
      <c r="H1365" s="1212"/>
      <c r="I1365" s="1010">
        <v>697563522550.28003</v>
      </c>
      <c r="J1365" s="1007"/>
      <c r="K1365" s="1007"/>
      <c r="L1365" s="1011"/>
      <c r="M1365" s="1012"/>
      <c r="N1365" s="1010"/>
      <c r="O1365" s="1010"/>
      <c r="P1365" s="1016"/>
      <c r="Q1365" s="1007"/>
      <c r="R1365" s="1007"/>
      <c r="S1365" s="1007"/>
      <c r="T1365" s="1007"/>
      <c r="U1365" s="1007"/>
      <c r="V1365" s="1007"/>
      <c r="Z1365" s="1071"/>
    </row>
    <row r="1366" spans="1:26" s="1008" customFormat="1" ht="15" customHeight="1">
      <c r="B1366" s="1007"/>
      <c r="C1366" s="1007"/>
      <c r="D1366" s="1007"/>
      <c r="E1366" s="1211"/>
      <c r="F1366" s="1212"/>
      <c r="G1366" s="1212"/>
      <c r="H1366" s="1212"/>
      <c r="I1366" s="1010"/>
      <c r="J1366" s="1007"/>
      <c r="K1366" s="1007"/>
      <c r="L1366" s="1011"/>
      <c r="M1366" s="1012"/>
      <c r="N1366" s="1010"/>
      <c r="O1366" s="1010"/>
      <c r="P1366" s="1016"/>
      <c r="Q1366" s="1007"/>
      <c r="R1366" s="1007"/>
      <c r="S1366" s="1007"/>
      <c r="T1366" s="1007"/>
      <c r="U1366" s="1007"/>
      <c r="V1366" s="1007"/>
      <c r="Z1366" s="1071"/>
    </row>
    <row r="1367" spans="1:26" s="1008" customFormat="1" ht="15" customHeight="1">
      <c r="B1367" s="1007"/>
      <c r="C1367" s="1007"/>
      <c r="D1367" s="1007"/>
      <c r="E1367" s="1211"/>
      <c r="F1367" s="1212"/>
      <c r="G1367" s="1212"/>
      <c r="H1367" s="1212"/>
      <c r="I1367" s="1010"/>
      <c r="J1367" s="1007"/>
      <c r="K1367" s="1007"/>
      <c r="L1367" s="1011"/>
      <c r="M1367" s="1012"/>
      <c r="N1367" s="1010"/>
      <c r="O1367" s="1010"/>
      <c r="P1367" s="1016"/>
      <c r="Q1367" s="1007"/>
      <c r="R1367" s="1007"/>
      <c r="S1367" s="1007"/>
      <c r="T1367" s="1007"/>
      <c r="U1367" s="1007"/>
      <c r="V1367" s="1007"/>
      <c r="Z1367" s="1071"/>
    </row>
    <row r="1368" spans="1:26" s="1008" customFormat="1" ht="15" customHeight="1">
      <c r="B1368" s="1007"/>
      <c r="C1368" s="1007"/>
      <c r="D1368" s="1007"/>
      <c r="E1368" s="1211"/>
      <c r="F1368" s="1212"/>
      <c r="G1368" s="1212"/>
      <c r="H1368" s="1212"/>
      <c r="I1368" s="1010">
        <f>+I1357+I1362</f>
        <v>708529383960.28003</v>
      </c>
      <c r="J1368" s="1007"/>
      <c r="K1368" s="1007"/>
      <c r="L1368" s="1011"/>
      <c r="M1368" s="1012"/>
      <c r="N1368" s="1010"/>
      <c r="O1368" s="1010"/>
      <c r="P1368" s="1016"/>
      <c r="Q1368" s="1007"/>
      <c r="R1368" s="1007"/>
      <c r="S1368" s="1007"/>
      <c r="T1368" s="1007"/>
      <c r="U1368" s="1007"/>
      <c r="V1368" s="1007"/>
      <c r="Z1368" s="1071"/>
    </row>
    <row r="1369" spans="1:26" s="1008" customFormat="1" ht="18.75" customHeight="1">
      <c r="B1369" s="1007"/>
      <c r="C1369" s="1007"/>
      <c r="D1369" s="1007"/>
      <c r="E1369" s="1211"/>
      <c r="F1369" s="1212"/>
      <c r="G1369" s="1212"/>
      <c r="H1369" s="1212"/>
      <c r="I1369" s="1010"/>
      <c r="J1369" s="1007"/>
      <c r="K1369" s="1007"/>
      <c r="L1369" s="1011"/>
      <c r="M1369" s="1012"/>
      <c r="N1369" s="1010"/>
      <c r="O1369" s="1010"/>
      <c r="P1369" s="1013"/>
      <c r="Q1369" s="1014"/>
      <c r="R1369" s="1014"/>
      <c r="S1369" s="1007"/>
      <c r="T1369" s="1007"/>
      <c r="U1369" s="1007"/>
      <c r="V1369" s="1007"/>
      <c r="Z1369" s="1071"/>
    </row>
    <row r="1370" spans="1:26" s="1008" customFormat="1">
      <c r="B1370" s="1007"/>
      <c r="C1370" s="1007"/>
      <c r="D1370" s="1007"/>
      <c r="E1370" s="1211"/>
      <c r="F1370" s="1212"/>
      <c r="G1370" s="1212"/>
      <c r="H1370" s="1212"/>
      <c r="I1370" s="1010"/>
      <c r="J1370" s="1007"/>
      <c r="K1370" s="1007"/>
      <c r="L1370" s="1011"/>
      <c r="M1370" s="1012"/>
      <c r="N1370" s="1010"/>
      <c r="O1370" s="1010"/>
      <c r="P1370" s="1013"/>
      <c r="Q1370" s="1014"/>
      <c r="R1370" s="1014"/>
      <c r="S1370" s="1007"/>
      <c r="T1370" s="1007"/>
      <c r="U1370" s="1007"/>
      <c r="V1370" s="1007"/>
      <c r="Z1370" s="1071"/>
    </row>
    <row r="1371" spans="1:26" s="1008" customFormat="1">
      <c r="B1371" s="1007"/>
      <c r="C1371" s="1007"/>
      <c r="D1371" s="1007"/>
      <c r="E1371" s="1211"/>
      <c r="F1371" s="1212"/>
      <c r="G1371" s="1212"/>
      <c r="H1371" s="1212"/>
      <c r="I1371" s="1010"/>
      <c r="J1371" s="1007"/>
      <c r="K1371" s="1007"/>
      <c r="L1371" s="1011"/>
      <c r="M1371" s="1012"/>
      <c r="N1371" s="1010"/>
      <c r="O1371" s="1010"/>
      <c r="P1371" s="1013"/>
      <c r="Q1371" s="1014"/>
      <c r="R1371" s="1014"/>
      <c r="S1371" s="1007"/>
      <c r="T1371" s="1007"/>
      <c r="U1371" s="1007"/>
      <c r="V1371" s="1007"/>
      <c r="Z1371" s="1071"/>
    </row>
    <row r="1372" spans="1:26" s="1008" customFormat="1">
      <c r="B1372" s="1007"/>
      <c r="C1372" s="1007"/>
      <c r="D1372" s="1007"/>
      <c r="E1372" s="1211"/>
      <c r="F1372" s="1212"/>
      <c r="G1372" s="1212"/>
      <c r="H1372" s="1212"/>
      <c r="I1372" s="1010"/>
      <c r="J1372" s="1007"/>
      <c r="K1372" s="1007"/>
      <c r="L1372" s="1011"/>
      <c r="M1372" s="1012"/>
      <c r="N1372" s="1010"/>
      <c r="O1372" s="1010"/>
      <c r="P1372" s="1016"/>
      <c r="Q1372" s="1007"/>
      <c r="R1372" s="1007"/>
      <c r="S1372" s="1007"/>
      <c r="T1372" s="1007"/>
      <c r="U1372" s="1007"/>
      <c r="V1372" s="1007"/>
      <c r="Z1372" s="1071"/>
    </row>
    <row r="1373" spans="1:26" s="1008" customFormat="1">
      <c r="B1373" s="1007"/>
      <c r="C1373" s="1007"/>
      <c r="D1373" s="1007"/>
      <c r="E1373" s="1211"/>
      <c r="F1373" s="1212"/>
      <c r="G1373" s="1212"/>
      <c r="H1373" s="1212"/>
      <c r="I1373" s="1010"/>
      <c r="J1373" s="1007"/>
      <c r="K1373" s="1007"/>
      <c r="L1373" s="1011"/>
      <c r="M1373" s="1012"/>
      <c r="N1373" s="1010"/>
      <c r="O1373" s="1010"/>
      <c r="P1373" s="1013"/>
      <c r="Q1373" s="1014"/>
      <c r="R1373" s="1014"/>
      <c r="S1373" s="1007"/>
      <c r="T1373" s="1007"/>
      <c r="U1373" s="1007"/>
      <c r="V1373" s="1007"/>
      <c r="Z1373" s="1071"/>
    </row>
    <row r="1374" spans="1:26" s="1008" customFormat="1">
      <c r="B1374" s="1007"/>
      <c r="C1374" s="1007"/>
      <c r="D1374" s="1007"/>
      <c r="E1374" s="1211"/>
      <c r="F1374" s="1212"/>
      <c r="G1374" s="1212"/>
      <c r="H1374" s="1212"/>
      <c r="I1374" s="1010"/>
      <c r="J1374" s="1007"/>
      <c r="K1374" s="1007"/>
      <c r="L1374" s="1011"/>
      <c r="M1374" s="1012"/>
      <c r="N1374" s="1010"/>
      <c r="O1374" s="1010"/>
      <c r="P1374" s="1016"/>
      <c r="Q1374" s="1007"/>
      <c r="R1374" s="1007"/>
      <c r="S1374" s="1007"/>
      <c r="T1374" s="1007"/>
      <c r="U1374" s="1007"/>
      <c r="V1374" s="1007"/>
      <c r="Z1374" s="1071"/>
    </row>
    <row r="1375" spans="1:26" s="1008" customFormat="1">
      <c r="B1375" s="1007"/>
      <c r="C1375" s="1007"/>
      <c r="D1375" s="1007"/>
      <c r="E1375" s="1211"/>
      <c r="F1375" s="1212"/>
      <c r="G1375" s="1212"/>
      <c r="H1375" s="1212"/>
      <c r="I1375" s="1010"/>
      <c r="J1375" s="1007"/>
      <c r="K1375" s="1007"/>
      <c r="L1375" s="1011"/>
      <c r="M1375" s="1012"/>
      <c r="N1375" s="1010"/>
      <c r="O1375" s="1010"/>
      <c r="P1375" s="1016"/>
      <c r="Q1375" s="1007"/>
      <c r="R1375" s="1007"/>
      <c r="S1375" s="1007"/>
      <c r="T1375" s="1007"/>
      <c r="U1375" s="1007"/>
      <c r="V1375" s="1007"/>
      <c r="Z1375" s="1071"/>
    </row>
    <row r="1376" spans="1:26" s="1008" customFormat="1">
      <c r="B1376" s="1007"/>
      <c r="C1376" s="1007"/>
      <c r="D1376" s="1007"/>
      <c r="E1376" s="1211"/>
      <c r="F1376" s="1212"/>
      <c r="G1376" s="1212"/>
      <c r="H1376" s="1212"/>
      <c r="I1376" s="1010"/>
      <c r="J1376" s="1007"/>
      <c r="K1376" s="1007"/>
      <c r="L1376" s="1011"/>
      <c r="M1376" s="1012"/>
      <c r="N1376" s="1010"/>
      <c r="O1376" s="1010"/>
      <c r="P1376" s="1016"/>
      <c r="Q1376" s="1007"/>
      <c r="R1376" s="1007"/>
      <c r="S1376" s="1007"/>
      <c r="T1376" s="1007"/>
      <c r="U1376" s="1007"/>
      <c r="V1376" s="1007"/>
      <c r="Z1376" s="1071"/>
    </row>
    <row r="1377" spans="1:29" ht="28.5" customHeight="1">
      <c r="B1377" s="1007"/>
      <c r="D1377" s="1007"/>
      <c r="E1377" s="1965"/>
      <c r="F1377" s="1965"/>
      <c r="G1377" s="1965"/>
      <c r="H1377" s="1965"/>
      <c r="O1377" s="1010"/>
      <c r="P1377" s="1016"/>
      <c r="Q1377" s="1007"/>
      <c r="R1377" s="1007"/>
    </row>
    <row r="1378" spans="1:29" s="1008" customFormat="1" ht="24.75" customHeight="1">
      <c r="B1378" s="1007"/>
      <c r="C1378" s="1007"/>
      <c r="D1378" s="1007"/>
      <c r="E1378" s="1211"/>
      <c r="F1378" s="1212"/>
      <c r="G1378" s="1212"/>
      <c r="H1378" s="1212"/>
      <c r="I1378" s="1010"/>
      <c r="J1378" s="1007"/>
      <c r="K1378" s="1007"/>
      <c r="L1378" s="1011"/>
      <c r="M1378" s="1012"/>
      <c r="N1378" s="1010"/>
      <c r="O1378" s="1010"/>
      <c r="P1378" s="1013"/>
      <c r="Q1378" s="1014"/>
      <c r="R1378" s="1014"/>
      <c r="S1378" s="1007"/>
      <c r="T1378" s="1007"/>
      <c r="U1378" s="1007"/>
      <c r="V1378" s="1007"/>
      <c r="Z1378" s="1071"/>
    </row>
    <row r="1379" spans="1:29" s="1008" customFormat="1" ht="39.75" customHeight="1">
      <c r="B1379" s="1007"/>
      <c r="C1379" s="1007"/>
      <c r="D1379" s="1007"/>
      <c r="E1379" s="1211"/>
      <c r="F1379" s="1212"/>
      <c r="G1379" s="1212"/>
      <c r="H1379" s="1212"/>
      <c r="I1379" s="1010"/>
      <c r="J1379" s="1007"/>
      <c r="K1379" s="1007"/>
      <c r="L1379" s="1011"/>
      <c r="M1379" s="1012"/>
      <c r="N1379" s="1010"/>
      <c r="O1379" s="1010"/>
      <c r="P1379" s="1016"/>
      <c r="Q1379" s="1007"/>
      <c r="R1379" s="1007"/>
      <c r="S1379" s="1007"/>
      <c r="T1379" s="1007"/>
      <c r="U1379" s="1007"/>
      <c r="V1379" s="1007"/>
      <c r="Z1379" s="1071"/>
    </row>
    <row r="1380" spans="1:29" s="1008" customFormat="1" ht="17.25" customHeight="1">
      <c r="B1380" s="1007"/>
      <c r="C1380" s="1007"/>
      <c r="D1380" s="1007"/>
      <c r="E1380" s="1207"/>
      <c r="F1380" s="1007"/>
      <c r="G1380" s="1007"/>
      <c r="H1380" s="1007"/>
      <c r="I1380" s="1010"/>
      <c r="J1380" s="1007"/>
      <c r="K1380" s="1007"/>
      <c r="L1380" s="1011"/>
      <c r="M1380" s="1012"/>
      <c r="N1380" s="1010"/>
      <c r="O1380" s="1010"/>
      <c r="P1380" s="1016"/>
      <c r="Q1380" s="1007"/>
      <c r="R1380" s="1007"/>
      <c r="S1380" s="1007"/>
      <c r="T1380" s="1007"/>
      <c r="U1380" s="1007"/>
      <c r="V1380" s="1007"/>
      <c r="Z1380" s="1071"/>
    </row>
    <row r="1381" spans="1:29" s="1008" customFormat="1" ht="17.25" customHeight="1">
      <c r="B1381" s="1007"/>
      <c r="C1381" s="1007"/>
      <c r="D1381" s="1007"/>
      <c r="E1381" s="1207"/>
      <c r="F1381" s="1007"/>
      <c r="G1381" s="1007"/>
      <c r="H1381" s="1007"/>
      <c r="I1381" s="1010"/>
      <c r="J1381" s="1007"/>
      <c r="K1381" s="1007"/>
      <c r="L1381" s="1011"/>
      <c r="M1381" s="1012"/>
      <c r="N1381" s="1010"/>
      <c r="O1381" s="1010"/>
      <c r="P1381" s="1016"/>
      <c r="Q1381" s="1007"/>
      <c r="R1381" s="1007"/>
      <c r="S1381" s="1007"/>
      <c r="T1381" s="1007"/>
      <c r="U1381" s="1007"/>
      <c r="V1381" s="1007"/>
      <c r="Z1381" s="1071"/>
    </row>
    <row r="1382" spans="1:29" s="1008" customFormat="1" ht="17.25" customHeight="1">
      <c r="B1382" s="1007"/>
      <c r="C1382" s="1007"/>
      <c r="D1382" s="1007"/>
      <c r="E1382" s="1207"/>
      <c r="F1382" s="1007"/>
      <c r="G1382" s="1007"/>
      <c r="H1382" s="1007"/>
      <c r="I1382" s="1010"/>
      <c r="J1382" s="1007"/>
      <c r="K1382" s="1007"/>
      <c r="L1382" s="1011"/>
      <c r="M1382" s="1012"/>
      <c r="N1382" s="1010"/>
      <c r="O1382" s="1010"/>
      <c r="P1382" s="1016"/>
      <c r="Q1382" s="1007"/>
      <c r="R1382" s="1007"/>
      <c r="S1382" s="1007"/>
      <c r="T1382" s="1007"/>
      <c r="U1382" s="1007"/>
      <c r="V1382" s="1007"/>
      <c r="Z1382" s="1071"/>
    </row>
    <row r="1383" spans="1:29" s="1008" customFormat="1" ht="17.25" customHeight="1">
      <c r="B1383" s="1007"/>
      <c r="C1383" s="1007"/>
      <c r="D1383" s="1007"/>
      <c r="E1383" s="1207"/>
      <c r="F1383" s="1007"/>
      <c r="G1383" s="1007"/>
      <c r="H1383" s="1007"/>
      <c r="I1383" s="1010"/>
      <c r="J1383" s="1007"/>
      <c r="K1383" s="1007"/>
      <c r="L1383" s="1011"/>
      <c r="M1383" s="1012"/>
      <c r="N1383" s="1010"/>
      <c r="O1383" s="1010"/>
      <c r="P1383" s="1016"/>
      <c r="Q1383" s="1007"/>
      <c r="R1383" s="1007"/>
      <c r="S1383" s="1007"/>
      <c r="T1383" s="1007"/>
      <c r="U1383" s="1007"/>
      <c r="V1383" s="1007"/>
      <c r="Z1383" s="1071"/>
    </row>
    <row r="1384" spans="1:29" s="1008" customFormat="1" ht="17.25" customHeight="1">
      <c r="B1384" s="1007"/>
      <c r="C1384" s="1007"/>
      <c r="D1384" s="1007"/>
      <c r="E1384" s="1207"/>
      <c r="F1384" s="1007"/>
      <c r="G1384" s="1007"/>
      <c r="H1384" s="1007"/>
      <c r="I1384" s="1010"/>
      <c r="J1384" s="1007"/>
      <c r="K1384" s="1007"/>
      <c r="L1384" s="1011"/>
      <c r="M1384" s="1012"/>
      <c r="N1384" s="1010"/>
      <c r="O1384" s="1010"/>
      <c r="P1384" s="1016"/>
      <c r="Q1384" s="1007"/>
      <c r="R1384" s="1007"/>
      <c r="S1384" s="1007"/>
      <c r="T1384" s="1007"/>
      <c r="U1384" s="1007"/>
      <c r="V1384" s="1007"/>
      <c r="Z1384" s="1071"/>
    </row>
    <row r="1385" spans="1:29" s="1008" customFormat="1" ht="17.25" customHeight="1">
      <c r="B1385" s="1007"/>
      <c r="C1385" s="1007"/>
      <c r="D1385" s="1007"/>
      <c r="E1385" s="1207"/>
      <c r="F1385" s="1007"/>
      <c r="G1385" s="1007"/>
      <c r="H1385" s="1007"/>
      <c r="I1385" s="1010"/>
      <c r="J1385" s="1007"/>
      <c r="K1385" s="1007"/>
      <c r="L1385" s="1011"/>
      <c r="M1385" s="1012"/>
      <c r="N1385" s="1010"/>
      <c r="O1385" s="1010"/>
      <c r="P1385" s="1016"/>
      <c r="Q1385" s="1007"/>
      <c r="R1385" s="1007"/>
      <c r="S1385" s="1007"/>
      <c r="T1385" s="1007"/>
      <c r="U1385" s="1007"/>
      <c r="V1385" s="1007"/>
      <c r="Z1385" s="1071"/>
    </row>
    <row r="1386" spans="1:29" ht="17.25" customHeight="1">
      <c r="B1386" s="1007"/>
      <c r="D1386" s="1007"/>
      <c r="G1386" s="1007"/>
      <c r="H1386" s="1007"/>
      <c r="O1386" s="1010"/>
      <c r="P1386" s="1016"/>
      <c r="Q1386" s="1007"/>
      <c r="R1386" s="1007"/>
    </row>
    <row r="1387" spans="1:29" ht="17.25" customHeight="1">
      <c r="B1387" s="1007"/>
      <c r="D1387" s="1007"/>
      <c r="G1387" s="1007"/>
      <c r="H1387" s="1007"/>
      <c r="O1387" s="1010"/>
    </row>
    <row r="1388" spans="1:29" ht="17.25" customHeight="1">
      <c r="B1388" s="1007"/>
      <c r="D1388" s="1007"/>
      <c r="G1388" s="1007"/>
      <c r="H1388" s="1007"/>
      <c r="O1388" s="1010"/>
      <c r="P1388" s="1016"/>
      <c r="Q1388" s="1007"/>
      <c r="R1388" s="1007"/>
    </row>
    <row r="1389" spans="1:29">
      <c r="B1389" s="1007"/>
      <c r="D1389" s="1007"/>
      <c r="G1389" s="1007"/>
      <c r="H1389" s="1007"/>
      <c r="O1389" s="1010"/>
    </row>
    <row r="1390" spans="1:29">
      <c r="B1390" s="1007"/>
      <c r="D1390" s="1007"/>
      <c r="G1390" s="1007"/>
      <c r="H1390" s="1007"/>
      <c r="O1390" s="1010"/>
    </row>
    <row r="1391" spans="1:29" s="1014" customFormat="1">
      <c r="A1391" s="1007"/>
      <c r="B1391" s="1007"/>
      <c r="C1391" s="1007"/>
      <c r="D1391" s="1007"/>
      <c r="E1391" s="1207"/>
      <c r="F1391" s="1007"/>
      <c r="G1391" s="1007"/>
      <c r="H1391" s="1007"/>
      <c r="I1391" s="1010"/>
      <c r="J1391" s="1007"/>
      <c r="K1391" s="1007"/>
      <c r="L1391" s="1011"/>
      <c r="M1391" s="1012"/>
      <c r="N1391" s="1010"/>
      <c r="O1391" s="1010"/>
      <c r="P1391" s="1013"/>
      <c r="S1391" s="1007"/>
      <c r="T1391" s="1007"/>
      <c r="U1391" s="1007"/>
      <c r="V1391" s="1007"/>
      <c r="W1391" s="1007"/>
      <c r="X1391" s="1007"/>
      <c r="Y1391" s="1007"/>
      <c r="Z1391" s="1007"/>
      <c r="AA1391" s="1007"/>
      <c r="AB1391" s="1007"/>
      <c r="AC1391" s="1007"/>
    </row>
    <row r="1392" spans="1:29" s="1014" customFormat="1">
      <c r="A1392" s="1007"/>
      <c r="B1392" s="1007"/>
      <c r="C1392" s="1007"/>
      <c r="D1392" s="1007"/>
      <c r="E1392" s="1207"/>
      <c r="F1392" s="1007"/>
      <c r="G1392" s="1007"/>
      <c r="H1392" s="1007"/>
      <c r="I1392" s="1010"/>
      <c r="J1392" s="1007"/>
      <c r="K1392" s="1007"/>
      <c r="L1392" s="1011"/>
      <c r="M1392" s="1012"/>
      <c r="N1392" s="1010"/>
      <c r="O1392" s="1010"/>
      <c r="P1392" s="1013"/>
      <c r="S1392" s="1007"/>
      <c r="T1392" s="1007"/>
      <c r="U1392" s="1007"/>
      <c r="V1392" s="1007"/>
      <c r="W1392" s="1007"/>
      <c r="X1392" s="1007"/>
      <c r="Y1392" s="1007"/>
      <c r="Z1392" s="1007"/>
      <c r="AA1392" s="1007"/>
      <c r="AB1392" s="1007"/>
      <c r="AC1392" s="1007"/>
    </row>
    <row r="1393" spans="1:29" ht="13.5" customHeight="1">
      <c r="B1393" s="1007"/>
      <c r="D1393" s="1007"/>
      <c r="G1393" s="1007"/>
      <c r="H1393" s="1007"/>
      <c r="O1393" s="1010"/>
      <c r="Q1393" s="1007"/>
      <c r="R1393" s="1007"/>
    </row>
    <row r="1394" spans="1:29" ht="15" customHeight="1">
      <c r="B1394" s="1007"/>
      <c r="D1394" s="1007"/>
      <c r="G1394" s="1007"/>
      <c r="H1394" s="1007"/>
      <c r="O1394" s="1010"/>
    </row>
    <row r="1395" spans="1:29" ht="13.5" customHeight="1">
      <c r="B1395" s="1007"/>
      <c r="D1395" s="1007"/>
      <c r="G1395" s="1007"/>
      <c r="H1395" s="1007"/>
      <c r="O1395" s="1010"/>
    </row>
    <row r="1396" spans="1:29" ht="13.5" customHeight="1">
      <c r="B1396" s="1007"/>
      <c r="D1396" s="1007"/>
      <c r="G1396" s="1007"/>
      <c r="H1396" s="1007"/>
      <c r="O1396" s="1010"/>
    </row>
    <row r="1397" spans="1:29">
      <c r="B1397" s="1007"/>
      <c r="D1397" s="1007"/>
      <c r="G1397" s="1007"/>
      <c r="H1397" s="1007"/>
      <c r="O1397" s="1010"/>
    </row>
    <row r="1398" spans="1:29">
      <c r="B1398" s="1007"/>
      <c r="D1398" s="1007"/>
      <c r="G1398" s="1007"/>
      <c r="H1398" s="1007"/>
      <c r="O1398" s="1010"/>
    </row>
    <row r="1399" spans="1:29">
      <c r="B1399" s="1007"/>
      <c r="D1399" s="1007"/>
      <c r="G1399" s="1007"/>
      <c r="H1399" s="1007"/>
      <c r="O1399" s="1010"/>
      <c r="P1399" s="1016"/>
      <c r="Q1399" s="1007"/>
      <c r="R1399" s="1007"/>
    </row>
    <row r="1400" spans="1:29">
      <c r="B1400" s="1007"/>
      <c r="D1400" s="1007"/>
      <c r="G1400" s="1007"/>
      <c r="H1400" s="1007"/>
      <c r="O1400" s="1010"/>
      <c r="P1400" s="1016"/>
      <c r="Q1400" s="1007"/>
      <c r="R1400" s="1007"/>
    </row>
    <row r="1401" spans="1:29">
      <c r="B1401" s="1007"/>
      <c r="D1401" s="1007"/>
      <c r="G1401" s="1007"/>
      <c r="H1401" s="1007"/>
      <c r="O1401" s="1010"/>
    </row>
    <row r="1402" spans="1:29">
      <c r="B1402" s="1007"/>
      <c r="D1402" s="1007"/>
      <c r="G1402" s="1007"/>
      <c r="H1402" s="1007"/>
      <c r="O1402" s="1010"/>
    </row>
    <row r="1403" spans="1:29">
      <c r="B1403" s="1007"/>
      <c r="D1403" s="1007"/>
      <c r="G1403" s="1007"/>
      <c r="H1403" s="1007"/>
      <c r="O1403" s="1010"/>
      <c r="P1403" s="1016"/>
      <c r="Q1403" s="1007"/>
      <c r="R1403" s="1007"/>
    </row>
    <row r="1404" spans="1:29">
      <c r="B1404" s="1007"/>
      <c r="D1404" s="1007"/>
      <c r="G1404" s="1007"/>
      <c r="H1404" s="1007"/>
      <c r="O1404" s="1010"/>
    </row>
    <row r="1405" spans="1:29">
      <c r="B1405" s="1007"/>
      <c r="D1405" s="1007"/>
      <c r="G1405" s="1007"/>
      <c r="H1405" s="1007"/>
      <c r="O1405" s="1010"/>
    </row>
    <row r="1406" spans="1:29">
      <c r="B1406" s="1007"/>
      <c r="D1406" s="1007"/>
      <c r="G1406" s="1007"/>
      <c r="H1406" s="1007"/>
      <c r="O1406" s="1010"/>
    </row>
    <row r="1407" spans="1:29">
      <c r="B1407" s="1007"/>
      <c r="D1407" s="1007"/>
      <c r="G1407" s="1007"/>
      <c r="H1407" s="1007"/>
      <c r="O1407" s="1010"/>
    </row>
    <row r="1408" spans="1:29" s="1010" customFormat="1">
      <c r="A1408" s="1007"/>
      <c r="B1408" s="1007"/>
      <c r="C1408" s="1007"/>
      <c r="D1408" s="1007"/>
      <c r="E1408" s="1207"/>
      <c r="F1408" s="1007"/>
      <c r="G1408" s="1007"/>
      <c r="H1408" s="1007"/>
      <c r="J1408" s="1007"/>
      <c r="K1408" s="1007"/>
      <c r="L1408" s="1011"/>
      <c r="M1408" s="1012"/>
      <c r="P1408" s="1013"/>
      <c r="Q1408" s="1014"/>
      <c r="R1408" s="1014"/>
      <c r="S1408" s="1007"/>
      <c r="T1408" s="1007"/>
      <c r="U1408" s="1007"/>
      <c r="V1408" s="1007"/>
      <c r="W1408" s="1007"/>
      <c r="X1408" s="1007"/>
      <c r="Y1408" s="1007"/>
      <c r="Z1408" s="1007"/>
      <c r="AA1408" s="1007"/>
      <c r="AB1408" s="1007"/>
      <c r="AC1408" s="1007"/>
    </row>
    <row r="1409" spans="1:29" s="1010" customFormat="1">
      <c r="A1409" s="1007"/>
      <c r="B1409" s="1007"/>
      <c r="C1409" s="1007"/>
      <c r="D1409" s="1007"/>
      <c r="E1409" s="1207"/>
      <c r="F1409" s="1007"/>
      <c r="G1409" s="1007"/>
      <c r="H1409" s="1007"/>
      <c r="J1409" s="1007"/>
      <c r="K1409" s="1007"/>
      <c r="L1409" s="1011"/>
      <c r="M1409" s="1012"/>
      <c r="P1409" s="1013"/>
      <c r="Q1409" s="1014"/>
      <c r="R1409" s="1014"/>
      <c r="S1409" s="1007"/>
      <c r="T1409" s="1007"/>
      <c r="U1409" s="1007"/>
      <c r="V1409" s="1007"/>
      <c r="W1409" s="1007"/>
      <c r="X1409" s="1007"/>
      <c r="Y1409" s="1007"/>
      <c r="Z1409" s="1007"/>
      <c r="AA1409" s="1007"/>
      <c r="AB1409" s="1007"/>
      <c r="AC1409" s="1007"/>
    </row>
    <row r="1410" spans="1:29" s="1010" customFormat="1">
      <c r="A1410" s="1007"/>
      <c r="B1410" s="1007"/>
      <c r="C1410" s="1007"/>
      <c r="D1410" s="1007"/>
      <c r="E1410" s="1207"/>
      <c r="F1410" s="1007"/>
      <c r="G1410" s="1007"/>
      <c r="H1410" s="1007"/>
      <c r="J1410" s="1007"/>
      <c r="K1410" s="1007"/>
      <c r="L1410" s="1011"/>
      <c r="M1410" s="1012"/>
      <c r="P1410" s="1013"/>
      <c r="Q1410" s="1014"/>
      <c r="R1410" s="1014"/>
      <c r="S1410" s="1007"/>
      <c r="T1410" s="1007"/>
      <c r="U1410" s="1007"/>
      <c r="V1410" s="1007"/>
      <c r="W1410" s="1007"/>
      <c r="X1410" s="1007"/>
      <c r="Y1410" s="1007"/>
      <c r="Z1410" s="1007"/>
      <c r="AA1410" s="1007"/>
      <c r="AB1410" s="1007"/>
      <c r="AC1410" s="1007"/>
    </row>
    <row r="1411" spans="1:29" s="1010" customFormat="1">
      <c r="A1411" s="1007"/>
      <c r="B1411" s="1007"/>
      <c r="C1411" s="1007"/>
      <c r="D1411" s="1007"/>
      <c r="E1411" s="1207"/>
      <c r="F1411" s="1007"/>
      <c r="G1411" s="1219"/>
      <c r="H1411" s="1219"/>
      <c r="J1411" s="1007"/>
      <c r="K1411" s="1007"/>
      <c r="L1411" s="1011"/>
      <c r="M1411" s="1012"/>
      <c r="P1411" s="1013"/>
      <c r="Q1411" s="1014"/>
      <c r="R1411" s="1014"/>
      <c r="S1411" s="1007"/>
      <c r="T1411" s="1007"/>
      <c r="U1411" s="1007"/>
      <c r="V1411" s="1007"/>
      <c r="W1411" s="1007"/>
      <c r="X1411" s="1007"/>
      <c r="Y1411" s="1007"/>
      <c r="Z1411" s="1007"/>
      <c r="AA1411" s="1007"/>
      <c r="AB1411" s="1007"/>
      <c r="AC1411" s="1007"/>
    </row>
    <row r="1412" spans="1:29" s="1010" customFormat="1">
      <c r="A1412" s="1007"/>
      <c r="B1412" s="1007"/>
      <c r="C1412" s="1007"/>
      <c r="D1412" s="1007"/>
      <c r="E1412" s="1207"/>
      <c r="F1412" s="1007"/>
      <c r="G1412" s="1219"/>
      <c r="H1412" s="1219"/>
      <c r="J1412" s="1007"/>
      <c r="K1412" s="1007"/>
      <c r="L1412" s="1011"/>
      <c r="M1412" s="1012"/>
      <c r="P1412" s="1013"/>
      <c r="Q1412" s="1014"/>
      <c r="R1412" s="1014"/>
      <c r="S1412" s="1007"/>
      <c r="T1412" s="1007"/>
      <c r="U1412" s="1007"/>
      <c r="V1412" s="1007"/>
      <c r="W1412" s="1007"/>
      <c r="X1412" s="1007"/>
      <c r="Y1412" s="1007"/>
      <c r="Z1412" s="1007"/>
      <c r="AA1412" s="1007"/>
      <c r="AB1412" s="1007"/>
      <c r="AC1412" s="1007"/>
    </row>
    <row r="1413" spans="1:29" s="1010" customFormat="1">
      <c r="A1413" s="1007"/>
      <c r="B1413" s="1007"/>
      <c r="C1413" s="1007"/>
      <c r="D1413" s="1007"/>
      <c r="E1413" s="1207"/>
      <c r="F1413" s="1007"/>
      <c r="G1413" s="1219"/>
      <c r="H1413" s="1219"/>
      <c r="J1413" s="1007"/>
      <c r="K1413" s="1007"/>
      <c r="L1413" s="1011"/>
      <c r="M1413" s="1012"/>
      <c r="P1413" s="1013"/>
      <c r="Q1413" s="1014"/>
      <c r="R1413" s="1014"/>
      <c r="S1413" s="1007"/>
      <c r="T1413" s="1007"/>
      <c r="U1413" s="1007"/>
      <c r="V1413" s="1007"/>
      <c r="W1413" s="1007"/>
      <c r="X1413" s="1007"/>
      <c r="Y1413" s="1007"/>
      <c r="Z1413" s="1007"/>
      <c r="AA1413" s="1007"/>
      <c r="AB1413" s="1007"/>
      <c r="AC1413" s="1007"/>
    </row>
    <row r="1414" spans="1:29" s="1010" customFormat="1">
      <c r="A1414" s="1007"/>
      <c r="B1414" s="1007"/>
      <c r="C1414" s="1007"/>
      <c r="D1414" s="1007"/>
      <c r="E1414" s="1207"/>
      <c r="F1414" s="1007"/>
      <c r="G1414" s="1219"/>
      <c r="H1414" s="1219"/>
      <c r="J1414" s="1007"/>
      <c r="K1414" s="1007"/>
      <c r="L1414" s="1011"/>
      <c r="M1414" s="1012"/>
      <c r="P1414" s="1013"/>
      <c r="Q1414" s="1014"/>
      <c r="R1414" s="1014"/>
      <c r="S1414" s="1007"/>
      <c r="T1414" s="1007"/>
      <c r="U1414" s="1007"/>
      <c r="V1414" s="1007"/>
      <c r="W1414" s="1007"/>
      <c r="X1414" s="1007"/>
      <c r="Y1414" s="1007"/>
      <c r="Z1414" s="1007"/>
      <c r="AA1414" s="1007"/>
      <c r="AB1414" s="1007"/>
      <c r="AC1414" s="1007"/>
    </row>
    <row r="1415" spans="1:29" s="1010" customFormat="1">
      <c r="A1415" s="1007"/>
      <c r="B1415" s="1007"/>
      <c r="C1415" s="1007"/>
      <c r="D1415" s="1007"/>
      <c r="E1415" s="1207"/>
      <c r="F1415" s="1007"/>
      <c r="G1415" s="1219"/>
      <c r="H1415" s="1219"/>
      <c r="J1415" s="1007"/>
      <c r="K1415" s="1007"/>
      <c r="L1415" s="1011"/>
      <c r="M1415" s="1012"/>
      <c r="P1415" s="1013"/>
      <c r="Q1415" s="1014"/>
      <c r="R1415" s="1014"/>
      <c r="S1415" s="1007"/>
      <c r="T1415" s="1007"/>
      <c r="U1415" s="1007"/>
      <c r="V1415" s="1007"/>
      <c r="W1415" s="1007"/>
      <c r="X1415" s="1007"/>
      <c r="Y1415" s="1007"/>
      <c r="Z1415" s="1007"/>
      <c r="AA1415" s="1007"/>
      <c r="AB1415" s="1007"/>
      <c r="AC1415" s="1007"/>
    </row>
    <row r="1416" spans="1:29" s="1010" customFormat="1">
      <c r="A1416" s="1007"/>
      <c r="B1416" s="1007"/>
      <c r="C1416" s="1007"/>
      <c r="D1416" s="1007"/>
      <c r="E1416" s="1207"/>
      <c r="F1416" s="1007"/>
      <c r="G1416" s="1219"/>
      <c r="H1416" s="1219"/>
      <c r="J1416" s="1007"/>
      <c r="K1416" s="1007"/>
      <c r="L1416" s="1011"/>
      <c r="M1416" s="1012"/>
      <c r="P1416" s="1013"/>
      <c r="Q1416" s="1014"/>
      <c r="R1416" s="1014"/>
      <c r="S1416" s="1007"/>
      <c r="T1416" s="1007"/>
      <c r="U1416" s="1007"/>
      <c r="V1416" s="1007"/>
      <c r="W1416" s="1007"/>
      <c r="X1416" s="1007"/>
      <c r="Y1416" s="1007"/>
      <c r="Z1416" s="1007"/>
      <c r="AA1416" s="1007"/>
      <c r="AB1416" s="1007"/>
      <c r="AC1416" s="1007"/>
    </row>
    <row r="1417" spans="1:29" s="1010" customFormat="1">
      <c r="A1417" s="1007"/>
      <c r="B1417" s="1007"/>
      <c r="C1417" s="1007"/>
      <c r="D1417" s="1007"/>
      <c r="E1417" s="1207"/>
      <c r="F1417" s="1007"/>
      <c r="G1417" s="1219"/>
      <c r="H1417" s="1219"/>
      <c r="J1417" s="1007"/>
      <c r="K1417" s="1007"/>
      <c r="L1417" s="1011"/>
      <c r="M1417" s="1012"/>
      <c r="P1417" s="1013"/>
      <c r="Q1417" s="1014"/>
      <c r="R1417" s="1014"/>
      <c r="S1417" s="1007"/>
      <c r="T1417" s="1007"/>
      <c r="U1417" s="1007"/>
      <c r="V1417" s="1007"/>
      <c r="W1417" s="1007"/>
      <c r="X1417" s="1007"/>
      <c r="Y1417" s="1007"/>
      <c r="Z1417" s="1007"/>
      <c r="AA1417" s="1007"/>
      <c r="AB1417" s="1007"/>
      <c r="AC1417" s="1007"/>
    </row>
    <row r="1418" spans="1:29" s="1010" customFormat="1">
      <c r="A1418" s="1007"/>
      <c r="B1418" s="1007"/>
      <c r="C1418" s="1007"/>
      <c r="D1418" s="1007"/>
      <c r="E1418" s="1207"/>
      <c r="F1418" s="1007"/>
      <c r="G1418" s="1219"/>
      <c r="H1418" s="1219"/>
      <c r="J1418" s="1007"/>
      <c r="K1418" s="1007"/>
      <c r="L1418" s="1011"/>
      <c r="M1418" s="1012"/>
      <c r="P1418" s="1013"/>
      <c r="Q1418" s="1014"/>
      <c r="R1418" s="1014"/>
      <c r="S1418" s="1007"/>
      <c r="T1418" s="1007"/>
      <c r="U1418" s="1007"/>
      <c r="V1418" s="1007"/>
      <c r="W1418" s="1007"/>
      <c r="X1418" s="1007"/>
      <c r="Y1418" s="1007"/>
      <c r="Z1418" s="1007"/>
      <c r="AA1418" s="1007"/>
      <c r="AB1418" s="1007"/>
      <c r="AC1418" s="1007"/>
    </row>
    <row r="1419" spans="1:29" s="1010" customFormat="1">
      <c r="A1419" s="1007"/>
      <c r="B1419" s="1007"/>
      <c r="C1419" s="1007"/>
      <c r="D1419" s="1007"/>
      <c r="E1419" s="1207"/>
      <c r="F1419" s="1007"/>
      <c r="G1419" s="1219"/>
      <c r="H1419" s="1219"/>
      <c r="J1419" s="1007"/>
      <c r="K1419" s="1007"/>
      <c r="L1419" s="1011"/>
      <c r="M1419" s="1012"/>
      <c r="P1419" s="1013"/>
      <c r="Q1419" s="1014"/>
      <c r="R1419" s="1014"/>
      <c r="S1419" s="1007"/>
      <c r="T1419" s="1007"/>
      <c r="U1419" s="1007"/>
      <c r="V1419" s="1007"/>
      <c r="W1419" s="1007"/>
      <c r="X1419" s="1007"/>
      <c r="Y1419" s="1007"/>
      <c r="Z1419" s="1007"/>
      <c r="AA1419" s="1007"/>
      <c r="AB1419" s="1007"/>
      <c r="AC1419" s="1007"/>
    </row>
    <row r="1420" spans="1:29" s="1010" customFormat="1">
      <c r="A1420" s="1007"/>
      <c r="B1420" s="1007"/>
      <c r="C1420" s="1007"/>
      <c r="D1420" s="1007"/>
      <c r="E1420" s="1207"/>
      <c r="F1420" s="1007"/>
      <c r="G1420" s="1219"/>
      <c r="H1420" s="1219"/>
      <c r="J1420" s="1007"/>
      <c r="K1420" s="1007"/>
      <c r="L1420" s="1011"/>
      <c r="M1420" s="1012"/>
      <c r="P1420" s="1013"/>
      <c r="Q1420" s="1014"/>
      <c r="R1420" s="1014"/>
      <c r="S1420" s="1007"/>
      <c r="T1420" s="1007"/>
      <c r="U1420" s="1007"/>
      <c r="V1420" s="1007"/>
      <c r="W1420" s="1007"/>
      <c r="X1420" s="1007"/>
      <c r="Y1420" s="1007"/>
      <c r="Z1420" s="1007"/>
      <c r="AA1420" s="1007"/>
      <c r="AB1420" s="1007"/>
      <c r="AC1420" s="1007"/>
    </row>
    <row r="1421" spans="1:29" s="1010" customFormat="1">
      <c r="A1421" s="1007"/>
      <c r="B1421" s="1007"/>
      <c r="C1421" s="1007"/>
      <c r="D1421" s="1007"/>
      <c r="E1421" s="1207"/>
      <c r="F1421" s="1007"/>
      <c r="G1421" s="1219"/>
      <c r="H1421" s="1219"/>
      <c r="J1421" s="1007"/>
      <c r="K1421" s="1007"/>
      <c r="L1421" s="1011"/>
      <c r="M1421" s="1012"/>
      <c r="P1421" s="1013"/>
      <c r="Q1421" s="1014"/>
      <c r="R1421" s="1014"/>
      <c r="S1421" s="1007"/>
      <c r="T1421" s="1007"/>
      <c r="U1421" s="1007"/>
      <c r="V1421" s="1007"/>
      <c r="W1421" s="1007"/>
      <c r="X1421" s="1007"/>
      <c r="Y1421" s="1007"/>
      <c r="Z1421" s="1007"/>
      <c r="AA1421" s="1007"/>
      <c r="AB1421" s="1007"/>
      <c r="AC1421" s="1007"/>
    </row>
    <row r="1422" spans="1:29" s="1010" customFormat="1">
      <c r="A1422" s="1007"/>
      <c r="B1422" s="1007"/>
      <c r="C1422" s="1007"/>
      <c r="D1422" s="1007"/>
      <c r="E1422" s="1207"/>
      <c r="F1422" s="1007"/>
      <c r="G1422" s="1219"/>
      <c r="H1422" s="1219"/>
      <c r="J1422" s="1007"/>
      <c r="K1422" s="1007"/>
      <c r="L1422" s="1011"/>
      <c r="M1422" s="1012"/>
      <c r="P1422" s="1013"/>
      <c r="Q1422" s="1014"/>
      <c r="R1422" s="1014"/>
      <c r="S1422" s="1007"/>
      <c r="T1422" s="1007"/>
      <c r="U1422" s="1007"/>
      <c r="V1422" s="1007"/>
      <c r="W1422" s="1007"/>
      <c r="X1422" s="1007"/>
      <c r="Y1422" s="1007"/>
      <c r="Z1422" s="1007"/>
      <c r="AA1422" s="1007"/>
      <c r="AB1422" s="1007"/>
      <c r="AC1422" s="1007"/>
    </row>
    <row r="1423" spans="1:29" s="1010" customFormat="1">
      <c r="A1423" s="1007"/>
      <c r="B1423" s="1007"/>
      <c r="C1423" s="1007"/>
      <c r="D1423" s="1007"/>
      <c r="E1423" s="1207"/>
      <c r="F1423" s="1007"/>
      <c r="G1423" s="1219"/>
      <c r="H1423" s="1219"/>
      <c r="J1423" s="1007"/>
      <c r="K1423" s="1007"/>
      <c r="L1423" s="1011"/>
      <c r="M1423" s="1012"/>
      <c r="P1423" s="1013"/>
      <c r="Q1423" s="1014"/>
      <c r="R1423" s="1014"/>
      <c r="S1423" s="1007"/>
      <c r="T1423" s="1007"/>
      <c r="U1423" s="1007"/>
      <c r="V1423" s="1007"/>
      <c r="W1423" s="1007"/>
      <c r="X1423" s="1007"/>
      <c r="Y1423" s="1007"/>
      <c r="Z1423" s="1007"/>
      <c r="AA1423" s="1007"/>
      <c r="AB1423" s="1007"/>
      <c r="AC1423" s="1007"/>
    </row>
    <row r="1424" spans="1:29">
      <c r="B1424" s="1007"/>
      <c r="D1424" s="1007"/>
      <c r="O1424" s="1010"/>
    </row>
    <row r="1425" spans="1:29">
      <c r="B1425" s="1007"/>
      <c r="D1425" s="1007"/>
      <c r="O1425" s="1010"/>
    </row>
    <row r="1426" spans="1:29">
      <c r="B1426" s="1007"/>
      <c r="D1426" s="1007"/>
      <c r="O1426" s="1010"/>
    </row>
    <row r="1427" spans="1:29">
      <c r="B1427" s="1007"/>
      <c r="D1427" s="1007"/>
      <c r="O1427" s="1010"/>
    </row>
    <row r="1428" spans="1:29">
      <c r="B1428" s="1007"/>
      <c r="D1428" s="1007"/>
      <c r="O1428" s="1010"/>
    </row>
    <row r="1429" spans="1:29">
      <c r="B1429" s="1007"/>
      <c r="D1429" s="1007"/>
      <c r="I1429" s="1010" t="e">
        <f>+I1133+I1137+#REF!+I398+I404+#REF!+I410</f>
        <v>#REF!</v>
      </c>
      <c r="O1429" s="1010"/>
    </row>
    <row r="1430" spans="1:29">
      <c r="B1430" s="1007"/>
      <c r="D1430" s="1007"/>
      <c r="O1430" s="1010"/>
    </row>
    <row r="1431" spans="1:29">
      <c r="B1431" s="1007"/>
      <c r="D1431" s="1007"/>
      <c r="O1431" s="1010"/>
    </row>
    <row r="1432" spans="1:29">
      <c r="B1432" s="1007"/>
      <c r="D1432" s="1007"/>
      <c r="O1432" s="1010"/>
    </row>
    <row r="1433" spans="1:29">
      <c r="B1433" s="1007"/>
      <c r="D1433" s="1007"/>
      <c r="O1433" s="1010"/>
    </row>
    <row r="1434" spans="1:29">
      <c r="B1434" s="1007"/>
      <c r="D1434" s="1007"/>
      <c r="O1434" s="1010"/>
    </row>
    <row r="1435" spans="1:29">
      <c r="B1435" s="1007"/>
      <c r="D1435" s="1007"/>
      <c r="O1435" s="1010"/>
    </row>
    <row r="1436" spans="1:29">
      <c r="B1436" s="1007"/>
      <c r="D1436" s="1007"/>
      <c r="O1436" s="1010"/>
    </row>
    <row r="1437" spans="1:29">
      <c r="B1437" s="1007"/>
      <c r="D1437" s="1007"/>
      <c r="O1437" s="1010"/>
    </row>
    <row r="1438" spans="1:29">
      <c r="B1438" s="1007"/>
      <c r="D1438" s="1007"/>
      <c r="O1438" s="1010"/>
    </row>
    <row r="1439" spans="1:29" s="1207" customFormat="1">
      <c r="A1439" s="1007"/>
      <c r="B1439" s="1007"/>
      <c r="C1439" s="1007"/>
      <c r="D1439" s="1007"/>
      <c r="F1439" s="1007"/>
      <c r="G1439" s="1219"/>
      <c r="H1439" s="1219"/>
      <c r="I1439" s="1010"/>
      <c r="J1439" s="1007"/>
      <c r="K1439" s="1007"/>
      <c r="L1439" s="1011"/>
      <c r="M1439" s="1012"/>
      <c r="N1439" s="1010"/>
      <c r="O1439" s="1010"/>
      <c r="P1439" s="1013"/>
      <c r="Q1439" s="1014"/>
      <c r="R1439" s="1014"/>
      <c r="S1439" s="1007"/>
      <c r="T1439" s="1007"/>
      <c r="U1439" s="1007"/>
      <c r="V1439" s="1007"/>
      <c r="W1439" s="1007"/>
      <c r="X1439" s="1007"/>
      <c r="Y1439" s="1007"/>
      <c r="Z1439" s="1007"/>
      <c r="AA1439" s="1007"/>
      <c r="AB1439" s="1007"/>
      <c r="AC1439" s="1007"/>
    </row>
    <row r="1440" spans="1:29" s="1207" customFormat="1">
      <c r="A1440" s="1007"/>
      <c r="B1440" s="1007"/>
      <c r="C1440" s="1007"/>
      <c r="D1440" s="1007"/>
      <c r="F1440" s="1007"/>
      <c r="G1440" s="1219"/>
      <c r="H1440" s="1219"/>
      <c r="I1440" s="1010"/>
      <c r="J1440" s="1007"/>
      <c r="K1440" s="1007"/>
      <c r="L1440" s="1011"/>
      <c r="M1440" s="1012"/>
      <c r="N1440" s="1010"/>
      <c r="O1440" s="1010"/>
      <c r="P1440" s="1013"/>
      <c r="Q1440" s="1014"/>
      <c r="R1440" s="1014"/>
      <c r="S1440" s="1007"/>
      <c r="T1440" s="1007"/>
      <c r="U1440" s="1007"/>
      <c r="V1440" s="1007"/>
      <c r="W1440" s="1007"/>
      <c r="X1440" s="1007"/>
      <c r="Y1440" s="1007"/>
      <c r="Z1440" s="1007"/>
      <c r="AA1440" s="1007"/>
      <c r="AB1440" s="1007"/>
      <c r="AC1440" s="1007"/>
    </row>
    <row r="1441" spans="1:29" s="1207" customFormat="1">
      <c r="A1441" s="1007"/>
      <c r="B1441" s="1007"/>
      <c r="C1441" s="1007"/>
      <c r="D1441" s="1007"/>
      <c r="F1441" s="1007"/>
      <c r="G1441" s="1219"/>
      <c r="H1441" s="1219"/>
      <c r="I1441" s="1010"/>
      <c r="J1441" s="1007"/>
      <c r="K1441" s="1007"/>
      <c r="L1441" s="1011"/>
      <c r="M1441" s="1012"/>
      <c r="N1441" s="1010"/>
      <c r="O1441" s="1010"/>
      <c r="P1441" s="1013"/>
      <c r="Q1441" s="1014"/>
      <c r="R1441" s="1014"/>
      <c r="S1441" s="1007"/>
      <c r="T1441" s="1007"/>
      <c r="U1441" s="1007"/>
      <c r="V1441" s="1007"/>
      <c r="W1441" s="1007"/>
      <c r="X1441" s="1007"/>
      <c r="Y1441" s="1007"/>
      <c r="Z1441" s="1007"/>
      <c r="AA1441" s="1007"/>
      <c r="AB1441" s="1007"/>
      <c r="AC1441" s="1007"/>
    </row>
    <row r="1442" spans="1:29" s="1207" customFormat="1">
      <c r="A1442" s="1007"/>
      <c r="B1442" s="1007"/>
      <c r="C1442" s="1007"/>
      <c r="D1442" s="1007"/>
      <c r="F1442" s="1007"/>
      <c r="G1442" s="1219"/>
      <c r="H1442" s="1219"/>
      <c r="I1442" s="1010"/>
      <c r="J1442" s="1007"/>
      <c r="K1442" s="1007"/>
      <c r="L1442" s="1011"/>
      <c r="M1442" s="1012"/>
      <c r="N1442" s="1010"/>
      <c r="O1442" s="1010"/>
      <c r="P1442" s="1013"/>
      <c r="Q1442" s="1014"/>
      <c r="R1442" s="1014"/>
      <c r="S1442" s="1007"/>
      <c r="T1442" s="1007"/>
      <c r="U1442" s="1007"/>
      <c r="V1442" s="1007"/>
      <c r="W1442" s="1007"/>
      <c r="X1442" s="1007"/>
      <c r="Y1442" s="1007"/>
      <c r="Z1442" s="1007"/>
      <c r="AA1442" s="1007"/>
      <c r="AB1442" s="1007"/>
      <c r="AC1442" s="1007"/>
    </row>
    <row r="1443" spans="1:29" s="1207" customFormat="1">
      <c r="A1443" s="1007"/>
      <c r="B1443" s="1007"/>
      <c r="C1443" s="1007"/>
      <c r="D1443" s="1007"/>
      <c r="F1443" s="1007"/>
      <c r="G1443" s="1219"/>
      <c r="H1443" s="1219"/>
      <c r="I1443" s="1010"/>
      <c r="J1443" s="1007"/>
      <c r="K1443" s="1007"/>
      <c r="L1443" s="1011"/>
      <c r="M1443" s="1012"/>
      <c r="N1443" s="1010"/>
      <c r="O1443" s="1010"/>
      <c r="P1443" s="1013"/>
      <c r="Q1443" s="1014"/>
      <c r="R1443" s="1014"/>
      <c r="S1443" s="1007"/>
      <c r="T1443" s="1007"/>
      <c r="U1443" s="1007"/>
      <c r="V1443" s="1007"/>
      <c r="W1443" s="1007"/>
      <c r="X1443" s="1007"/>
      <c r="Y1443" s="1007"/>
      <c r="Z1443" s="1007"/>
      <c r="AA1443" s="1007"/>
      <c r="AB1443" s="1007"/>
      <c r="AC1443" s="1007"/>
    </row>
    <row r="1444" spans="1:29" s="1207" customFormat="1">
      <c r="A1444" s="1007"/>
      <c r="B1444" s="1007"/>
      <c r="C1444" s="1007"/>
      <c r="D1444" s="1007"/>
      <c r="F1444" s="1007"/>
      <c r="G1444" s="1219"/>
      <c r="H1444" s="1219"/>
      <c r="I1444" s="1010"/>
      <c r="J1444" s="1007"/>
      <c r="K1444" s="1007"/>
      <c r="L1444" s="1011"/>
      <c r="M1444" s="1012"/>
      <c r="N1444" s="1010"/>
      <c r="O1444" s="1010"/>
      <c r="P1444" s="1013"/>
      <c r="Q1444" s="1014"/>
      <c r="R1444" s="1014"/>
      <c r="S1444" s="1007"/>
      <c r="T1444" s="1007"/>
      <c r="U1444" s="1007"/>
      <c r="V1444" s="1007"/>
      <c r="W1444" s="1007"/>
      <c r="X1444" s="1007"/>
      <c r="Y1444" s="1007"/>
      <c r="Z1444" s="1007"/>
      <c r="AA1444" s="1007"/>
      <c r="AB1444" s="1007"/>
      <c r="AC1444" s="1007"/>
    </row>
    <row r="1445" spans="1:29" s="1207" customFormat="1">
      <c r="A1445" s="1007"/>
      <c r="B1445" s="1007"/>
      <c r="C1445" s="1007"/>
      <c r="D1445" s="1007"/>
      <c r="F1445" s="1007"/>
      <c r="G1445" s="1219"/>
      <c r="H1445" s="1219"/>
      <c r="I1445" s="1010"/>
      <c r="J1445" s="1007"/>
      <c r="K1445" s="1007"/>
      <c r="L1445" s="1011"/>
      <c r="M1445" s="1012"/>
      <c r="N1445" s="1010"/>
      <c r="O1445" s="1010"/>
      <c r="P1445" s="1013"/>
      <c r="Q1445" s="1014"/>
      <c r="R1445" s="1014"/>
      <c r="S1445" s="1007"/>
      <c r="T1445" s="1007"/>
      <c r="U1445" s="1007"/>
      <c r="V1445" s="1007"/>
      <c r="W1445" s="1007"/>
      <c r="X1445" s="1007"/>
      <c r="Y1445" s="1007"/>
      <c r="Z1445" s="1007"/>
      <c r="AA1445" s="1007"/>
      <c r="AB1445" s="1007"/>
      <c r="AC1445" s="1007"/>
    </row>
    <row r="1446" spans="1:29" s="1207" customFormat="1">
      <c r="A1446" s="1007"/>
      <c r="B1446" s="1007"/>
      <c r="C1446" s="1007"/>
      <c r="D1446" s="1007"/>
      <c r="F1446" s="1007"/>
      <c r="G1446" s="1219"/>
      <c r="H1446" s="1219"/>
      <c r="I1446" s="1010"/>
      <c r="J1446" s="1007"/>
      <c r="K1446" s="1007"/>
      <c r="L1446" s="1011"/>
      <c r="M1446" s="1012"/>
      <c r="N1446" s="1010"/>
      <c r="O1446" s="1010"/>
      <c r="P1446" s="1013"/>
      <c r="Q1446" s="1014"/>
      <c r="R1446" s="1014"/>
      <c r="S1446" s="1007"/>
      <c r="T1446" s="1007"/>
      <c r="U1446" s="1007"/>
      <c r="V1446" s="1007"/>
      <c r="W1446" s="1007"/>
      <c r="X1446" s="1007"/>
      <c r="Y1446" s="1007"/>
      <c r="Z1446" s="1007"/>
      <c r="AA1446" s="1007"/>
      <c r="AB1446" s="1007"/>
      <c r="AC1446" s="1007"/>
    </row>
    <row r="1447" spans="1:29" s="1207" customFormat="1">
      <c r="A1447" s="1007"/>
      <c r="B1447" s="1007"/>
      <c r="C1447" s="1007"/>
      <c r="D1447" s="1007"/>
      <c r="F1447" s="1007"/>
      <c r="G1447" s="1219"/>
      <c r="H1447" s="1219"/>
      <c r="I1447" s="1010"/>
      <c r="J1447" s="1007"/>
      <c r="K1447" s="1007"/>
      <c r="L1447" s="1011"/>
      <c r="M1447" s="1012"/>
      <c r="N1447" s="1010"/>
      <c r="O1447" s="1010"/>
      <c r="P1447" s="1013"/>
      <c r="Q1447" s="1014"/>
      <c r="R1447" s="1014"/>
      <c r="S1447" s="1007"/>
      <c r="T1447" s="1007"/>
      <c r="U1447" s="1007"/>
      <c r="V1447" s="1007"/>
      <c r="W1447" s="1007"/>
      <c r="X1447" s="1007"/>
      <c r="Y1447" s="1007"/>
      <c r="Z1447" s="1007"/>
      <c r="AA1447" s="1007"/>
      <c r="AB1447" s="1007"/>
      <c r="AC1447" s="1007"/>
    </row>
    <row r="1448" spans="1:29" s="1207" customFormat="1">
      <c r="A1448" s="1007"/>
      <c r="B1448" s="1007"/>
      <c r="C1448" s="1007"/>
      <c r="D1448" s="1007"/>
      <c r="F1448" s="1007"/>
      <c r="G1448" s="1219"/>
      <c r="H1448" s="1219"/>
      <c r="I1448" s="1010"/>
      <c r="J1448" s="1007"/>
      <c r="K1448" s="1007"/>
      <c r="L1448" s="1011"/>
      <c r="M1448" s="1012"/>
      <c r="N1448" s="1010"/>
      <c r="O1448" s="1010"/>
      <c r="P1448" s="1013"/>
      <c r="Q1448" s="1014"/>
      <c r="R1448" s="1014"/>
      <c r="S1448" s="1007"/>
      <c r="T1448" s="1007"/>
      <c r="U1448" s="1007"/>
      <c r="V1448" s="1007"/>
      <c r="W1448" s="1007"/>
      <c r="X1448" s="1007"/>
      <c r="Y1448" s="1007"/>
      <c r="Z1448" s="1007"/>
      <c r="AA1448" s="1007"/>
      <c r="AB1448" s="1007"/>
      <c r="AC1448" s="1007"/>
    </row>
    <row r="1449" spans="1:29" s="1207" customFormat="1">
      <c r="A1449" s="1007"/>
      <c r="B1449" s="1007"/>
      <c r="C1449" s="1007"/>
      <c r="D1449" s="1007"/>
      <c r="F1449" s="1007"/>
      <c r="G1449" s="1219"/>
      <c r="H1449" s="1219"/>
      <c r="I1449" s="1010"/>
      <c r="J1449" s="1007"/>
      <c r="K1449" s="1007"/>
      <c r="L1449" s="1011"/>
      <c r="M1449" s="1012"/>
      <c r="N1449" s="1010"/>
      <c r="O1449" s="1010"/>
      <c r="P1449" s="1013"/>
      <c r="Q1449" s="1014"/>
      <c r="R1449" s="1014"/>
      <c r="S1449" s="1007"/>
      <c r="T1449" s="1007"/>
      <c r="U1449" s="1007"/>
      <c r="V1449" s="1007"/>
      <c r="W1449" s="1007"/>
      <c r="X1449" s="1007"/>
      <c r="Y1449" s="1007"/>
      <c r="Z1449" s="1007"/>
      <c r="AA1449" s="1007"/>
      <c r="AB1449" s="1007"/>
      <c r="AC1449" s="1007"/>
    </row>
    <row r="1450" spans="1:29" s="1207" customFormat="1">
      <c r="A1450" s="1007"/>
      <c r="B1450" s="1007"/>
      <c r="C1450" s="1007"/>
      <c r="D1450" s="1007"/>
      <c r="F1450" s="1007"/>
      <c r="G1450" s="1219"/>
      <c r="H1450" s="1219"/>
      <c r="I1450" s="1010"/>
      <c r="J1450" s="1007"/>
      <c r="K1450" s="1007"/>
      <c r="L1450" s="1011"/>
      <c r="M1450" s="1012"/>
      <c r="N1450" s="1010"/>
      <c r="O1450" s="1010"/>
      <c r="P1450" s="1013"/>
      <c r="Q1450" s="1014"/>
      <c r="R1450" s="1014"/>
      <c r="S1450" s="1007"/>
      <c r="T1450" s="1007"/>
      <c r="U1450" s="1007"/>
      <c r="V1450" s="1007"/>
      <c r="W1450" s="1007"/>
      <c r="X1450" s="1007"/>
      <c r="Y1450" s="1007"/>
      <c r="Z1450" s="1007"/>
      <c r="AA1450" s="1007"/>
      <c r="AB1450" s="1007"/>
      <c r="AC1450" s="1007"/>
    </row>
    <row r="1451" spans="1:29" s="1207" customFormat="1">
      <c r="A1451" s="1007"/>
      <c r="B1451" s="1007"/>
      <c r="C1451" s="1007"/>
      <c r="D1451" s="1007"/>
      <c r="F1451" s="1007"/>
      <c r="G1451" s="1219"/>
      <c r="H1451" s="1219"/>
      <c r="I1451" s="1010"/>
      <c r="J1451" s="1007"/>
      <c r="K1451" s="1007"/>
      <c r="L1451" s="1011"/>
      <c r="M1451" s="1012"/>
      <c r="N1451" s="1010"/>
      <c r="O1451" s="1010"/>
      <c r="P1451" s="1013"/>
      <c r="Q1451" s="1014"/>
      <c r="R1451" s="1014"/>
      <c r="S1451" s="1007"/>
      <c r="T1451" s="1007"/>
      <c r="U1451" s="1007"/>
      <c r="V1451" s="1007"/>
      <c r="W1451" s="1007"/>
      <c r="X1451" s="1007"/>
      <c r="Y1451" s="1007"/>
      <c r="Z1451" s="1007"/>
      <c r="AA1451" s="1007"/>
      <c r="AB1451" s="1007"/>
      <c r="AC1451" s="1007"/>
    </row>
    <row r="1452" spans="1:29" s="1207" customFormat="1">
      <c r="A1452" s="1007"/>
      <c r="B1452" s="1007"/>
      <c r="C1452" s="1007"/>
      <c r="D1452" s="1007"/>
      <c r="F1452" s="1007"/>
      <c r="G1452" s="1219"/>
      <c r="H1452" s="1219"/>
      <c r="I1452" s="1010"/>
      <c r="J1452" s="1007"/>
      <c r="K1452" s="1007"/>
      <c r="L1452" s="1011"/>
      <c r="M1452" s="1012"/>
      <c r="N1452" s="1010"/>
      <c r="O1452" s="1010"/>
      <c r="P1452" s="1013"/>
      <c r="Q1452" s="1014"/>
      <c r="R1452" s="1014"/>
      <c r="S1452" s="1007"/>
      <c r="T1452" s="1007"/>
      <c r="U1452" s="1007"/>
      <c r="V1452" s="1007"/>
      <c r="W1452" s="1007"/>
      <c r="X1452" s="1007"/>
      <c r="Y1452" s="1007"/>
      <c r="Z1452" s="1007"/>
      <c r="AA1452" s="1007"/>
      <c r="AB1452" s="1007"/>
      <c r="AC1452" s="1007"/>
    </row>
    <row r="1453" spans="1:29" s="1207" customFormat="1">
      <c r="A1453" s="1007"/>
      <c r="B1453" s="1007"/>
      <c r="C1453" s="1007"/>
      <c r="D1453" s="1007"/>
      <c r="F1453" s="1007"/>
      <c r="G1453" s="1219"/>
      <c r="H1453" s="1219"/>
      <c r="I1453" s="1010"/>
      <c r="J1453" s="1007"/>
      <c r="K1453" s="1007"/>
      <c r="L1453" s="1011"/>
      <c r="M1453" s="1012"/>
      <c r="N1453" s="1010"/>
      <c r="O1453" s="1010"/>
      <c r="P1453" s="1013"/>
      <c r="Q1453" s="1014"/>
      <c r="R1453" s="1014"/>
      <c r="S1453" s="1007"/>
      <c r="T1453" s="1007"/>
      <c r="U1453" s="1007"/>
      <c r="V1453" s="1007"/>
      <c r="W1453" s="1007"/>
      <c r="X1453" s="1007"/>
      <c r="Y1453" s="1007"/>
      <c r="Z1453" s="1007"/>
      <c r="AA1453" s="1007"/>
      <c r="AB1453" s="1007"/>
      <c r="AC1453" s="1007"/>
    </row>
    <row r="1454" spans="1:29" s="1207" customFormat="1">
      <c r="A1454" s="1007"/>
      <c r="B1454" s="1007"/>
      <c r="C1454" s="1007"/>
      <c r="D1454" s="1007"/>
      <c r="F1454" s="1007"/>
      <c r="G1454" s="1219"/>
      <c r="H1454" s="1219"/>
      <c r="I1454" s="1010"/>
      <c r="J1454" s="1007"/>
      <c r="K1454" s="1007"/>
      <c r="L1454" s="1011"/>
      <c r="M1454" s="1012"/>
      <c r="N1454" s="1010"/>
      <c r="O1454" s="1010"/>
      <c r="P1454" s="1013"/>
      <c r="Q1454" s="1014"/>
      <c r="R1454" s="1014"/>
      <c r="S1454" s="1007"/>
      <c r="T1454" s="1007"/>
      <c r="U1454" s="1007"/>
      <c r="V1454" s="1007"/>
      <c r="W1454" s="1007"/>
      <c r="X1454" s="1007"/>
      <c r="Y1454" s="1007"/>
      <c r="Z1454" s="1007"/>
      <c r="AA1454" s="1007"/>
      <c r="AB1454" s="1007"/>
      <c r="AC1454" s="1007"/>
    </row>
    <row r="1455" spans="1:29" s="1207" customFormat="1">
      <c r="A1455" s="1007"/>
      <c r="B1455" s="1007"/>
      <c r="C1455" s="1007"/>
      <c r="D1455" s="1007"/>
      <c r="F1455" s="1007"/>
      <c r="G1455" s="1219"/>
      <c r="H1455" s="1219"/>
      <c r="I1455" s="1010"/>
      <c r="J1455" s="1007"/>
      <c r="K1455" s="1007"/>
      <c r="L1455" s="1011"/>
      <c r="M1455" s="1012"/>
      <c r="N1455" s="1010"/>
      <c r="O1455" s="1010"/>
      <c r="P1455" s="1013"/>
      <c r="Q1455" s="1014"/>
      <c r="R1455" s="1014"/>
      <c r="S1455" s="1007"/>
      <c r="T1455" s="1007"/>
      <c r="U1455" s="1007"/>
      <c r="V1455" s="1007"/>
      <c r="W1455" s="1007"/>
      <c r="X1455" s="1007"/>
      <c r="Y1455" s="1007"/>
      <c r="Z1455" s="1007"/>
      <c r="AA1455" s="1007"/>
      <c r="AB1455" s="1007"/>
      <c r="AC1455" s="1007"/>
    </row>
    <row r="1456" spans="1:29" s="1207" customFormat="1">
      <c r="A1456" s="1007"/>
      <c r="B1456" s="1007"/>
      <c r="C1456" s="1007"/>
      <c r="D1456" s="1007"/>
      <c r="F1456" s="1007"/>
      <c r="G1456" s="1219"/>
      <c r="H1456" s="1219"/>
      <c r="I1456" s="1010"/>
      <c r="J1456" s="1007"/>
      <c r="K1456" s="1007"/>
      <c r="L1456" s="1011"/>
      <c r="M1456" s="1012"/>
      <c r="N1456" s="1010"/>
      <c r="O1456" s="1010"/>
      <c r="P1456" s="1013"/>
      <c r="Q1456" s="1014"/>
      <c r="R1456" s="1014"/>
      <c r="S1456" s="1007"/>
      <c r="T1456" s="1007"/>
      <c r="U1456" s="1007"/>
      <c r="V1456" s="1007"/>
      <c r="W1456" s="1007"/>
      <c r="X1456" s="1007"/>
      <c r="Y1456" s="1007"/>
      <c r="Z1456" s="1007"/>
      <c r="AA1456" s="1007"/>
      <c r="AB1456" s="1007"/>
      <c r="AC1456" s="1007"/>
    </row>
    <row r="1457" spans="1:29" s="1207" customFormat="1">
      <c r="A1457" s="1007"/>
      <c r="B1457" s="1007"/>
      <c r="C1457" s="1007"/>
      <c r="D1457" s="1007"/>
      <c r="F1457" s="1007"/>
      <c r="G1457" s="1219"/>
      <c r="H1457" s="1219"/>
      <c r="I1457" s="1010"/>
      <c r="J1457" s="1007"/>
      <c r="K1457" s="1007"/>
      <c r="L1457" s="1011"/>
      <c r="M1457" s="1012"/>
      <c r="N1457" s="1010"/>
      <c r="O1457" s="1010"/>
      <c r="P1457" s="1013"/>
      <c r="Q1457" s="1014"/>
      <c r="R1457" s="1014"/>
      <c r="S1457" s="1007"/>
      <c r="T1457" s="1007"/>
      <c r="U1457" s="1007"/>
      <c r="V1457" s="1007"/>
      <c r="W1457" s="1007"/>
      <c r="X1457" s="1007"/>
      <c r="Y1457" s="1007"/>
      <c r="Z1457" s="1007"/>
      <c r="AA1457" s="1007"/>
      <c r="AB1457" s="1007"/>
      <c r="AC1457" s="1007"/>
    </row>
    <row r="1458" spans="1:29" s="1207" customFormat="1">
      <c r="A1458" s="1007"/>
      <c r="B1458" s="1007"/>
      <c r="C1458" s="1007"/>
      <c r="D1458" s="1007"/>
      <c r="F1458" s="1007"/>
      <c r="G1458" s="1219"/>
      <c r="H1458" s="1219"/>
      <c r="I1458" s="1010"/>
      <c r="J1458" s="1007"/>
      <c r="K1458" s="1007"/>
      <c r="L1458" s="1011"/>
      <c r="M1458" s="1012"/>
      <c r="N1458" s="1010"/>
      <c r="O1458" s="1010"/>
      <c r="P1458" s="1013"/>
      <c r="Q1458" s="1014"/>
      <c r="R1458" s="1014"/>
      <c r="S1458" s="1007"/>
      <c r="T1458" s="1007"/>
      <c r="U1458" s="1007"/>
      <c r="V1458" s="1007"/>
      <c r="W1458" s="1007"/>
      <c r="X1458" s="1007"/>
      <c r="Y1458" s="1007"/>
      <c r="Z1458" s="1007"/>
      <c r="AA1458" s="1007"/>
      <c r="AB1458" s="1007"/>
      <c r="AC1458" s="1007"/>
    </row>
    <row r="1459" spans="1:29" s="1207" customFormat="1">
      <c r="A1459" s="1007"/>
      <c r="B1459" s="1007"/>
      <c r="C1459" s="1007"/>
      <c r="D1459" s="1007"/>
      <c r="F1459" s="1007"/>
      <c r="G1459" s="1219"/>
      <c r="H1459" s="1219"/>
      <c r="I1459" s="1010"/>
      <c r="J1459" s="1007"/>
      <c r="K1459" s="1007"/>
      <c r="L1459" s="1011"/>
      <c r="M1459" s="1012"/>
      <c r="N1459" s="1010"/>
      <c r="O1459" s="1010"/>
      <c r="P1459" s="1013"/>
      <c r="Q1459" s="1014"/>
      <c r="R1459" s="1014"/>
      <c r="S1459" s="1007"/>
      <c r="T1459" s="1007"/>
      <c r="U1459" s="1007"/>
      <c r="V1459" s="1007"/>
      <c r="W1459" s="1007"/>
      <c r="X1459" s="1007"/>
      <c r="Y1459" s="1007"/>
      <c r="Z1459" s="1007"/>
      <c r="AA1459" s="1007"/>
      <c r="AB1459" s="1007"/>
      <c r="AC1459" s="1007"/>
    </row>
    <row r="1460" spans="1:29" s="1207" customFormat="1">
      <c r="A1460" s="1007"/>
      <c r="B1460" s="1007"/>
      <c r="C1460" s="1007"/>
      <c r="D1460" s="1007"/>
      <c r="F1460" s="1007"/>
      <c r="G1460" s="1219"/>
      <c r="H1460" s="1219"/>
      <c r="I1460" s="1010"/>
      <c r="J1460" s="1007"/>
      <c r="K1460" s="1007"/>
      <c r="L1460" s="1011"/>
      <c r="M1460" s="1012"/>
      <c r="N1460" s="1010"/>
      <c r="O1460" s="1010"/>
      <c r="P1460" s="1013"/>
      <c r="Q1460" s="1014"/>
      <c r="R1460" s="1014"/>
      <c r="S1460" s="1007"/>
      <c r="T1460" s="1007"/>
      <c r="U1460" s="1007"/>
      <c r="V1460" s="1007"/>
      <c r="W1460" s="1007"/>
      <c r="X1460" s="1007"/>
      <c r="Y1460" s="1007"/>
      <c r="Z1460" s="1007"/>
      <c r="AA1460" s="1007"/>
      <c r="AB1460" s="1007"/>
      <c r="AC1460" s="1007"/>
    </row>
    <row r="1461" spans="1:29" s="1207" customFormat="1">
      <c r="A1461" s="1007"/>
      <c r="B1461" s="1007"/>
      <c r="C1461" s="1007"/>
      <c r="D1461" s="1007"/>
      <c r="F1461" s="1007"/>
      <c r="G1461" s="1219"/>
      <c r="H1461" s="1219"/>
      <c r="I1461" s="1010"/>
      <c r="J1461" s="1007"/>
      <c r="K1461" s="1007"/>
      <c r="L1461" s="1011"/>
      <c r="M1461" s="1012"/>
      <c r="N1461" s="1010"/>
      <c r="O1461" s="1010"/>
      <c r="P1461" s="1013"/>
      <c r="Q1461" s="1014"/>
      <c r="R1461" s="1014"/>
      <c r="S1461" s="1007"/>
      <c r="T1461" s="1007"/>
      <c r="U1461" s="1007"/>
      <c r="V1461" s="1007"/>
      <c r="W1461" s="1007"/>
      <c r="X1461" s="1007"/>
      <c r="Y1461" s="1007"/>
      <c r="Z1461" s="1007"/>
      <c r="AA1461" s="1007"/>
      <c r="AB1461" s="1007"/>
      <c r="AC1461" s="1007"/>
    </row>
    <row r="1462" spans="1:29" s="1207" customFormat="1">
      <c r="A1462" s="1007"/>
      <c r="B1462" s="1007"/>
      <c r="C1462" s="1007"/>
      <c r="D1462" s="1007"/>
      <c r="F1462" s="1007"/>
      <c r="G1462" s="1219"/>
      <c r="H1462" s="1219"/>
      <c r="I1462" s="1010"/>
      <c r="J1462" s="1007"/>
      <c r="K1462" s="1007"/>
      <c r="L1462" s="1011"/>
      <c r="M1462" s="1012"/>
      <c r="N1462" s="1010"/>
      <c r="O1462" s="1010"/>
      <c r="P1462" s="1013"/>
      <c r="Q1462" s="1014"/>
      <c r="R1462" s="1014"/>
      <c r="S1462" s="1007"/>
      <c r="T1462" s="1007"/>
      <c r="U1462" s="1007"/>
      <c r="V1462" s="1007"/>
      <c r="W1462" s="1007"/>
      <c r="X1462" s="1007"/>
      <c r="Y1462" s="1007"/>
      <c r="Z1462" s="1007"/>
      <c r="AA1462" s="1007"/>
      <c r="AB1462" s="1007"/>
      <c r="AC1462" s="1007"/>
    </row>
    <row r="1463" spans="1:29" s="1207" customFormat="1">
      <c r="A1463" s="1007"/>
      <c r="B1463" s="1007"/>
      <c r="C1463" s="1007"/>
      <c r="D1463" s="1007"/>
      <c r="F1463" s="1007"/>
      <c r="G1463" s="1219"/>
      <c r="H1463" s="1219"/>
      <c r="I1463" s="1010"/>
      <c r="J1463" s="1007"/>
      <c r="K1463" s="1007"/>
      <c r="L1463" s="1011"/>
      <c r="M1463" s="1012"/>
      <c r="N1463" s="1010"/>
      <c r="O1463" s="1010"/>
      <c r="P1463" s="1013"/>
      <c r="Q1463" s="1014"/>
      <c r="R1463" s="1014"/>
      <c r="S1463" s="1007"/>
      <c r="T1463" s="1007"/>
      <c r="U1463" s="1007"/>
      <c r="V1463" s="1007"/>
      <c r="W1463" s="1007"/>
      <c r="X1463" s="1007"/>
      <c r="Y1463" s="1007"/>
      <c r="Z1463" s="1007"/>
      <c r="AA1463" s="1007"/>
      <c r="AB1463" s="1007"/>
      <c r="AC1463" s="1007"/>
    </row>
    <row r="1464" spans="1:29" s="1207" customFormat="1">
      <c r="A1464" s="1007"/>
      <c r="B1464" s="1007"/>
      <c r="C1464" s="1007"/>
      <c r="D1464" s="1007"/>
      <c r="F1464" s="1007"/>
      <c r="G1464" s="1219"/>
      <c r="H1464" s="1219"/>
      <c r="I1464" s="1010"/>
      <c r="J1464" s="1007"/>
      <c r="K1464" s="1007"/>
      <c r="L1464" s="1011"/>
      <c r="M1464" s="1012"/>
      <c r="N1464" s="1010"/>
      <c r="O1464" s="1010"/>
      <c r="P1464" s="1013"/>
      <c r="Q1464" s="1014"/>
      <c r="R1464" s="1014"/>
      <c r="S1464" s="1007"/>
      <c r="T1464" s="1007"/>
      <c r="U1464" s="1007"/>
      <c r="V1464" s="1007"/>
      <c r="W1464" s="1007"/>
      <c r="X1464" s="1007"/>
      <c r="Y1464" s="1007"/>
      <c r="Z1464" s="1007"/>
      <c r="AA1464" s="1007"/>
      <c r="AB1464" s="1007"/>
      <c r="AC1464" s="1007"/>
    </row>
    <row r="1465" spans="1:29" s="1207" customFormat="1">
      <c r="A1465" s="1007"/>
      <c r="B1465" s="1007"/>
      <c r="C1465" s="1007"/>
      <c r="D1465" s="1007"/>
      <c r="F1465" s="1007"/>
      <c r="G1465" s="1219"/>
      <c r="H1465" s="1219"/>
      <c r="I1465" s="1010"/>
      <c r="J1465" s="1007"/>
      <c r="K1465" s="1007"/>
      <c r="L1465" s="1011"/>
      <c r="M1465" s="1012"/>
      <c r="N1465" s="1010"/>
      <c r="O1465" s="1010"/>
      <c r="P1465" s="1013"/>
      <c r="Q1465" s="1014"/>
      <c r="R1465" s="1014"/>
      <c r="S1465" s="1007"/>
      <c r="T1465" s="1007"/>
      <c r="U1465" s="1007"/>
      <c r="V1465" s="1007"/>
      <c r="W1465" s="1007"/>
      <c r="X1465" s="1007"/>
      <c r="Y1465" s="1007"/>
      <c r="Z1465" s="1007"/>
      <c r="AA1465" s="1007"/>
      <c r="AB1465" s="1007"/>
      <c r="AC1465" s="1007"/>
    </row>
    <row r="1466" spans="1:29" s="1207" customFormat="1">
      <c r="A1466" s="1007"/>
      <c r="B1466" s="1007"/>
      <c r="C1466" s="1007"/>
      <c r="D1466" s="1007"/>
      <c r="F1466" s="1007"/>
      <c r="G1466" s="1219"/>
      <c r="H1466" s="1219"/>
      <c r="I1466" s="1010"/>
      <c r="J1466" s="1007"/>
      <c r="K1466" s="1007"/>
      <c r="L1466" s="1011"/>
      <c r="M1466" s="1012"/>
      <c r="N1466" s="1010"/>
      <c r="O1466" s="1010"/>
      <c r="P1466" s="1013"/>
      <c r="Q1466" s="1014"/>
      <c r="R1466" s="1014"/>
      <c r="S1466" s="1007"/>
      <c r="T1466" s="1007"/>
      <c r="U1466" s="1007"/>
      <c r="V1466" s="1007"/>
      <c r="W1466" s="1007"/>
      <c r="X1466" s="1007"/>
      <c r="Y1466" s="1007"/>
      <c r="Z1466" s="1007"/>
      <c r="AA1466" s="1007"/>
      <c r="AB1466" s="1007"/>
      <c r="AC1466" s="1007"/>
    </row>
    <row r="1467" spans="1:29" s="1207" customFormat="1">
      <c r="A1467" s="1007"/>
      <c r="B1467" s="1007"/>
      <c r="C1467" s="1007"/>
      <c r="D1467" s="1007"/>
      <c r="F1467" s="1007"/>
      <c r="G1467" s="1219"/>
      <c r="H1467" s="1219"/>
      <c r="I1467" s="1010"/>
      <c r="J1467" s="1007"/>
      <c r="K1467" s="1007"/>
      <c r="L1467" s="1011"/>
      <c r="M1467" s="1012"/>
      <c r="N1467" s="1010"/>
      <c r="O1467" s="1010"/>
      <c r="P1467" s="1013"/>
      <c r="Q1467" s="1014"/>
      <c r="R1467" s="1014"/>
      <c r="S1467" s="1007"/>
      <c r="T1467" s="1007"/>
      <c r="U1467" s="1007"/>
      <c r="V1467" s="1007"/>
      <c r="W1467" s="1007"/>
      <c r="X1467" s="1007"/>
      <c r="Y1467" s="1007"/>
      <c r="Z1467" s="1007"/>
      <c r="AA1467" s="1007"/>
      <c r="AB1467" s="1007"/>
      <c r="AC1467" s="1007"/>
    </row>
    <row r="1468" spans="1:29" s="1207" customFormat="1">
      <c r="A1468" s="1007"/>
      <c r="B1468" s="1007"/>
      <c r="C1468" s="1007"/>
      <c r="D1468" s="1007"/>
      <c r="F1468" s="1007"/>
      <c r="G1468" s="1219"/>
      <c r="H1468" s="1219"/>
      <c r="I1468" s="1010"/>
      <c r="J1468" s="1007"/>
      <c r="K1468" s="1007"/>
      <c r="L1468" s="1011"/>
      <c r="M1468" s="1012"/>
      <c r="N1468" s="1010"/>
      <c r="O1468" s="1010"/>
      <c r="P1468" s="1013"/>
      <c r="Q1468" s="1014"/>
      <c r="R1468" s="1014"/>
      <c r="S1468" s="1007"/>
      <c r="T1468" s="1007"/>
      <c r="U1468" s="1007"/>
      <c r="V1468" s="1007"/>
      <c r="W1468" s="1007"/>
      <c r="X1468" s="1007"/>
      <c r="Y1468" s="1007"/>
      <c r="Z1468" s="1007"/>
      <c r="AA1468" s="1007"/>
      <c r="AB1468" s="1007"/>
      <c r="AC1468" s="1007"/>
    </row>
    <row r="1469" spans="1:29" s="1207" customFormat="1">
      <c r="A1469" s="1007"/>
      <c r="B1469" s="1007"/>
      <c r="C1469" s="1007"/>
      <c r="D1469" s="1007"/>
      <c r="F1469" s="1007"/>
      <c r="G1469" s="1219"/>
      <c r="H1469" s="1219"/>
      <c r="I1469" s="1010"/>
      <c r="J1469" s="1007"/>
      <c r="K1469" s="1007"/>
      <c r="L1469" s="1011"/>
      <c r="M1469" s="1012"/>
      <c r="N1469" s="1010"/>
      <c r="O1469" s="1010"/>
      <c r="P1469" s="1013"/>
      <c r="Q1469" s="1014"/>
      <c r="R1469" s="1014"/>
      <c r="S1469" s="1007"/>
      <c r="T1469" s="1007"/>
      <c r="U1469" s="1007"/>
      <c r="V1469" s="1007"/>
      <c r="W1469" s="1007"/>
      <c r="X1469" s="1007"/>
      <c r="Y1469" s="1007"/>
      <c r="Z1469" s="1007"/>
      <c r="AA1469" s="1007"/>
      <c r="AB1469" s="1007"/>
      <c r="AC1469" s="1007"/>
    </row>
    <row r="1470" spans="1:29" s="1207" customFormat="1">
      <c r="A1470" s="1007"/>
      <c r="B1470" s="1007"/>
      <c r="C1470" s="1007"/>
      <c r="D1470" s="1007"/>
      <c r="F1470" s="1007"/>
      <c r="G1470" s="1219"/>
      <c r="H1470" s="1219"/>
      <c r="I1470" s="1010"/>
      <c r="J1470" s="1007"/>
      <c r="K1470" s="1007"/>
      <c r="L1470" s="1011"/>
      <c r="M1470" s="1012"/>
      <c r="N1470" s="1010"/>
      <c r="O1470" s="1010"/>
      <c r="P1470" s="1013"/>
      <c r="Q1470" s="1014"/>
      <c r="R1470" s="1014"/>
      <c r="S1470" s="1007"/>
      <c r="T1470" s="1007"/>
      <c r="U1470" s="1007"/>
      <c r="V1470" s="1007"/>
      <c r="W1470" s="1007"/>
      <c r="X1470" s="1007"/>
      <c r="Y1470" s="1007"/>
      <c r="Z1470" s="1007"/>
      <c r="AA1470" s="1007"/>
      <c r="AB1470" s="1007"/>
      <c r="AC1470" s="1007"/>
    </row>
    <row r="1471" spans="1:29" s="1207" customFormat="1">
      <c r="A1471" s="1007"/>
      <c r="B1471" s="1007"/>
      <c r="C1471" s="1007"/>
      <c r="D1471" s="1007"/>
      <c r="F1471" s="1007"/>
      <c r="G1471" s="1219"/>
      <c r="H1471" s="1219"/>
      <c r="I1471" s="1010"/>
      <c r="J1471" s="1007"/>
      <c r="K1471" s="1007"/>
      <c r="L1471" s="1011"/>
      <c r="M1471" s="1012"/>
      <c r="N1471" s="1010"/>
      <c r="O1471" s="1010"/>
      <c r="P1471" s="1013"/>
      <c r="Q1471" s="1014"/>
      <c r="R1471" s="1014"/>
      <c r="S1471" s="1007"/>
      <c r="T1471" s="1007"/>
      <c r="U1471" s="1007"/>
      <c r="V1471" s="1007"/>
      <c r="W1471" s="1007"/>
      <c r="X1471" s="1007"/>
      <c r="Y1471" s="1007"/>
      <c r="Z1471" s="1007"/>
      <c r="AA1471" s="1007"/>
      <c r="AB1471" s="1007"/>
      <c r="AC1471" s="1007"/>
    </row>
    <row r="1472" spans="1:29" s="1207" customFormat="1">
      <c r="A1472" s="1007"/>
      <c r="B1472" s="1007"/>
      <c r="C1472" s="1007"/>
      <c r="D1472" s="1007"/>
      <c r="F1472" s="1007"/>
      <c r="G1472" s="1219"/>
      <c r="H1472" s="1219"/>
      <c r="I1472" s="1010"/>
      <c r="J1472" s="1007"/>
      <c r="K1472" s="1007"/>
      <c r="L1472" s="1011"/>
      <c r="M1472" s="1012"/>
      <c r="N1472" s="1010"/>
      <c r="O1472" s="1010"/>
      <c r="P1472" s="1013"/>
      <c r="Q1472" s="1014"/>
      <c r="R1472" s="1014"/>
      <c r="S1472" s="1007"/>
      <c r="T1472" s="1007"/>
      <c r="U1472" s="1007"/>
      <c r="V1472" s="1007"/>
      <c r="W1472" s="1007"/>
      <c r="X1472" s="1007"/>
      <c r="Y1472" s="1007"/>
      <c r="Z1472" s="1007"/>
      <c r="AA1472" s="1007"/>
      <c r="AB1472" s="1007"/>
      <c r="AC1472" s="1007"/>
    </row>
    <row r="1473" spans="1:29" s="1207" customFormat="1">
      <c r="A1473" s="1007"/>
      <c r="B1473" s="1007"/>
      <c r="C1473" s="1007"/>
      <c r="D1473" s="1007"/>
      <c r="F1473" s="1007"/>
      <c r="G1473" s="1219"/>
      <c r="H1473" s="1219"/>
      <c r="I1473" s="1010"/>
      <c r="J1473" s="1007"/>
      <c r="K1473" s="1007"/>
      <c r="L1473" s="1011"/>
      <c r="M1473" s="1012"/>
      <c r="N1473" s="1010"/>
      <c r="O1473" s="1010"/>
      <c r="P1473" s="1013"/>
      <c r="Q1473" s="1014"/>
      <c r="R1473" s="1014"/>
      <c r="S1473" s="1007"/>
      <c r="T1473" s="1007"/>
      <c r="U1473" s="1007"/>
      <c r="V1473" s="1007"/>
      <c r="W1473" s="1007"/>
      <c r="X1473" s="1007"/>
      <c r="Y1473" s="1007"/>
      <c r="Z1473" s="1007"/>
      <c r="AA1473" s="1007"/>
      <c r="AB1473" s="1007"/>
      <c r="AC1473" s="1007"/>
    </row>
    <row r="1474" spans="1:29" s="1207" customFormat="1">
      <c r="A1474" s="1007"/>
      <c r="B1474" s="1007"/>
      <c r="C1474" s="1007"/>
      <c r="D1474" s="1007"/>
      <c r="F1474" s="1007"/>
      <c r="G1474" s="1219"/>
      <c r="H1474" s="1219"/>
      <c r="I1474" s="1010"/>
      <c r="J1474" s="1007"/>
      <c r="K1474" s="1007"/>
      <c r="L1474" s="1011"/>
      <c r="M1474" s="1012"/>
      <c r="N1474" s="1010"/>
      <c r="O1474" s="1010"/>
      <c r="P1474" s="1013"/>
      <c r="Q1474" s="1014"/>
      <c r="R1474" s="1014"/>
      <c r="S1474" s="1007"/>
      <c r="T1474" s="1007"/>
      <c r="U1474" s="1007"/>
      <c r="V1474" s="1007"/>
      <c r="W1474" s="1007"/>
      <c r="X1474" s="1007"/>
      <c r="Y1474" s="1007"/>
      <c r="Z1474" s="1007"/>
      <c r="AA1474" s="1007"/>
      <c r="AB1474" s="1007"/>
      <c r="AC1474" s="1007"/>
    </row>
    <row r="1475" spans="1:29" s="1207" customFormat="1">
      <c r="A1475" s="1007"/>
      <c r="B1475" s="1007"/>
      <c r="C1475" s="1007"/>
      <c r="D1475" s="1007"/>
      <c r="F1475" s="1007"/>
      <c r="G1475" s="1219"/>
      <c r="H1475" s="1219"/>
      <c r="I1475" s="1010"/>
      <c r="J1475" s="1007"/>
      <c r="K1475" s="1007"/>
      <c r="L1475" s="1011"/>
      <c r="M1475" s="1012"/>
      <c r="N1475" s="1010"/>
      <c r="O1475" s="1010"/>
      <c r="P1475" s="1013"/>
      <c r="Q1475" s="1014"/>
      <c r="R1475" s="1014"/>
      <c r="S1475" s="1007"/>
      <c r="T1475" s="1007"/>
      <c r="U1475" s="1007"/>
      <c r="V1475" s="1007"/>
      <c r="W1475" s="1007"/>
      <c r="X1475" s="1007"/>
      <c r="Y1475" s="1007"/>
      <c r="Z1475" s="1007"/>
      <c r="AA1475" s="1007"/>
      <c r="AB1475" s="1007"/>
      <c r="AC1475" s="1007"/>
    </row>
    <row r="1476" spans="1:29" s="1207" customFormat="1">
      <c r="A1476" s="1007"/>
      <c r="B1476" s="1007"/>
      <c r="C1476" s="1007"/>
      <c r="D1476" s="1007"/>
      <c r="F1476" s="1007"/>
      <c r="G1476" s="1219"/>
      <c r="H1476" s="1219"/>
      <c r="I1476" s="1010"/>
      <c r="J1476" s="1007"/>
      <c r="K1476" s="1007"/>
      <c r="L1476" s="1011"/>
      <c r="M1476" s="1012"/>
      <c r="N1476" s="1010"/>
      <c r="O1476" s="1010"/>
      <c r="P1476" s="1013"/>
      <c r="Q1476" s="1014"/>
      <c r="R1476" s="1014"/>
      <c r="S1476" s="1007"/>
      <c r="T1476" s="1007"/>
      <c r="U1476" s="1007"/>
      <c r="V1476" s="1007"/>
      <c r="W1476" s="1007"/>
      <c r="X1476" s="1007"/>
      <c r="Y1476" s="1007"/>
      <c r="Z1476" s="1007"/>
      <c r="AA1476" s="1007"/>
      <c r="AB1476" s="1007"/>
      <c r="AC1476" s="1007"/>
    </row>
    <row r="1477" spans="1:29" s="1207" customFormat="1">
      <c r="A1477" s="1007"/>
      <c r="B1477" s="1007"/>
      <c r="C1477" s="1007"/>
      <c r="D1477" s="1007"/>
      <c r="F1477" s="1007"/>
      <c r="G1477" s="1219"/>
      <c r="H1477" s="1219"/>
      <c r="I1477" s="1010"/>
      <c r="J1477" s="1007"/>
      <c r="K1477" s="1007"/>
      <c r="L1477" s="1011"/>
      <c r="M1477" s="1012"/>
      <c r="N1477" s="1010"/>
      <c r="O1477" s="1010"/>
      <c r="P1477" s="1013"/>
      <c r="Q1477" s="1014"/>
      <c r="R1477" s="1014"/>
      <c r="S1477" s="1007"/>
      <c r="T1477" s="1007"/>
      <c r="U1477" s="1007"/>
      <c r="V1477" s="1007"/>
      <c r="W1477" s="1007"/>
      <c r="X1477" s="1007"/>
      <c r="Y1477" s="1007"/>
      <c r="Z1477" s="1007"/>
      <c r="AA1477" s="1007"/>
      <c r="AB1477" s="1007"/>
      <c r="AC1477" s="1007"/>
    </row>
    <row r="1478" spans="1:29" s="1207" customFormat="1">
      <c r="A1478" s="1007"/>
      <c r="B1478" s="1007"/>
      <c r="C1478" s="1007"/>
      <c r="D1478" s="1007"/>
      <c r="F1478" s="1007"/>
      <c r="G1478" s="1219"/>
      <c r="H1478" s="1219"/>
      <c r="I1478" s="1010"/>
      <c r="J1478" s="1007"/>
      <c r="K1478" s="1007"/>
      <c r="L1478" s="1011"/>
      <c r="M1478" s="1012"/>
      <c r="N1478" s="1010"/>
      <c r="O1478" s="1010"/>
      <c r="P1478" s="1013"/>
      <c r="Q1478" s="1014"/>
      <c r="R1478" s="1014"/>
      <c r="S1478" s="1007"/>
      <c r="T1478" s="1007"/>
      <c r="U1478" s="1007"/>
      <c r="V1478" s="1007"/>
      <c r="W1478" s="1007"/>
      <c r="X1478" s="1007"/>
      <c r="Y1478" s="1007"/>
      <c r="Z1478" s="1007"/>
      <c r="AA1478" s="1007"/>
      <c r="AB1478" s="1007"/>
      <c r="AC1478" s="1007"/>
    </row>
    <row r="1479" spans="1:29" s="1207" customFormat="1">
      <c r="A1479" s="1007"/>
      <c r="B1479" s="1007"/>
      <c r="C1479" s="1007"/>
      <c r="D1479" s="1007"/>
      <c r="F1479" s="1007"/>
      <c r="G1479" s="1219"/>
      <c r="H1479" s="1219"/>
      <c r="I1479" s="1010"/>
      <c r="J1479" s="1007"/>
      <c r="K1479" s="1007"/>
      <c r="L1479" s="1011"/>
      <c r="M1479" s="1012"/>
      <c r="N1479" s="1010"/>
      <c r="O1479" s="1010"/>
      <c r="P1479" s="1013"/>
      <c r="Q1479" s="1014"/>
      <c r="R1479" s="1014"/>
      <c r="S1479" s="1007"/>
      <c r="T1479" s="1007"/>
      <c r="U1479" s="1007"/>
      <c r="V1479" s="1007"/>
      <c r="W1479" s="1007"/>
      <c r="X1479" s="1007"/>
      <c r="Y1479" s="1007"/>
      <c r="Z1479" s="1007"/>
      <c r="AA1479" s="1007"/>
      <c r="AB1479" s="1007"/>
      <c r="AC1479" s="1007"/>
    </row>
    <row r="1480" spans="1:29" s="1207" customFormat="1">
      <c r="A1480" s="1007"/>
      <c r="B1480" s="1007"/>
      <c r="C1480" s="1007"/>
      <c r="D1480" s="1007"/>
      <c r="F1480" s="1007"/>
      <c r="G1480" s="1219"/>
      <c r="H1480" s="1219"/>
      <c r="I1480" s="1010"/>
      <c r="J1480" s="1007"/>
      <c r="K1480" s="1007"/>
      <c r="L1480" s="1011"/>
      <c r="M1480" s="1012"/>
      <c r="N1480" s="1010"/>
      <c r="O1480" s="1010"/>
      <c r="P1480" s="1013"/>
      <c r="Q1480" s="1014"/>
      <c r="R1480" s="1014"/>
      <c r="S1480" s="1007"/>
      <c r="T1480" s="1007"/>
      <c r="U1480" s="1007"/>
      <c r="V1480" s="1007"/>
      <c r="W1480" s="1007"/>
      <c r="X1480" s="1007"/>
      <c r="Y1480" s="1007"/>
      <c r="Z1480" s="1007"/>
      <c r="AA1480" s="1007"/>
      <c r="AB1480" s="1007"/>
      <c r="AC1480" s="1007"/>
    </row>
    <row r="1481" spans="1:29" s="1207" customFormat="1">
      <c r="A1481" s="1007"/>
      <c r="B1481" s="1007"/>
      <c r="C1481" s="1007"/>
      <c r="D1481" s="1007"/>
      <c r="F1481" s="1007"/>
      <c r="G1481" s="1219"/>
      <c r="H1481" s="1219"/>
      <c r="I1481" s="1010"/>
      <c r="J1481" s="1007"/>
      <c r="K1481" s="1007"/>
      <c r="L1481" s="1011"/>
      <c r="M1481" s="1012"/>
      <c r="N1481" s="1010"/>
      <c r="O1481" s="1010"/>
      <c r="P1481" s="1013"/>
      <c r="Q1481" s="1014"/>
      <c r="R1481" s="1014"/>
      <c r="S1481" s="1007"/>
      <c r="T1481" s="1007"/>
      <c r="U1481" s="1007"/>
      <c r="V1481" s="1007"/>
      <c r="W1481" s="1007"/>
      <c r="X1481" s="1007"/>
      <c r="Y1481" s="1007"/>
      <c r="Z1481" s="1007"/>
      <c r="AA1481" s="1007"/>
      <c r="AB1481" s="1007"/>
      <c r="AC1481" s="1007"/>
    </row>
    <row r="1482" spans="1:29" s="1207" customFormat="1">
      <c r="A1482" s="1007"/>
      <c r="B1482" s="1007"/>
      <c r="C1482" s="1007"/>
      <c r="D1482" s="1007"/>
      <c r="F1482" s="1007"/>
      <c r="G1482" s="1219"/>
      <c r="H1482" s="1219"/>
      <c r="I1482" s="1010"/>
      <c r="J1482" s="1007"/>
      <c r="K1482" s="1007"/>
      <c r="L1482" s="1011"/>
      <c r="M1482" s="1012"/>
      <c r="N1482" s="1010"/>
      <c r="O1482" s="1010"/>
      <c r="P1482" s="1013"/>
      <c r="Q1482" s="1014"/>
      <c r="R1482" s="1014"/>
      <c r="S1482" s="1007"/>
      <c r="T1482" s="1007"/>
      <c r="U1482" s="1007"/>
      <c r="V1482" s="1007"/>
      <c r="W1482" s="1007"/>
      <c r="X1482" s="1007"/>
      <c r="Y1482" s="1007"/>
      <c r="Z1482" s="1007"/>
      <c r="AA1482" s="1007"/>
      <c r="AB1482" s="1007"/>
      <c r="AC1482" s="1007"/>
    </row>
    <row r="1483" spans="1:29" s="1207" customFormat="1">
      <c r="A1483" s="1007"/>
      <c r="B1483" s="1007"/>
      <c r="C1483" s="1007"/>
      <c r="D1483" s="1007"/>
      <c r="F1483" s="1007"/>
      <c r="G1483" s="1219"/>
      <c r="H1483" s="1219"/>
      <c r="I1483" s="1010"/>
      <c r="J1483" s="1007"/>
      <c r="K1483" s="1007"/>
      <c r="L1483" s="1011"/>
      <c r="M1483" s="1012"/>
      <c r="N1483" s="1010"/>
      <c r="O1483" s="1010"/>
      <c r="P1483" s="1013"/>
      <c r="Q1483" s="1014"/>
      <c r="R1483" s="1014"/>
      <c r="S1483" s="1007"/>
      <c r="T1483" s="1007"/>
      <c r="U1483" s="1007"/>
      <c r="V1483" s="1007"/>
      <c r="W1483" s="1007"/>
      <c r="X1483" s="1007"/>
      <c r="Y1483" s="1007"/>
      <c r="Z1483" s="1007"/>
      <c r="AA1483" s="1007"/>
      <c r="AB1483" s="1007"/>
      <c r="AC1483" s="1007"/>
    </row>
    <row r="1484" spans="1:29" s="1207" customFormat="1">
      <c r="A1484" s="1007"/>
      <c r="B1484" s="1007"/>
      <c r="C1484" s="1007"/>
      <c r="D1484" s="1007"/>
      <c r="F1484" s="1007"/>
      <c r="G1484" s="1219"/>
      <c r="H1484" s="1219"/>
      <c r="I1484" s="1010"/>
      <c r="J1484" s="1007"/>
      <c r="K1484" s="1007"/>
      <c r="L1484" s="1011"/>
      <c r="M1484" s="1012"/>
      <c r="N1484" s="1010"/>
      <c r="O1484" s="1010"/>
      <c r="P1484" s="1013"/>
      <c r="Q1484" s="1014"/>
      <c r="R1484" s="1014"/>
      <c r="S1484" s="1007"/>
      <c r="T1484" s="1007"/>
      <c r="U1484" s="1007"/>
      <c r="V1484" s="1007"/>
      <c r="W1484" s="1007"/>
      <c r="X1484" s="1007"/>
      <c r="Y1484" s="1007"/>
      <c r="Z1484" s="1007"/>
      <c r="AA1484" s="1007"/>
      <c r="AB1484" s="1007"/>
      <c r="AC1484" s="1007"/>
    </row>
    <row r="1485" spans="1:29" s="1207" customFormat="1">
      <c r="A1485" s="1007"/>
      <c r="B1485" s="1007"/>
      <c r="C1485" s="1007"/>
      <c r="D1485" s="1007"/>
      <c r="F1485" s="1007"/>
      <c r="G1485" s="1219"/>
      <c r="H1485" s="1219"/>
      <c r="I1485" s="1010"/>
      <c r="J1485" s="1007"/>
      <c r="K1485" s="1007"/>
      <c r="L1485" s="1011"/>
      <c r="M1485" s="1012"/>
      <c r="N1485" s="1010"/>
      <c r="O1485" s="1010"/>
      <c r="P1485" s="1013"/>
      <c r="Q1485" s="1014"/>
      <c r="R1485" s="1014"/>
      <c r="S1485" s="1007"/>
      <c r="T1485" s="1007"/>
      <c r="U1485" s="1007"/>
      <c r="V1485" s="1007"/>
      <c r="W1485" s="1007"/>
      <c r="X1485" s="1007"/>
      <c r="Y1485" s="1007"/>
      <c r="Z1485" s="1007"/>
      <c r="AA1485" s="1007"/>
      <c r="AB1485" s="1007"/>
      <c r="AC1485" s="1007"/>
    </row>
    <row r="1486" spans="1:29" s="1207" customFormat="1">
      <c r="A1486" s="1007"/>
      <c r="B1486" s="1007"/>
      <c r="C1486" s="1007"/>
      <c r="D1486" s="1007"/>
      <c r="F1486" s="1007"/>
      <c r="G1486" s="1219"/>
      <c r="H1486" s="1219"/>
      <c r="I1486" s="1010"/>
      <c r="J1486" s="1007"/>
      <c r="K1486" s="1007"/>
      <c r="L1486" s="1011"/>
      <c r="M1486" s="1012"/>
      <c r="N1486" s="1010"/>
      <c r="O1486" s="1010"/>
      <c r="P1486" s="1013"/>
      <c r="Q1486" s="1014"/>
      <c r="R1486" s="1014"/>
      <c r="S1486" s="1007"/>
      <c r="T1486" s="1007"/>
      <c r="U1486" s="1007"/>
      <c r="V1486" s="1007"/>
      <c r="W1486" s="1007"/>
      <c r="X1486" s="1007"/>
      <c r="Y1486" s="1007"/>
      <c r="Z1486" s="1007"/>
      <c r="AA1486" s="1007"/>
      <c r="AB1486" s="1007"/>
      <c r="AC1486" s="1007"/>
    </row>
    <row r="1487" spans="1:29" s="1207" customFormat="1">
      <c r="A1487" s="1007"/>
      <c r="B1487" s="1007"/>
      <c r="C1487" s="1007"/>
      <c r="D1487" s="1007"/>
      <c r="F1487" s="1007"/>
      <c r="G1487" s="1219"/>
      <c r="H1487" s="1219"/>
      <c r="I1487" s="1010"/>
      <c r="J1487" s="1007"/>
      <c r="K1487" s="1007"/>
      <c r="L1487" s="1011"/>
      <c r="M1487" s="1012"/>
      <c r="N1487" s="1010"/>
      <c r="O1487" s="1010"/>
      <c r="P1487" s="1013"/>
      <c r="Q1487" s="1014"/>
      <c r="R1487" s="1014"/>
      <c r="S1487" s="1007"/>
      <c r="T1487" s="1007"/>
      <c r="U1487" s="1007"/>
      <c r="V1487" s="1007"/>
      <c r="W1487" s="1007"/>
      <c r="X1487" s="1007"/>
      <c r="Y1487" s="1007"/>
      <c r="Z1487" s="1007"/>
      <c r="AA1487" s="1007"/>
      <c r="AB1487" s="1007"/>
      <c r="AC1487" s="1007"/>
    </row>
    <row r="1488" spans="1:29" s="1207" customFormat="1">
      <c r="A1488" s="1007"/>
      <c r="B1488" s="1007"/>
      <c r="C1488" s="1007"/>
      <c r="D1488" s="1007"/>
      <c r="F1488" s="1007"/>
      <c r="G1488" s="1219"/>
      <c r="H1488" s="1219"/>
      <c r="I1488" s="1010"/>
      <c r="J1488" s="1007"/>
      <c r="K1488" s="1007"/>
      <c r="L1488" s="1011"/>
      <c r="M1488" s="1012"/>
      <c r="N1488" s="1010"/>
      <c r="O1488" s="1010"/>
      <c r="P1488" s="1013"/>
      <c r="Q1488" s="1014"/>
      <c r="R1488" s="1014"/>
      <c r="S1488" s="1007"/>
      <c r="T1488" s="1007"/>
      <c r="U1488" s="1007"/>
      <c r="V1488" s="1007"/>
      <c r="W1488" s="1007"/>
      <c r="X1488" s="1007"/>
      <c r="Y1488" s="1007"/>
      <c r="Z1488" s="1007"/>
      <c r="AA1488" s="1007"/>
      <c r="AB1488" s="1007"/>
      <c r="AC1488" s="1007"/>
    </row>
    <row r="1489" spans="1:29" s="1207" customFormat="1">
      <c r="A1489" s="1007"/>
      <c r="B1489" s="1007"/>
      <c r="C1489" s="1007"/>
      <c r="D1489" s="1007"/>
      <c r="F1489" s="1007"/>
      <c r="G1489" s="1219"/>
      <c r="H1489" s="1219"/>
      <c r="I1489" s="1010"/>
      <c r="J1489" s="1007"/>
      <c r="K1489" s="1007"/>
      <c r="L1489" s="1011"/>
      <c r="M1489" s="1012"/>
      <c r="N1489" s="1010"/>
      <c r="O1489" s="1010"/>
      <c r="P1489" s="1013"/>
      <c r="Q1489" s="1014"/>
      <c r="R1489" s="1014"/>
      <c r="S1489" s="1007"/>
      <c r="T1489" s="1007"/>
      <c r="U1489" s="1007"/>
      <c r="V1489" s="1007"/>
      <c r="W1489" s="1007"/>
      <c r="X1489" s="1007"/>
      <c r="Y1489" s="1007"/>
      <c r="Z1489" s="1007"/>
      <c r="AA1489" s="1007"/>
      <c r="AB1489" s="1007"/>
      <c r="AC1489" s="1007"/>
    </row>
    <row r="1490" spans="1:29" s="1207" customFormat="1">
      <c r="A1490" s="1007"/>
      <c r="B1490" s="1007"/>
      <c r="C1490" s="1007"/>
      <c r="D1490" s="1007"/>
      <c r="F1490" s="1007"/>
      <c r="G1490" s="1219"/>
      <c r="H1490" s="1219"/>
      <c r="I1490" s="1010"/>
      <c r="J1490" s="1007"/>
      <c r="K1490" s="1007"/>
      <c r="L1490" s="1011"/>
      <c r="M1490" s="1012"/>
      <c r="N1490" s="1010"/>
      <c r="O1490" s="1010"/>
      <c r="P1490" s="1013"/>
      <c r="Q1490" s="1014"/>
      <c r="R1490" s="1014"/>
      <c r="S1490" s="1007"/>
      <c r="T1490" s="1007"/>
      <c r="U1490" s="1007"/>
      <c r="V1490" s="1007"/>
      <c r="W1490" s="1007"/>
      <c r="X1490" s="1007"/>
      <c r="Y1490" s="1007"/>
      <c r="Z1490" s="1007"/>
      <c r="AA1490" s="1007"/>
      <c r="AB1490" s="1007"/>
      <c r="AC1490" s="1007"/>
    </row>
    <row r="1491" spans="1:29" s="1207" customFormat="1">
      <c r="A1491" s="1007"/>
      <c r="B1491" s="1007"/>
      <c r="C1491" s="1007"/>
      <c r="D1491" s="1007"/>
      <c r="F1491" s="1007"/>
      <c r="G1491" s="1219"/>
      <c r="H1491" s="1219"/>
      <c r="I1491" s="1010"/>
      <c r="J1491" s="1007"/>
      <c r="K1491" s="1007"/>
      <c r="L1491" s="1011"/>
      <c r="M1491" s="1012"/>
      <c r="N1491" s="1010"/>
      <c r="O1491" s="1010"/>
      <c r="P1491" s="1013"/>
      <c r="Q1491" s="1014"/>
      <c r="R1491" s="1014"/>
      <c r="S1491" s="1007"/>
      <c r="T1491" s="1007"/>
      <c r="U1491" s="1007"/>
      <c r="V1491" s="1007"/>
      <c r="W1491" s="1007"/>
      <c r="X1491" s="1007"/>
      <c r="Y1491" s="1007"/>
      <c r="Z1491" s="1007"/>
      <c r="AA1491" s="1007"/>
      <c r="AB1491" s="1007"/>
      <c r="AC1491" s="1007"/>
    </row>
    <row r="1492" spans="1:29" s="1207" customFormat="1">
      <c r="A1492" s="1007"/>
      <c r="B1492" s="1007"/>
      <c r="C1492" s="1007"/>
      <c r="D1492" s="1007"/>
      <c r="F1492" s="1007"/>
      <c r="G1492" s="1219"/>
      <c r="H1492" s="1219"/>
      <c r="I1492" s="1010"/>
      <c r="J1492" s="1007"/>
      <c r="K1492" s="1007"/>
      <c r="L1492" s="1011"/>
      <c r="M1492" s="1012"/>
      <c r="N1492" s="1010"/>
      <c r="O1492" s="1010"/>
      <c r="P1492" s="1013"/>
      <c r="Q1492" s="1014"/>
      <c r="R1492" s="1014"/>
      <c r="S1492" s="1007"/>
      <c r="T1492" s="1007"/>
      <c r="U1492" s="1007"/>
      <c r="V1492" s="1007"/>
      <c r="W1492" s="1007"/>
      <c r="X1492" s="1007"/>
      <c r="Y1492" s="1007"/>
      <c r="Z1492" s="1007"/>
      <c r="AA1492" s="1007"/>
      <c r="AB1492" s="1007"/>
      <c r="AC1492" s="1007"/>
    </row>
    <row r="1493" spans="1:29" s="1207" customFormat="1">
      <c r="A1493" s="1007"/>
      <c r="B1493" s="1007"/>
      <c r="C1493" s="1007"/>
      <c r="D1493" s="1007"/>
      <c r="F1493" s="1007"/>
      <c r="G1493" s="1219"/>
      <c r="H1493" s="1219"/>
      <c r="I1493" s="1010"/>
      <c r="J1493" s="1007"/>
      <c r="K1493" s="1007"/>
      <c r="L1493" s="1011"/>
      <c r="M1493" s="1012"/>
      <c r="N1493" s="1010"/>
      <c r="O1493" s="1010"/>
      <c r="P1493" s="1013"/>
      <c r="Q1493" s="1014"/>
      <c r="R1493" s="1014"/>
      <c r="S1493" s="1007"/>
      <c r="T1493" s="1007"/>
      <c r="U1493" s="1007"/>
      <c r="V1493" s="1007"/>
      <c r="W1493" s="1007"/>
      <c r="X1493" s="1007"/>
      <c r="Y1493" s="1007"/>
      <c r="Z1493" s="1007"/>
      <c r="AA1493" s="1007"/>
      <c r="AB1493" s="1007"/>
      <c r="AC1493" s="1007"/>
    </row>
    <row r="1494" spans="1:29" s="1207" customFormat="1">
      <c r="A1494" s="1007"/>
      <c r="B1494" s="1007"/>
      <c r="C1494" s="1007"/>
      <c r="D1494" s="1007"/>
      <c r="F1494" s="1007"/>
      <c r="G1494" s="1219"/>
      <c r="H1494" s="1219"/>
      <c r="I1494" s="1010"/>
      <c r="J1494" s="1007"/>
      <c r="K1494" s="1007"/>
      <c r="L1494" s="1011"/>
      <c r="M1494" s="1012"/>
      <c r="N1494" s="1010"/>
      <c r="O1494" s="1010"/>
      <c r="P1494" s="1013"/>
      <c r="Q1494" s="1014"/>
      <c r="R1494" s="1014"/>
      <c r="S1494" s="1007"/>
      <c r="T1494" s="1007"/>
      <c r="U1494" s="1007"/>
      <c r="V1494" s="1007"/>
      <c r="W1494" s="1007"/>
      <c r="X1494" s="1007"/>
      <c r="Y1494" s="1007"/>
      <c r="Z1494" s="1007"/>
      <c r="AA1494" s="1007"/>
      <c r="AB1494" s="1007"/>
      <c r="AC1494" s="1007"/>
    </row>
    <row r="1495" spans="1:29" s="1207" customFormat="1">
      <c r="A1495" s="1007"/>
      <c r="B1495" s="1007"/>
      <c r="C1495" s="1007"/>
      <c r="D1495" s="1007"/>
      <c r="F1495" s="1007"/>
      <c r="G1495" s="1219"/>
      <c r="H1495" s="1219"/>
      <c r="I1495" s="1010"/>
      <c r="J1495" s="1007"/>
      <c r="K1495" s="1007"/>
      <c r="L1495" s="1011"/>
      <c r="M1495" s="1012"/>
      <c r="N1495" s="1010"/>
      <c r="O1495" s="1010"/>
      <c r="P1495" s="1013"/>
      <c r="Q1495" s="1014"/>
      <c r="R1495" s="1014"/>
      <c r="S1495" s="1007"/>
      <c r="T1495" s="1007"/>
      <c r="U1495" s="1007"/>
      <c r="V1495" s="1007"/>
      <c r="W1495" s="1007"/>
      <c r="X1495" s="1007"/>
      <c r="Y1495" s="1007"/>
      <c r="Z1495" s="1007"/>
      <c r="AA1495" s="1007"/>
      <c r="AB1495" s="1007"/>
      <c r="AC1495" s="1007"/>
    </row>
    <row r="1496" spans="1:29" s="1207" customFormat="1">
      <c r="A1496" s="1007"/>
      <c r="B1496" s="1007"/>
      <c r="C1496" s="1007"/>
      <c r="D1496" s="1007"/>
      <c r="F1496" s="1007"/>
      <c r="G1496" s="1219"/>
      <c r="H1496" s="1219"/>
      <c r="I1496" s="1010"/>
      <c r="J1496" s="1007"/>
      <c r="K1496" s="1007"/>
      <c r="L1496" s="1011"/>
      <c r="M1496" s="1012"/>
      <c r="N1496" s="1010"/>
      <c r="O1496" s="1010"/>
      <c r="P1496" s="1013"/>
      <c r="Q1496" s="1014"/>
      <c r="R1496" s="1014"/>
      <c r="S1496" s="1007"/>
      <c r="T1496" s="1007"/>
      <c r="U1496" s="1007"/>
      <c r="V1496" s="1007"/>
      <c r="W1496" s="1007"/>
      <c r="X1496" s="1007"/>
      <c r="Y1496" s="1007"/>
      <c r="Z1496" s="1007"/>
      <c r="AA1496" s="1007"/>
      <c r="AB1496" s="1007"/>
      <c r="AC1496" s="1007"/>
    </row>
    <row r="1497" spans="1:29" s="1207" customFormat="1">
      <c r="A1497" s="1007"/>
      <c r="B1497" s="1007"/>
      <c r="C1497" s="1007"/>
      <c r="D1497" s="1007"/>
      <c r="F1497" s="1007"/>
      <c r="G1497" s="1219"/>
      <c r="H1497" s="1219"/>
      <c r="I1497" s="1010"/>
      <c r="J1497" s="1007"/>
      <c r="K1497" s="1007"/>
      <c r="L1497" s="1011"/>
      <c r="M1497" s="1012"/>
      <c r="N1497" s="1010"/>
      <c r="O1497" s="1010"/>
      <c r="P1497" s="1013"/>
      <c r="Q1497" s="1014"/>
      <c r="R1497" s="1014"/>
      <c r="S1497" s="1007"/>
      <c r="T1497" s="1007"/>
      <c r="U1497" s="1007"/>
      <c r="V1497" s="1007"/>
      <c r="W1497" s="1007"/>
      <c r="X1497" s="1007"/>
      <c r="Y1497" s="1007"/>
      <c r="Z1497" s="1007"/>
      <c r="AA1497" s="1007"/>
      <c r="AB1497" s="1007"/>
      <c r="AC1497" s="1007"/>
    </row>
    <row r="1498" spans="1:29" s="1207" customFormat="1">
      <c r="A1498" s="1007"/>
      <c r="B1498" s="1007"/>
      <c r="C1498" s="1007"/>
      <c r="D1498" s="1007"/>
      <c r="F1498" s="1007"/>
      <c r="G1498" s="1219"/>
      <c r="H1498" s="1219"/>
      <c r="I1498" s="1010"/>
      <c r="J1498" s="1007"/>
      <c r="K1498" s="1007"/>
      <c r="L1498" s="1011"/>
      <c r="M1498" s="1012"/>
      <c r="N1498" s="1010"/>
      <c r="O1498" s="1010"/>
      <c r="P1498" s="1013"/>
      <c r="Q1498" s="1014"/>
      <c r="R1498" s="1014"/>
      <c r="S1498" s="1007"/>
      <c r="T1498" s="1007"/>
      <c r="U1498" s="1007"/>
      <c r="V1498" s="1007"/>
      <c r="W1498" s="1007"/>
      <c r="X1498" s="1007"/>
      <c r="Y1498" s="1007"/>
      <c r="Z1498" s="1007"/>
      <c r="AA1498" s="1007"/>
      <c r="AB1498" s="1007"/>
      <c r="AC1498" s="1007"/>
    </row>
    <row r="1499" spans="1:29" s="1207" customFormat="1">
      <c r="A1499" s="1007"/>
      <c r="B1499" s="1007"/>
      <c r="C1499" s="1007"/>
      <c r="D1499" s="1007"/>
      <c r="F1499" s="1007"/>
      <c r="G1499" s="1219"/>
      <c r="H1499" s="1219"/>
      <c r="I1499" s="1010"/>
      <c r="J1499" s="1007"/>
      <c r="K1499" s="1007"/>
      <c r="L1499" s="1011"/>
      <c r="M1499" s="1012"/>
      <c r="N1499" s="1010"/>
      <c r="O1499" s="1010"/>
      <c r="P1499" s="1013"/>
      <c r="Q1499" s="1014"/>
      <c r="R1499" s="1014"/>
      <c r="S1499" s="1007"/>
      <c r="T1499" s="1007"/>
      <c r="U1499" s="1007"/>
      <c r="V1499" s="1007"/>
      <c r="W1499" s="1007"/>
      <c r="X1499" s="1007"/>
      <c r="Y1499" s="1007"/>
      <c r="Z1499" s="1007"/>
      <c r="AA1499" s="1007"/>
      <c r="AB1499" s="1007"/>
      <c r="AC1499" s="1007"/>
    </row>
    <row r="1500" spans="1:29" s="1207" customFormat="1">
      <c r="A1500" s="1007"/>
      <c r="B1500" s="1007"/>
      <c r="C1500" s="1007"/>
      <c r="D1500" s="1007"/>
      <c r="F1500" s="1007"/>
      <c r="G1500" s="1219"/>
      <c r="H1500" s="1219"/>
      <c r="I1500" s="1010"/>
      <c r="J1500" s="1007"/>
      <c r="K1500" s="1007"/>
      <c r="L1500" s="1011"/>
      <c r="M1500" s="1012"/>
      <c r="N1500" s="1010"/>
      <c r="O1500" s="1010"/>
      <c r="P1500" s="1013"/>
      <c r="Q1500" s="1014"/>
      <c r="R1500" s="1014"/>
      <c r="S1500" s="1007"/>
      <c r="T1500" s="1007"/>
      <c r="U1500" s="1007"/>
      <c r="V1500" s="1007"/>
      <c r="W1500" s="1007"/>
      <c r="X1500" s="1007"/>
      <c r="Y1500" s="1007"/>
      <c r="Z1500" s="1007"/>
      <c r="AA1500" s="1007"/>
      <c r="AB1500" s="1007"/>
      <c r="AC1500" s="1007"/>
    </row>
    <row r="1501" spans="1:29" s="1207" customFormat="1">
      <c r="A1501" s="1007"/>
      <c r="B1501" s="1007"/>
      <c r="C1501" s="1007"/>
      <c r="D1501" s="1007"/>
      <c r="F1501" s="1007"/>
      <c r="G1501" s="1219"/>
      <c r="H1501" s="1219"/>
      <c r="I1501" s="1010"/>
      <c r="J1501" s="1007"/>
      <c r="K1501" s="1007"/>
      <c r="L1501" s="1011"/>
      <c r="M1501" s="1012"/>
      <c r="N1501" s="1010"/>
      <c r="O1501" s="1010"/>
      <c r="P1501" s="1013"/>
      <c r="Q1501" s="1014"/>
      <c r="R1501" s="1014"/>
      <c r="S1501" s="1007"/>
      <c r="T1501" s="1007"/>
      <c r="U1501" s="1007"/>
      <c r="V1501" s="1007"/>
      <c r="W1501" s="1007"/>
      <c r="X1501" s="1007"/>
      <c r="Y1501" s="1007"/>
      <c r="Z1501" s="1007"/>
      <c r="AA1501" s="1007"/>
      <c r="AB1501" s="1007"/>
      <c r="AC1501" s="1007"/>
    </row>
    <row r="1502" spans="1:29" s="1207" customFormat="1">
      <c r="A1502" s="1007"/>
      <c r="B1502" s="1007"/>
      <c r="C1502" s="1007"/>
      <c r="D1502" s="1007"/>
      <c r="F1502" s="1007"/>
      <c r="G1502" s="1219"/>
      <c r="H1502" s="1219"/>
      <c r="I1502" s="1010"/>
      <c r="J1502" s="1007"/>
      <c r="K1502" s="1007"/>
      <c r="L1502" s="1011"/>
      <c r="M1502" s="1012"/>
      <c r="N1502" s="1010"/>
      <c r="O1502" s="1010"/>
      <c r="P1502" s="1013"/>
      <c r="Q1502" s="1014"/>
      <c r="R1502" s="1014"/>
      <c r="S1502" s="1007"/>
      <c r="T1502" s="1007"/>
      <c r="U1502" s="1007"/>
      <c r="V1502" s="1007"/>
      <c r="W1502" s="1007"/>
      <c r="X1502" s="1007"/>
      <c r="Y1502" s="1007"/>
      <c r="Z1502" s="1007"/>
      <c r="AA1502" s="1007"/>
      <c r="AB1502" s="1007"/>
      <c r="AC1502" s="1007"/>
    </row>
    <row r="1503" spans="1:29" s="1207" customFormat="1">
      <c r="A1503" s="1007"/>
      <c r="B1503" s="1007"/>
      <c r="C1503" s="1007"/>
      <c r="D1503" s="1007"/>
      <c r="F1503" s="1007"/>
      <c r="G1503" s="1219"/>
      <c r="H1503" s="1219"/>
      <c r="I1503" s="1010"/>
      <c r="J1503" s="1007"/>
      <c r="K1503" s="1007"/>
      <c r="L1503" s="1011"/>
      <c r="M1503" s="1012"/>
      <c r="N1503" s="1010"/>
      <c r="O1503" s="1010"/>
      <c r="P1503" s="1013"/>
      <c r="Q1503" s="1014"/>
      <c r="R1503" s="1014"/>
      <c r="S1503" s="1007"/>
      <c r="T1503" s="1007"/>
      <c r="U1503" s="1007"/>
      <c r="V1503" s="1007"/>
      <c r="W1503" s="1007"/>
      <c r="X1503" s="1007"/>
      <c r="Y1503" s="1007"/>
      <c r="Z1503" s="1007"/>
      <c r="AA1503" s="1007"/>
      <c r="AB1503" s="1007"/>
      <c r="AC1503" s="1007"/>
    </row>
    <row r="1504" spans="1:29" s="1207" customFormat="1">
      <c r="A1504" s="1007"/>
      <c r="B1504" s="1007"/>
      <c r="C1504" s="1007"/>
      <c r="D1504" s="1007"/>
      <c r="F1504" s="1007"/>
      <c r="G1504" s="1219"/>
      <c r="H1504" s="1219"/>
      <c r="I1504" s="1010"/>
      <c r="J1504" s="1007"/>
      <c r="K1504" s="1007"/>
      <c r="L1504" s="1011"/>
      <c r="M1504" s="1012"/>
      <c r="N1504" s="1010"/>
      <c r="O1504" s="1010"/>
      <c r="P1504" s="1013"/>
      <c r="Q1504" s="1014"/>
      <c r="R1504" s="1014"/>
      <c r="S1504" s="1007"/>
      <c r="T1504" s="1007"/>
      <c r="U1504" s="1007"/>
      <c r="V1504" s="1007"/>
      <c r="W1504" s="1007"/>
      <c r="X1504" s="1007"/>
      <c r="Y1504" s="1007"/>
      <c r="Z1504" s="1007"/>
      <c r="AA1504" s="1007"/>
      <c r="AB1504" s="1007"/>
      <c r="AC1504" s="1007"/>
    </row>
    <row r="1505" spans="1:29" s="1207" customFormat="1">
      <c r="A1505" s="1007"/>
      <c r="B1505" s="1007"/>
      <c r="C1505" s="1007"/>
      <c r="D1505" s="1007"/>
      <c r="F1505" s="1007"/>
      <c r="G1505" s="1219"/>
      <c r="H1505" s="1219"/>
      <c r="I1505" s="1010"/>
      <c r="J1505" s="1007"/>
      <c r="K1505" s="1007"/>
      <c r="L1505" s="1011"/>
      <c r="M1505" s="1012"/>
      <c r="N1505" s="1010"/>
      <c r="O1505" s="1010"/>
      <c r="P1505" s="1013"/>
      <c r="Q1505" s="1014"/>
      <c r="R1505" s="1014"/>
      <c r="S1505" s="1007"/>
      <c r="T1505" s="1007"/>
      <c r="U1505" s="1007"/>
      <c r="V1505" s="1007"/>
      <c r="W1505" s="1007"/>
      <c r="X1505" s="1007"/>
      <c r="Y1505" s="1007"/>
      <c r="Z1505" s="1007"/>
      <c r="AA1505" s="1007"/>
      <c r="AB1505" s="1007"/>
      <c r="AC1505" s="1007"/>
    </row>
    <row r="1506" spans="1:29" s="1207" customFormat="1">
      <c r="A1506" s="1007"/>
      <c r="B1506" s="1007"/>
      <c r="C1506" s="1007"/>
      <c r="D1506" s="1007"/>
      <c r="F1506" s="1007"/>
      <c r="G1506" s="1219"/>
      <c r="H1506" s="1219"/>
      <c r="I1506" s="1010"/>
      <c r="J1506" s="1007"/>
      <c r="K1506" s="1007"/>
      <c r="L1506" s="1011"/>
      <c r="M1506" s="1012"/>
      <c r="N1506" s="1010"/>
      <c r="O1506" s="1010"/>
      <c r="P1506" s="1013"/>
      <c r="Q1506" s="1014"/>
      <c r="R1506" s="1014"/>
      <c r="S1506" s="1007"/>
      <c r="T1506" s="1007"/>
      <c r="U1506" s="1007"/>
      <c r="V1506" s="1007"/>
      <c r="W1506" s="1007"/>
      <c r="X1506" s="1007"/>
      <c r="Y1506" s="1007"/>
      <c r="Z1506" s="1007"/>
      <c r="AA1506" s="1007"/>
      <c r="AB1506" s="1007"/>
      <c r="AC1506" s="1007"/>
    </row>
    <row r="1507" spans="1:29" s="1207" customFormat="1">
      <c r="A1507" s="1007"/>
      <c r="B1507" s="1007"/>
      <c r="C1507" s="1007"/>
      <c r="D1507" s="1007"/>
      <c r="F1507" s="1007"/>
      <c r="G1507" s="1219"/>
      <c r="H1507" s="1219"/>
      <c r="I1507" s="1010"/>
      <c r="J1507" s="1007"/>
      <c r="K1507" s="1007"/>
      <c r="L1507" s="1011"/>
      <c r="M1507" s="1012"/>
      <c r="N1507" s="1010"/>
      <c r="O1507" s="1010"/>
      <c r="P1507" s="1013"/>
      <c r="Q1507" s="1014"/>
      <c r="R1507" s="1014"/>
      <c r="S1507" s="1007"/>
      <c r="T1507" s="1007"/>
      <c r="U1507" s="1007"/>
      <c r="V1507" s="1007"/>
      <c r="W1507" s="1007"/>
      <c r="X1507" s="1007"/>
      <c r="Y1507" s="1007"/>
      <c r="Z1507" s="1007"/>
      <c r="AA1507" s="1007"/>
      <c r="AB1507" s="1007"/>
      <c r="AC1507" s="1007"/>
    </row>
    <row r="1508" spans="1:29" s="1207" customFormat="1">
      <c r="A1508" s="1007"/>
      <c r="B1508" s="1007"/>
      <c r="C1508" s="1007"/>
      <c r="D1508" s="1007"/>
      <c r="F1508" s="1007"/>
      <c r="G1508" s="1219"/>
      <c r="H1508" s="1219"/>
      <c r="I1508" s="1010"/>
      <c r="J1508" s="1007"/>
      <c r="K1508" s="1007"/>
      <c r="L1508" s="1011"/>
      <c r="M1508" s="1012"/>
      <c r="N1508" s="1010"/>
      <c r="O1508" s="1010"/>
      <c r="P1508" s="1013"/>
      <c r="Q1508" s="1014"/>
      <c r="R1508" s="1014"/>
      <c r="S1508" s="1007"/>
      <c r="T1508" s="1007"/>
      <c r="U1508" s="1007"/>
      <c r="V1508" s="1007"/>
      <c r="W1508" s="1007"/>
      <c r="X1508" s="1007"/>
      <c r="Y1508" s="1007"/>
      <c r="Z1508" s="1007"/>
      <c r="AA1508" s="1007"/>
      <c r="AB1508" s="1007"/>
      <c r="AC1508" s="1007"/>
    </row>
    <row r="1509" spans="1:29" s="1207" customFormat="1">
      <c r="A1509" s="1007"/>
      <c r="B1509" s="1007"/>
      <c r="C1509" s="1007"/>
      <c r="D1509" s="1007"/>
      <c r="F1509" s="1007"/>
      <c r="G1509" s="1219"/>
      <c r="H1509" s="1219"/>
      <c r="I1509" s="1010"/>
      <c r="J1509" s="1007"/>
      <c r="K1509" s="1007"/>
      <c r="L1509" s="1011"/>
      <c r="M1509" s="1012"/>
      <c r="N1509" s="1010"/>
      <c r="O1509" s="1010"/>
      <c r="P1509" s="1013"/>
      <c r="Q1509" s="1014"/>
      <c r="R1509" s="1014"/>
      <c r="S1509" s="1007"/>
      <c r="T1509" s="1007"/>
      <c r="U1509" s="1007"/>
      <c r="V1509" s="1007"/>
      <c r="W1509" s="1007"/>
      <c r="X1509" s="1007"/>
      <c r="Y1509" s="1007"/>
      <c r="Z1509" s="1007"/>
      <c r="AA1509" s="1007"/>
      <c r="AB1509" s="1007"/>
      <c r="AC1509" s="1007"/>
    </row>
    <row r="1510" spans="1:29" s="1207" customFormat="1">
      <c r="A1510" s="1007"/>
      <c r="B1510" s="1007"/>
      <c r="C1510" s="1007"/>
      <c r="D1510" s="1007"/>
      <c r="F1510" s="1007"/>
      <c r="G1510" s="1219"/>
      <c r="H1510" s="1219"/>
      <c r="I1510" s="1010"/>
      <c r="J1510" s="1007"/>
      <c r="K1510" s="1007"/>
      <c r="L1510" s="1011"/>
      <c r="M1510" s="1012"/>
      <c r="N1510" s="1010"/>
      <c r="O1510" s="1010"/>
      <c r="P1510" s="1013"/>
      <c r="Q1510" s="1014"/>
      <c r="R1510" s="1014"/>
      <c r="S1510" s="1007"/>
      <c r="T1510" s="1007"/>
      <c r="U1510" s="1007"/>
      <c r="V1510" s="1007"/>
      <c r="W1510" s="1007"/>
      <c r="X1510" s="1007"/>
      <c r="Y1510" s="1007"/>
      <c r="Z1510" s="1007"/>
      <c r="AA1510" s="1007"/>
      <c r="AB1510" s="1007"/>
      <c r="AC1510" s="1007"/>
    </row>
    <row r="1511" spans="1:29" s="1207" customFormat="1">
      <c r="A1511" s="1007"/>
      <c r="B1511" s="1007"/>
      <c r="C1511" s="1007"/>
      <c r="D1511" s="1007"/>
      <c r="F1511" s="1007"/>
      <c r="G1511" s="1219"/>
      <c r="H1511" s="1219"/>
      <c r="I1511" s="1010"/>
      <c r="J1511" s="1007"/>
      <c r="K1511" s="1007"/>
      <c r="L1511" s="1011"/>
      <c r="M1511" s="1012"/>
      <c r="N1511" s="1010"/>
      <c r="O1511" s="1010"/>
      <c r="P1511" s="1013"/>
      <c r="Q1511" s="1014"/>
      <c r="R1511" s="1014"/>
      <c r="S1511" s="1007"/>
      <c r="T1511" s="1007"/>
      <c r="U1511" s="1007"/>
      <c r="V1511" s="1007"/>
      <c r="W1511" s="1007"/>
      <c r="X1511" s="1007"/>
      <c r="Y1511" s="1007"/>
      <c r="Z1511" s="1007"/>
      <c r="AA1511" s="1007"/>
      <c r="AB1511" s="1007"/>
      <c r="AC1511" s="1007"/>
    </row>
    <row r="1512" spans="1:29" s="1207" customFormat="1">
      <c r="A1512" s="1007"/>
      <c r="B1512" s="1007"/>
      <c r="C1512" s="1007"/>
      <c r="D1512" s="1007"/>
      <c r="F1512" s="1007"/>
      <c r="G1512" s="1219"/>
      <c r="H1512" s="1219"/>
      <c r="I1512" s="1010"/>
      <c r="J1512" s="1007"/>
      <c r="K1512" s="1007"/>
      <c r="L1512" s="1011"/>
      <c r="M1512" s="1012"/>
      <c r="N1512" s="1010"/>
      <c r="O1512" s="1010"/>
      <c r="P1512" s="1013"/>
      <c r="Q1512" s="1014"/>
      <c r="R1512" s="1014"/>
      <c r="S1512" s="1007"/>
      <c r="T1512" s="1007"/>
      <c r="U1512" s="1007"/>
      <c r="V1512" s="1007"/>
      <c r="W1512" s="1007"/>
      <c r="X1512" s="1007"/>
      <c r="Y1512" s="1007"/>
      <c r="Z1512" s="1007"/>
      <c r="AA1512" s="1007"/>
      <c r="AB1512" s="1007"/>
      <c r="AC1512" s="1007"/>
    </row>
    <row r="1513" spans="1:29" s="1207" customFormat="1">
      <c r="A1513" s="1007"/>
      <c r="B1513" s="1007"/>
      <c r="C1513" s="1007"/>
      <c r="D1513" s="1007"/>
      <c r="F1513" s="1007"/>
      <c r="G1513" s="1219"/>
      <c r="H1513" s="1219"/>
      <c r="I1513" s="1010"/>
      <c r="J1513" s="1007"/>
      <c r="K1513" s="1007"/>
      <c r="L1513" s="1011"/>
      <c r="M1513" s="1012"/>
      <c r="N1513" s="1010"/>
      <c r="O1513" s="1010"/>
      <c r="P1513" s="1013"/>
      <c r="Q1513" s="1014"/>
      <c r="R1513" s="1014"/>
      <c r="S1513" s="1007"/>
      <c r="T1513" s="1007"/>
      <c r="U1513" s="1007"/>
      <c r="V1513" s="1007"/>
      <c r="W1513" s="1007"/>
      <c r="X1513" s="1007"/>
      <c r="Y1513" s="1007"/>
      <c r="Z1513" s="1007"/>
      <c r="AA1513" s="1007"/>
      <c r="AB1513" s="1007"/>
      <c r="AC1513" s="1007"/>
    </row>
    <row r="1514" spans="1:29" s="1207" customFormat="1">
      <c r="A1514" s="1007"/>
      <c r="B1514" s="1007"/>
      <c r="C1514" s="1007"/>
      <c r="D1514" s="1007"/>
      <c r="F1514" s="1007"/>
      <c r="G1514" s="1219"/>
      <c r="H1514" s="1219"/>
      <c r="I1514" s="1010"/>
      <c r="J1514" s="1007"/>
      <c r="K1514" s="1007"/>
      <c r="L1514" s="1011"/>
      <c r="M1514" s="1012"/>
      <c r="N1514" s="1010"/>
      <c r="O1514" s="1010"/>
      <c r="P1514" s="1013"/>
      <c r="Q1514" s="1014"/>
      <c r="R1514" s="1014"/>
      <c r="S1514" s="1007"/>
      <c r="T1514" s="1007"/>
      <c r="U1514" s="1007"/>
      <c r="V1514" s="1007"/>
      <c r="W1514" s="1007"/>
      <c r="X1514" s="1007"/>
      <c r="Y1514" s="1007"/>
      <c r="Z1514" s="1007"/>
      <c r="AA1514" s="1007"/>
      <c r="AB1514" s="1007"/>
      <c r="AC1514" s="1007"/>
    </row>
    <row r="1515" spans="1:29" s="1207" customFormat="1">
      <c r="A1515" s="1007"/>
      <c r="B1515" s="1007"/>
      <c r="C1515" s="1007"/>
      <c r="D1515" s="1007"/>
      <c r="F1515" s="1007"/>
      <c r="G1515" s="1219"/>
      <c r="H1515" s="1219"/>
      <c r="I1515" s="1010"/>
      <c r="J1515" s="1007"/>
      <c r="K1515" s="1007"/>
      <c r="L1515" s="1011"/>
      <c r="M1515" s="1012"/>
      <c r="N1515" s="1010"/>
      <c r="O1515" s="1010"/>
      <c r="P1515" s="1013"/>
      <c r="Q1515" s="1014"/>
      <c r="R1515" s="1014"/>
      <c r="S1515" s="1007"/>
      <c r="T1515" s="1007"/>
      <c r="U1515" s="1007"/>
      <c r="V1515" s="1007"/>
      <c r="W1515" s="1007"/>
      <c r="X1515" s="1007"/>
      <c r="Y1515" s="1007"/>
      <c r="Z1515" s="1007"/>
      <c r="AA1515" s="1007"/>
      <c r="AB1515" s="1007"/>
      <c r="AC1515" s="1007"/>
    </row>
    <row r="1516" spans="1:29" s="1207" customFormat="1">
      <c r="A1516" s="1007"/>
      <c r="B1516" s="1007"/>
      <c r="C1516" s="1007"/>
      <c r="D1516" s="1007"/>
      <c r="F1516" s="1007"/>
      <c r="G1516" s="1219"/>
      <c r="H1516" s="1219"/>
      <c r="I1516" s="1010"/>
      <c r="J1516" s="1007"/>
      <c r="K1516" s="1007"/>
      <c r="L1516" s="1011"/>
      <c r="M1516" s="1012"/>
      <c r="N1516" s="1010"/>
      <c r="O1516" s="1010"/>
      <c r="P1516" s="1013"/>
      <c r="Q1516" s="1014"/>
      <c r="R1516" s="1014"/>
      <c r="S1516" s="1007"/>
      <c r="T1516" s="1007"/>
      <c r="U1516" s="1007"/>
      <c r="V1516" s="1007"/>
      <c r="W1516" s="1007"/>
      <c r="X1516" s="1007"/>
      <c r="Y1516" s="1007"/>
      <c r="Z1516" s="1007"/>
      <c r="AA1516" s="1007"/>
      <c r="AB1516" s="1007"/>
      <c r="AC1516" s="1007"/>
    </row>
    <row r="1517" spans="1:29" s="1207" customFormat="1">
      <c r="A1517" s="1007"/>
      <c r="B1517" s="1007"/>
      <c r="C1517" s="1007"/>
      <c r="D1517" s="1007"/>
      <c r="F1517" s="1007"/>
      <c r="G1517" s="1219"/>
      <c r="H1517" s="1219"/>
      <c r="I1517" s="1010"/>
      <c r="J1517" s="1007"/>
      <c r="K1517" s="1007"/>
      <c r="L1517" s="1011"/>
      <c r="M1517" s="1012"/>
      <c r="N1517" s="1010"/>
      <c r="O1517" s="1010"/>
      <c r="P1517" s="1013"/>
      <c r="Q1517" s="1014"/>
      <c r="R1517" s="1014"/>
      <c r="S1517" s="1007"/>
      <c r="T1517" s="1007"/>
      <c r="U1517" s="1007"/>
      <c r="V1517" s="1007"/>
      <c r="W1517" s="1007"/>
      <c r="X1517" s="1007"/>
      <c r="Y1517" s="1007"/>
      <c r="Z1517" s="1007"/>
      <c r="AA1517" s="1007"/>
      <c r="AB1517" s="1007"/>
      <c r="AC1517" s="1007"/>
    </row>
    <row r="1518" spans="1:29" s="1207" customFormat="1">
      <c r="A1518" s="1007"/>
      <c r="B1518" s="1007"/>
      <c r="C1518" s="1007"/>
      <c r="D1518" s="1007"/>
      <c r="F1518" s="1007"/>
      <c r="G1518" s="1219"/>
      <c r="H1518" s="1219"/>
      <c r="I1518" s="1010"/>
      <c r="J1518" s="1007"/>
      <c r="K1518" s="1007"/>
      <c r="L1518" s="1011"/>
      <c r="M1518" s="1012"/>
      <c r="N1518" s="1010"/>
      <c r="O1518" s="1010"/>
      <c r="P1518" s="1013"/>
      <c r="Q1518" s="1014"/>
      <c r="R1518" s="1014"/>
      <c r="S1518" s="1007"/>
      <c r="T1518" s="1007"/>
      <c r="U1518" s="1007"/>
      <c r="V1518" s="1007"/>
      <c r="W1518" s="1007"/>
      <c r="X1518" s="1007"/>
      <c r="Y1518" s="1007"/>
      <c r="Z1518" s="1007"/>
      <c r="AA1518" s="1007"/>
      <c r="AB1518" s="1007"/>
      <c r="AC1518" s="1007"/>
    </row>
    <row r="1519" spans="1:29" s="1207" customFormat="1">
      <c r="A1519" s="1007"/>
      <c r="B1519" s="1007"/>
      <c r="C1519" s="1007"/>
      <c r="D1519" s="1007"/>
      <c r="F1519" s="1007"/>
      <c r="G1519" s="1219"/>
      <c r="H1519" s="1219"/>
      <c r="I1519" s="1010"/>
      <c r="J1519" s="1007"/>
      <c r="K1519" s="1007"/>
      <c r="L1519" s="1011"/>
      <c r="M1519" s="1012"/>
      <c r="N1519" s="1010"/>
      <c r="O1519" s="1010"/>
      <c r="P1519" s="1013"/>
      <c r="Q1519" s="1014"/>
      <c r="R1519" s="1014"/>
      <c r="S1519" s="1007"/>
      <c r="T1519" s="1007"/>
      <c r="U1519" s="1007"/>
      <c r="V1519" s="1007"/>
      <c r="W1519" s="1007"/>
      <c r="X1519" s="1007"/>
      <c r="Y1519" s="1007"/>
      <c r="Z1519" s="1007"/>
      <c r="AA1519" s="1007"/>
      <c r="AB1519" s="1007"/>
      <c r="AC1519" s="1007"/>
    </row>
    <row r="1520" spans="1:29" s="1207" customFormat="1">
      <c r="A1520" s="1007"/>
      <c r="B1520" s="1007"/>
      <c r="C1520" s="1007"/>
      <c r="D1520" s="1007"/>
      <c r="F1520" s="1007"/>
      <c r="G1520" s="1219"/>
      <c r="H1520" s="1219"/>
      <c r="I1520" s="1010"/>
      <c r="J1520" s="1007"/>
      <c r="K1520" s="1007"/>
      <c r="L1520" s="1011"/>
      <c r="M1520" s="1012"/>
      <c r="N1520" s="1010"/>
      <c r="O1520" s="1010"/>
      <c r="P1520" s="1013"/>
      <c r="Q1520" s="1014"/>
      <c r="R1520" s="1014"/>
      <c r="S1520" s="1007"/>
      <c r="T1520" s="1007"/>
      <c r="U1520" s="1007"/>
      <c r="V1520" s="1007"/>
      <c r="W1520" s="1007"/>
      <c r="X1520" s="1007"/>
      <c r="Y1520" s="1007"/>
      <c r="Z1520" s="1007"/>
      <c r="AA1520" s="1007"/>
      <c r="AB1520" s="1007"/>
      <c r="AC1520" s="1007"/>
    </row>
    <row r="1521" spans="1:29" s="1207" customFormat="1">
      <c r="A1521" s="1007"/>
      <c r="B1521" s="1007"/>
      <c r="C1521" s="1007"/>
      <c r="D1521" s="1007"/>
      <c r="F1521" s="1007"/>
      <c r="G1521" s="1219"/>
      <c r="H1521" s="1219"/>
      <c r="I1521" s="1010"/>
      <c r="J1521" s="1007"/>
      <c r="K1521" s="1007"/>
      <c r="L1521" s="1011"/>
      <c r="M1521" s="1012"/>
      <c r="N1521" s="1010"/>
      <c r="O1521" s="1010"/>
      <c r="P1521" s="1013"/>
      <c r="Q1521" s="1014"/>
      <c r="R1521" s="1014"/>
      <c r="S1521" s="1007"/>
      <c r="T1521" s="1007"/>
      <c r="U1521" s="1007"/>
      <c r="V1521" s="1007"/>
      <c r="W1521" s="1007"/>
      <c r="X1521" s="1007"/>
      <c r="Y1521" s="1007"/>
      <c r="Z1521" s="1007"/>
      <c r="AA1521" s="1007"/>
      <c r="AB1521" s="1007"/>
      <c r="AC1521" s="1007"/>
    </row>
    <row r="1522" spans="1:29" s="1207" customFormat="1">
      <c r="A1522" s="1007"/>
      <c r="B1522" s="1007"/>
      <c r="C1522" s="1007"/>
      <c r="D1522" s="1007"/>
      <c r="F1522" s="1007"/>
      <c r="G1522" s="1219"/>
      <c r="H1522" s="1219"/>
      <c r="I1522" s="1010"/>
      <c r="J1522" s="1007"/>
      <c r="K1522" s="1007"/>
      <c r="L1522" s="1011"/>
      <c r="M1522" s="1012"/>
      <c r="N1522" s="1010"/>
      <c r="O1522" s="1010"/>
      <c r="P1522" s="1013"/>
      <c r="Q1522" s="1014"/>
      <c r="R1522" s="1014"/>
      <c r="S1522" s="1007"/>
      <c r="T1522" s="1007"/>
      <c r="U1522" s="1007"/>
      <c r="V1522" s="1007"/>
      <c r="W1522" s="1007"/>
      <c r="X1522" s="1007"/>
      <c r="Y1522" s="1007"/>
      <c r="Z1522" s="1007"/>
      <c r="AA1522" s="1007"/>
      <c r="AB1522" s="1007"/>
      <c r="AC1522" s="1007"/>
    </row>
    <row r="1523" spans="1:29" s="1207" customFormat="1">
      <c r="A1523" s="1007"/>
      <c r="B1523" s="1007"/>
      <c r="C1523" s="1007"/>
      <c r="D1523" s="1007"/>
      <c r="F1523" s="1007"/>
      <c r="G1523" s="1219"/>
      <c r="H1523" s="1219"/>
      <c r="I1523" s="1010"/>
      <c r="J1523" s="1007"/>
      <c r="K1523" s="1007"/>
      <c r="L1523" s="1011"/>
      <c r="M1523" s="1012"/>
      <c r="N1523" s="1010"/>
      <c r="O1523" s="1010"/>
      <c r="P1523" s="1013"/>
      <c r="Q1523" s="1014"/>
      <c r="R1523" s="1014"/>
      <c r="S1523" s="1007"/>
      <c r="T1523" s="1007"/>
      <c r="U1523" s="1007"/>
      <c r="V1523" s="1007"/>
      <c r="W1523" s="1007"/>
      <c r="X1523" s="1007"/>
      <c r="Y1523" s="1007"/>
      <c r="Z1523" s="1007"/>
      <c r="AA1523" s="1007"/>
      <c r="AB1523" s="1007"/>
      <c r="AC1523" s="1007"/>
    </row>
    <row r="1524" spans="1:29" s="1207" customFormat="1">
      <c r="A1524" s="1007"/>
      <c r="B1524" s="1007"/>
      <c r="C1524" s="1007"/>
      <c r="D1524" s="1007"/>
      <c r="F1524" s="1007"/>
      <c r="G1524" s="1219"/>
      <c r="H1524" s="1219"/>
      <c r="I1524" s="1010"/>
      <c r="J1524" s="1007"/>
      <c r="K1524" s="1007"/>
      <c r="L1524" s="1011"/>
      <c r="M1524" s="1012"/>
      <c r="N1524" s="1010"/>
      <c r="O1524" s="1010"/>
      <c r="P1524" s="1013"/>
      <c r="Q1524" s="1014"/>
      <c r="R1524" s="1014"/>
      <c r="S1524" s="1007"/>
      <c r="T1524" s="1007"/>
      <c r="U1524" s="1007"/>
      <c r="V1524" s="1007"/>
      <c r="W1524" s="1007"/>
      <c r="X1524" s="1007"/>
      <c r="Y1524" s="1007"/>
      <c r="Z1524" s="1007"/>
      <c r="AA1524" s="1007"/>
      <c r="AB1524" s="1007"/>
      <c r="AC1524" s="1007"/>
    </row>
    <row r="1525" spans="1:29" s="1207" customFormat="1">
      <c r="A1525" s="1007"/>
      <c r="B1525" s="1007"/>
      <c r="C1525" s="1007"/>
      <c r="D1525" s="1007"/>
      <c r="F1525" s="1007"/>
      <c r="G1525" s="1219"/>
      <c r="H1525" s="1219"/>
      <c r="I1525" s="1010"/>
      <c r="J1525" s="1007"/>
      <c r="K1525" s="1007"/>
      <c r="L1525" s="1011"/>
      <c r="M1525" s="1012"/>
      <c r="N1525" s="1010"/>
      <c r="O1525" s="1010"/>
      <c r="P1525" s="1013"/>
      <c r="Q1525" s="1014"/>
      <c r="R1525" s="1014"/>
      <c r="S1525" s="1007"/>
      <c r="T1525" s="1007"/>
      <c r="U1525" s="1007"/>
      <c r="V1525" s="1007"/>
      <c r="W1525" s="1007"/>
      <c r="X1525" s="1007"/>
      <c r="Y1525" s="1007"/>
      <c r="Z1525" s="1007"/>
      <c r="AA1525" s="1007"/>
      <c r="AB1525" s="1007"/>
      <c r="AC1525" s="1007"/>
    </row>
    <row r="1526" spans="1:29" s="1207" customFormat="1">
      <c r="A1526" s="1007"/>
      <c r="B1526" s="1007"/>
      <c r="C1526" s="1007"/>
      <c r="D1526" s="1007"/>
      <c r="F1526" s="1007"/>
      <c r="G1526" s="1219"/>
      <c r="H1526" s="1219"/>
      <c r="I1526" s="1010"/>
      <c r="J1526" s="1007"/>
      <c r="K1526" s="1007"/>
      <c r="L1526" s="1011"/>
      <c r="M1526" s="1012"/>
      <c r="N1526" s="1010"/>
      <c r="O1526" s="1010"/>
      <c r="P1526" s="1013"/>
      <c r="Q1526" s="1014"/>
      <c r="R1526" s="1014"/>
      <c r="S1526" s="1007"/>
      <c r="T1526" s="1007"/>
      <c r="U1526" s="1007"/>
      <c r="V1526" s="1007"/>
      <c r="W1526" s="1007"/>
      <c r="X1526" s="1007"/>
      <c r="Y1526" s="1007"/>
      <c r="Z1526" s="1007"/>
      <c r="AA1526" s="1007"/>
      <c r="AB1526" s="1007"/>
      <c r="AC1526" s="1007"/>
    </row>
    <row r="1527" spans="1:29" s="1207" customFormat="1">
      <c r="A1527" s="1007"/>
      <c r="B1527" s="1007"/>
      <c r="C1527" s="1007"/>
      <c r="D1527" s="1007"/>
      <c r="F1527" s="1007"/>
      <c r="G1527" s="1219"/>
      <c r="H1527" s="1219"/>
      <c r="I1527" s="1010"/>
      <c r="J1527" s="1007"/>
      <c r="K1527" s="1007"/>
      <c r="L1527" s="1011"/>
      <c r="M1527" s="1012"/>
      <c r="N1527" s="1010"/>
      <c r="O1527" s="1010"/>
      <c r="P1527" s="1013"/>
      <c r="Q1527" s="1014"/>
      <c r="R1527" s="1014"/>
      <c r="S1527" s="1007"/>
      <c r="T1527" s="1007"/>
      <c r="U1527" s="1007"/>
      <c r="V1527" s="1007"/>
      <c r="W1527" s="1007"/>
      <c r="X1527" s="1007"/>
      <c r="Y1527" s="1007"/>
      <c r="Z1527" s="1007"/>
      <c r="AA1527" s="1007"/>
      <c r="AB1527" s="1007"/>
      <c r="AC1527" s="1007"/>
    </row>
    <row r="1528" spans="1:29" s="1207" customFormat="1">
      <c r="A1528" s="1007"/>
      <c r="B1528" s="1007"/>
      <c r="C1528" s="1007"/>
      <c r="D1528" s="1007"/>
      <c r="F1528" s="1007"/>
      <c r="G1528" s="1219"/>
      <c r="H1528" s="1219"/>
      <c r="I1528" s="1010"/>
      <c r="J1528" s="1007"/>
      <c r="K1528" s="1007"/>
      <c r="L1528" s="1011"/>
      <c r="M1528" s="1012"/>
      <c r="N1528" s="1010"/>
      <c r="O1528" s="1010"/>
      <c r="P1528" s="1013"/>
      <c r="Q1528" s="1014"/>
      <c r="R1528" s="1014"/>
      <c r="S1528" s="1007"/>
      <c r="T1528" s="1007"/>
      <c r="U1528" s="1007"/>
      <c r="V1528" s="1007"/>
      <c r="W1528" s="1007"/>
      <c r="X1528" s="1007"/>
      <c r="Y1528" s="1007"/>
      <c r="Z1528" s="1007"/>
      <c r="AA1528" s="1007"/>
      <c r="AB1528" s="1007"/>
      <c r="AC1528" s="1007"/>
    </row>
    <row r="1529" spans="1:29" s="1207" customFormat="1">
      <c r="A1529" s="1007"/>
      <c r="B1529" s="1007"/>
      <c r="C1529" s="1007"/>
      <c r="D1529" s="1007"/>
      <c r="F1529" s="1007"/>
      <c r="G1529" s="1219"/>
      <c r="H1529" s="1219"/>
      <c r="I1529" s="1010"/>
      <c r="J1529" s="1007"/>
      <c r="K1529" s="1007"/>
      <c r="L1529" s="1011"/>
      <c r="M1529" s="1012"/>
      <c r="N1529" s="1010"/>
      <c r="O1529" s="1010"/>
      <c r="P1529" s="1013"/>
      <c r="Q1529" s="1014"/>
      <c r="R1529" s="1014"/>
      <c r="S1529" s="1007"/>
      <c r="T1529" s="1007"/>
      <c r="U1529" s="1007"/>
      <c r="V1529" s="1007"/>
      <c r="W1529" s="1007"/>
      <c r="X1529" s="1007"/>
      <c r="Y1529" s="1007"/>
      <c r="Z1529" s="1007"/>
      <c r="AA1529" s="1007"/>
      <c r="AB1529" s="1007"/>
      <c r="AC1529" s="1007"/>
    </row>
    <row r="1530" spans="1:29" s="1207" customFormat="1">
      <c r="A1530" s="1007"/>
      <c r="B1530" s="1007"/>
      <c r="C1530" s="1007"/>
      <c r="D1530" s="1007"/>
      <c r="F1530" s="1007"/>
      <c r="G1530" s="1219"/>
      <c r="H1530" s="1219"/>
      <c r="I1530" s="1010"/>
      <c r="J1530" s="1007"/>
      <c r="K1530" s="1007"/>
      <c r="L1530" s="1011"/>
      <c r="M1530" s="1012"/>
      <c r="N1530" s="1010"/>
      <c r="O1530" s="1010"/>
      <c r="P1530" s="1013"/>
      <c r="Q1530" s="1014"/>
      <c r="R1530" s="1014"/>
      <c r="S1530" s="1007"/>
      <c r="T1530" s="1007"/>
      <c r="U1530" s="1007"/>
      <c r="V1530" s="1007"/>
      <c r="W1530" s="1007"/>
      <c r="X1530" s="1007"/>
      <c r="Y1530" s="1007"/>
      <c r="Z1530" s="1007"/>
      <c r="AA1530" s="1007"/>
      <c r="AB1530" s="1007"/>
      <c r="AC1530" s="1007"/>
    </row>
    <row r="1531" spans="1:29" s="1207" customFormat="1">
      <c r="A1531" s="1007"/>
      <c r="B1531" s="1007"/>
      <c r="C1531" s="1007"/>
      <c r="D1531" s="1007"/>
      <c r="F1531" s="1007"/>
      <c r="G1531" s="1219"/>
      <c r="H1531" s="1219"/>
      <c r="I1531" s="1010"/>
      <c r="J1531" s="1007"/>
      <c r="K1531" s="1007"/>
      <c r="L1531" s="1011"/>
      <c r="M1531" s="1012"/>
      <c r="N1531" s="1010"/>
      <c r="O1531" s="1010"/>
      <c r="P1531" s="1013"/>
      <c r="Q1531" s="1014"/>
      <c r="R1531" s="1014"/>
      <c r="S1531" s="1007"/>
      <c r="T1531" s="1007"/>
      <c r="U1531" s="1007"/>
      <c r="V1531" s="1007"/>
      <c r="W1531" s="1007"/>
      <c r="X1531" s="1007"/>
      <c r="Y1531" s="1007"/>
      <c r="Z1531" s="1007"/>
      <c r="AA1531" s="1007"/>
      <c r="AB1531" s="1007"/>
      <c r="AC1531" s="1007"/>
    </row>
    <row r="1532" spans="1:29" s="1207" customFormat="1">
      <c r="A1532" s="1007"/>
      <c r="B1532" s="1007"/>
      <c r="C1532" s="1007"/>
      <c r="D1532" s="1007"/>
      <c r="F1532" s="1007"/>
      <c r="G1532" s="1219"/>
      <c r="H1532" s="1219"/>
      <c r="I1532" s="1010"/>
      <c r="J1532" s="1007"/>
      <c r="K1532" s="1007"/>
      <c r="L1532" s="1011"/>
      <c r="M1532" s="1012"/>
      <c r="N1532" s="1010"/>
      <c r="O1532" s="1010"/>
      <c r="P1532" s="1013"/>
      <c r="Q1532" s="1014"/>
      <c r="R1532" s="1014"/>
      <c r="S1532" s="1007"/>
      <c r="T1532" s="1007"/>
      <c r="U1532" s="1007"/>
      <c r="V1532" s="1007"/>
      <c r="W1532" s="1007"/>
      <c r="X1532" s="1007"/>
      <c r="Y1532" s="1007"/>
      <c r="Z1532" s="1007"/>
      <c r="AA1532" s="1007"/>
      <c r="AB1532" s="1007"/>
      <c r="AC1532" s="1007"/>
    </row>
    <row r="1533" spans="1:29" s="1207" customFormat="1">
      <c r="A1533" s="1007"/>
      <c r="B1533" s="1007"/>
      <c r="C1533" s="1007"/>
      <c r="D1533" s="1007"/>
      <c r="F1533" s="1007"/>
      <c r="G1533" s="1219"/>
      <c r="H1533" s="1219"/>
      <c r="I1533" s="1010"/>
      <c r="J1533" s="1007"/>
      <c r="K1533" s="1007"/>
      <c r="L1533" s="1011"/>
      <c r="M1533" s="1012"/>
      <c r="N1533" s="1010"/>
      <c r="O1533" s="1010"/>
      <c r="P1533" s="1013"/>
      <c r="Q1533" s="1014"/>
      <c r="R1533" s="1014"/>
      <c r="S1533" s="1007"/>
      <c r="T1533" s="1007"/>
      <c r="U1533" s="1007"/>
      <c r="V1533" s="1007"/>
      <c r="W1533" s="1007"/>
      <c r="X1533" s="1007"/>
      <c r="Y1533" s="1007"/>
      <c r="Z1533" s="1007"/>
      <c r="AA1533" s="1007"/>
      <c r="AB1533" s="1007"/>
      <c r="AC1533" s="1007"/>
    </row>
    <row r="1534" spans="1:29" s="1207" customFormat="1">
      <c r="A1534" s="1007"/>
      <c r="B1534" s="1007"/>
      <c r="C1534" s="1007"/>
      <c r="D1534" s="1007"/>
      <c r="F1534" s="1007"/>
      <c r="G1534" s="1219"/>
      <c r="H1534" s="1219"/>
      <c r="I1534" s="1010"/>
      <c r="J1534" s="1007"/>
      <c r="K1534" s="1007"/>
      <c r="L1534" s="1011"/>
      <c r="M1534" s="1012"/>
      <c r="N1534" s="1010"/>
      <c r="O1534" s="1010"/>
      <c r="P1534" s="1013"/>
      <c r="Q1534" s="1014"/>
      <c r="R1534" s="1014"/>
      <c r="S1534" s="1007"/>
      <c r="T1534" s="1007"/>
      <c r="U1534" s="1007"/>
      <c r="V1534" s="1007"/>
      <c r="W1534" s="1007"/>
      <c r="X1534" s="1007"/>
      <c r="Y1534" s="1007"/>
      <c r="Z1534" s="1007"/>
      <c r="AA1534" s="1007"/>
      <c r="AB1534" s="1007"/>
      <c r="AC1534" s="1007"/>
    </row>
    <row r="1535" spans="1:29" s="1207" customFormat="1">
      <c r="A1535" s="1007"/>
      <c r="B1535" s="1007"/>
      <c r="C1535" s="1007"/>
      <c r="D1535" s="1007"/>
      <c r="F1535" s="1007"/>
      <c r="G1535" s="1219"/>
      <c r="H1535" s="1219"/>
      <c r="I1535" s="1010"/>
      <c r="J1535" s="1007"/>
      <c r="K1535" s="1007"/>
      <c r="L1535" s="1011"/>
      <c r="M1535" s="1012"/>
      <c r="N1535" s="1010"/>
      <c r="O1535" s="1010"/>
      <c r="P1535" s="1013"/>
      <c r="Q1535" s="1014"/>
      <c r="R1535" s="1014"/>
      <c r="S1535" s="1007"/>
      <c r="T1535" s="1007"/>
      <c r="U1535" s="1007"/>
      <c r="V1535" s="1007"/>
      <c r="W1535" s="1007"/>
      <c r="X1535" s="1007"/>
      <c r="Y1535" s="1007"/>
      <c r="Z1535" s="1007"/>
      <c r="AA1535" s="1007"/>
      <c r="AB1535" s="1007"/>
      <c r="AC1535" s="1007"/>
    </row>
    <row r="1536" spans="1:29" s="1207" customFormat="1">
      <c r="A1536" s="1007"/>
      <c r="B1536" s="1007"/>
      <c r="C1536" s="1007"/>
      <c r="D1536" s="1007"/>
      <c r="F1536" s="1007"/>
      <c r="G1536" s="1219"/>
      <c r="H1536" s="1219"/>
      <c r="I1536" s="1010"/>
      <c r="J1536" s="1007"/>
      <c r="K1536" s="1007"/>
      <c r="L1536" s="1011"/>
      <c r="M1536" s="1012"/>
      <c r="N1536" s="1010"/>
      <c r="O1536" s="1010"/>
      <c r="P1536" s="1013"/>
      <c r="Q1536" s="1014"/>
      <c r="R1536" s="1014"/>
      <c r="S1536" s="1007"/>
      <c r="T1536" s="1007"/>
      <c r="U1536" s="1007"/>
      <c r="V1536" s="1007"/>
      <c r="W1536" s="1007"/>
      <c r="X1536" s="1007"/>
      <c r="Y1536" s="1007"/>
      <c r="Z1536" s="1007"/>
      <c r="AA1536" s="1007"/>
      <c r="AB1536" s="1007"/>
      <c r="AC1536" s="1007"/>
    </row>
    <row r="1537" spans="1:29" s="1207" customFormat="1">
      <c r="A1537" s="1007"/>
      <c r="B1537" s="1007"/>
      <c r="C1537" s="1007"/>
      <c r="D1537" s="1007"/>
      <c r="F1537" s="1007"/>
      <c r="G1537" s="1219"/>
      <c r="H1537" s="1219"/>
      <c r="I1537" s="1010"/>
      <c r="J1537" s="1007"/>
      <c r="K1537" s="1007"/>
      <c r="L1537" s="1011"/>
      <c r="M1537" s="1012"/>
      <c r="N1537" s="1010"/>
      <c r="O1537" s="1010"/>
      <c r="P1537" s="1013"/>
      <c r="Q1537" s="1014"/>
      <c r="R1537" s="1014"/>
      <c r="S1537" s="1007"/>
      <c r="T1537" s="1007"/>
      <c r="U1537" s="1007"/>
      <c r="V1537" s="1007"/>
      <c r="W1537" s="1007"/>
      <c r="X1537" s="1007"/>
      <c r="Y1537" s="1007"/>
      <c r="Z1537" s="1007"/>
      <c r="AA1537" s="1007"/>
      <c r="AB1537" s="1007"/>
      <c r="AC1537" s="1007"/>
    </row>
    <row r="1538" spans="1:29" s="1207" customFormat="1">
      <c r="A1538" s="1007"/>
      <c r="B1538" s="1007"/>
      <c r="C1538" s="1007"/>
      <c r="D1538" s="1007"/>
      <c r="F1538" s="1007"/>
      <c r="G1538" s="1219"/>
      <c r="H1538" s="1219"/>
      <c r="I1538" s="1010"/>
      <c r="J1538" s="1007"/>
      <c r="K1538" s="1007"/>
      <c r="L1538" s="1011"/>
      <c r="M1538" s="1012"/>
      <c r="N1538" s="1010"/>
      <c r="O1538" s="1010"/>
      <c r="P1538" s="1013"/>
      <c r="Q1538" s="1014"/>
      <c r="R1538" s="1014"/>
      <c r="S1538" s="1007"/>
      <c r="T1538" s="1007"/>
      <c r="U1538" s="1007"/>
      <c r="V1538" s="1007"/>
      <c r="W1538" s="1007"/>
      <c r="X1538" s="1007"/>
      <c r="Y1538" s="1007"/>
      <c r="Z1538" s="1007"/>
      <c r="AA1538" s="1007"/>
      <c r="AB1538" s="1007"/>
      <c r="AC1538" s="1007"/>
    </row>
    <row r="1539" spans="1:29" s="1207" customFormat="1">
      <c r="A1539" s="1007"/>
      <c r="B1539" s="1007"/>
      <c r="C1539" s="1007"/>
      <c r="D1539" s="1007"/>
      <c r="F1539" s="1007"/>
      <c r="G1539" s="1219"/>
      <c r="H1539" s="1219"/>
      <c r="I1539" s="1010"/>
      <c r="J1539" s="1007"/>
      <c r="K1539" s="1007"/>
      <c r="L1539" s="1011"/>
      <c r="M1539" s="1012"/>
      <c r="N1539" s="1010"/>
      <c r="O1539" s="1010"/>
      <c r="P1539" s="1013"/>
      <c r="Q1539" s="1014"/>
      <c r="R1539" s="1014"/>
      <c r="S1539" s="1007"/>
      <c r="T1539" s="1007"/>
      <c r="U1539" s="1007"/>
      <c r="V1539" s="1007"/>
      <c r="W1539" s="1007"/>
      <c r="X1539" s="1007"/>
      <c r="Y1539" s="1007"/>
      <c r="Z1539" s="1007"/>
      <c r="AA1539" s="1007"/>
      <c r="AB1539" s="1007"/>
      <c r="AC1539" s="1007"/>
    </row>
    <row r="1540" spans="1:29" s="1207" customFormat="1">
      <c r="A1540" s="1007"/>
      <c r="B1540" s="1007"/>
      <c r="C1540" s="1007"/>
      <c r="D1540" s="1007"/>
      <c r="F1540" s="1007"/>
      <c r="G1540" s="1219"/>
      <c r="H1540" s="1219"/>
      <c r="I1540" s="1010"/>
      <c r="J1540" s="1007"/>
      <c r="K1540" s="1007"/>
      <c r="L1540" s="1011"/>
      <c r="M1540" s="1012"/>
      <c r="N1540" s="1010"/>
      <c r="O1540" s="1010"/>
      <c r="P1540" s="1013"/>
      <c r="Q1540" s="1014"/>
      <c r="R1540" s="1014"/>
      <c r="S1540" s="1007"/>
      <c r="T1540" s="1007"/>
      <c r="U1540" s="1007"/>
      <c r="V1540" s="1007"/>
      <c r="W1540" s="1007"/>
      <c r="X1540" s="1007"/>
      <c r="Y1540" s="1007"/>
      <c r="Z1540" s="1007"/>
      <c r="AA1540" s="1007"/>
      <c r="AB1540" s="1007"/>
      <c r="AC1540" s="1007"/>
    </row>
    <row r="1541" spans="1:29" s="1207" customFormat="1">
      <c r="A1541" s="1007"/>
      <c r="B1541" s="1007"/>
      <c r="C1541" s="1007"/>
      <c r="D1541" s="1007"/>
      <c r="F1541" s="1007"/>
      <c r="G1541" s="1219"/>
      <c r="H1541" s="1219"/>
      <c r="I1541" s="1010"/>
      <c r="J1541" s="1007"/>
      <c r="K1541" s="1007"/>
      <c r="L1541" s="1011"/>
      <c r="M1541" s="1012"/>
      <c r="N1541" s="1010"/>
      <c r="O1541" s="1010"/>
      <c r="P1541" s="1013"/>
      <c r="Q1541" s="1014"/>
      <c r="R1541" s="1014"/>
      <c r="S1541" s="1007"/>
      <c r="T1541" s="1007"/>
      <c r="U1541" s="1007"/>
      <c r="V1541" s="1007"/>
      <c r="W1541" s="1007"/>
      <c r="X1541" s="1007"/>
      <c r="Y1541" s="1007"/>
      <c r="Z1541" s="1007"/>
      <c r="AA1541" s="1007"/>
      <c r="AB1541" s="1007"/>
      <c r="AC1541" s="1007"/>
    </row>
    <row r="1542" spans="1:29" s="1207" customFormat="1">
      <c r="A1542" s="1007"/>
      <c r="B1542" s="1007"/>
      <c r="C1542" s="1007"/>
      <c r="D1542" s="1007"/>
      <c r="F1542" s="1007"/>
      <c r="G1542" s="1219"/>
      <c r="H1542" s="1219"/>
      <c r="I1542" s="1010"/>
      <c r="J1542" s="1007"/>
      <c r="K1542" s="1007"/>
      <c r="L1542" s="1011"/>
      <c r="M1542" s="1012"/>
      <c r="N1542" s="1010"/>
      <c r="O1542" s="1010"/>
      <c r="P1542" s="1013"/>
      <c r="Q1542" s="1014"/>
      <c r="R1542" s="1014"/>
      <c r="S1542" s="1007"/>
      <c r="T1542" s="1007"/>
      <c r="U1542" s="1007"/>
      <c r="V1542" s="1007"/>
      <c r="W1542" s="1007"/>
      <c r="X1542" s="1007"/>
      <c r="Y1542" s="1007"/>
      <c r="Z1542" s="1007"/>
      <c r="AA1542" s="1007"/>
      <c r="AB1542" s="1007"/>
      <c r="AC1542" s="1007"/>
    </row>
    <row r="1543" spans="1:29" s="1207" customFormat="1">
      <c r="A1543" s="1007"/>
      <c r="B1543" s="1007"/>
      <c r="C1543" s="1007"/>
      <c r="D1543" s="1007"/>
      <c r="F1543" s="1007"/>
      <c r="G1543" s="1219"/>
      <c r="H1543" s="1219"/>
      <c r="I1543" s="1010"/>
      <c r="J1543" s="1007"/>
      <c r="K1543" s="1007"/>
      <c r="L1543" s="1011"/>
      <c r="M1543" s="1012"/>
      <c r="N1543" s="1010"/>
      <c r="O1543" s="1010"/>
      <c r="P1543" s="1013"/>
      <c r="Q1543" s="1014"/>
      <c r="R1543" s="1014"/>
      <c r="S1543" s="1007"/>
      <c r="T1543" s="1007"/>
      <c r="U1543" s="1007"/>
      <c r="V1543" s="1007"/>
      <c r="W1543" s="1007"/>
      <c r="X1543" s="1007"/>
      <c r="Y1543" s="1007"/>
      <c r="Z1543" s="1007"/>
      <c r="AA1543" s="1007"/>
      <c r="AB1543" s="1007"/>
      <c r="AC1543" s="1007"/>
    </row>
    <row r="1544" spans="1:29" s="1207" customFormat="1">
      <c r="A1544" s="1007"/>
      <c r="B1544" s="1007"/>
      <c r="C1544" s="1007"/>
      <c r="D1544" s="1007"/>
      <c r="F1544" s="1007"/>
      <c r="G1544" s="1219"/>
      <c r="H1544" s="1219"/>
      <c r="I1544" s="1010"/>
      <c r="J1544" s="1007"/>
      <c r="K1544" s="1007"/>
      <c r="L1544" s="1011"/>
      <c r="M1544" s="1012"/>
      <c r="N1544" s="1010"/>
      <c r="O1544" s="1010"/>
      <c r="P1544" s="1013"/>
      <c r="Q1544" s="1014"/>
      <c r="R1544" s="1014"/>
      <c r="S1544" s="1007"/>
      <c r="T1544" s="1007"/>
      <c r="U1544" s="1007"/>
      <c r="V1544" s="1007"/>
      <c r="W1544" s="1007"/>
      <c r="X1544" s="1007"/>
      <c r="Y1544" s="1007"/>
      <c r="Z1544" s="1007"/>
      <c r="AA1544" s="1007"/>
      <c r="AB1544" s="1007"/>
      <c r="AC1544" s="1007"/>
    </row>
    <row r="1545" spans="1:29" s="1207" customFormat="1">
      <c r="A1545" s="1007"/>
      <c r="B1545" s="1007"/>
      <c r="C1545" s="1007"/>
      <c r="D1545" s="1007"/>
      <c r="F1545" s="1007"/>
      <c r="G1545" s="1219"/>
      <c r="H1545" s="1219"/>
      <c r="I1545" s="1010"/>
      <c r="J1545" s="1007"/>
      <c r="K1545" s="1007"/>
      <c r="L1545" s="1011"/>
      <c r="M1545" s="1012"/>
      <c r="N1545" s="1010"/>
      <c r="O1545" s="1010"/>
      <c r="P1545" s="1013"/>
      <c r="Q1545" s="1014"/>
      <c r="R1545" s="1014"/>
      <c r="S1545" s="1007"/>
      <c r="T1545" s="1007"/>
      <c r="U1545" s="1007"/>
      <c r="V1545" s="1007"/>
      <c r="W1545" s="1007"/>
      <c r="X1545" s="1007"/>
      <c r="Y1545" s="1007"/>
      <c r="Z1545" s="1007"/>
      <c r="AA1545" s="1007"/>
      <c r="AB1545" s="1007"/>
      <c r="AC1545" s="1007"/>
    </row>
    <row r="1546" spans="1:29" s="1207" customFormat="1">
      <c r="A1546" s="1007"/>
      <c r="B1546" s="1007"/>
      <c r="C1546" s="1007"/>
      <c r="D1546" s="1007"/>
      <c r="F1546" s="1007"/>
      <c r="G1546" s="1219"/>
      <c r="H1546" s="1219"/>
      <c r="I1546" s="1010"/>
      <c r="J1546" s="1007"/>
      <c r="K1546" s="1007"/>
      <c r="L1546" s="1011"/>
      <c r="M1546" s="1012"/>
      <c r="N1546" s="1010"/>
      <c r="O1546" s="1010"/>
      <c r="P1546" s="1013"/>
      <c r="Q1546" s="1014"/>
      <c r="R1546" s="1014"/>
      <c r="S1546" s="1007"/>
      <c r="T1546" s="1007"/>
      <c r="U1546" s="1007"/>
      <c r="V1546" s="1007"/>
      <c r="W1546" s="1007"/>
      <c r="X1546" s="1007"/>
      <c r="Y1546" s="1007"/>
      <c r="Z1546" s="1007"/>
      <c r="AA1546" s="1007"/>
      <c r="AB1546" s="1007"/>
      <c r="AC1546" s="1007"/>
    </row>
    <row r="1547" spans="1:29" s="1207" customFormat="1">
      <c r="A1547" s="1007"/>
      <c r="B1547" s="1007"/>
      <c r="C1547" s="1007"/>
      <c r="D1547" s="1007"/>
      <c r="F1547" s="1007"/>
      <c r="G1547" s="1219"/>
      <c r="H1547" s="1219"/>
      <c r="I1547" s="1010"/>
      <c r="J1547" s="1007"/>
      <c r="K1547" s="1007"/>
      <c r="L1547" s="1011"/>
      <c r="M1547" s="1012"/>
      <c r="N1547" s="1010"/>
      <c r="O1547" s="1010"/>
      <c r="P1547" s="1013"/>
      <c r="Q1547" s="1014"/>
      <c r="R1547" s="1014"/>
      <c r="S1547" s="1007"/>
      <c r="T1547" s="1007"/>
      <c r="U1547" s="1007"/>
      <c r="V1547" s="1007"/>
      <c r="W1547" s="1007"/>
      <c r="X1547" s="1007"/>
      <c r="Y1547" s="1007"/>
      <c r="Z1547" s="1007"/>
      <c r="AA1547" s="1007"/>
      <c r="AB1547" s="1007"/>
      <c r="AC1547" s="1007"/>
    </row>
    <row r="1548" spans="1:29" s="1207" customFormat="1">
      <c r="A1548" s="1007"/>
      <c r="B1548" s="1007"/>
      <c r="C1548" s="1007"/>
      <c r="D1548" s="1007"/>
      <c r="F1548" s="1007"/>
      <c r="G1548" s="1219"/>
      <c r="H1548" s="1219"/>
      <c r="I1548" s="1010"/>
      <c r="J1548" s="1007"/>
      <c r="K1548" s="1007"/>
      <c r="L1548" s="1011"/>
      <c r="M1548" s="1012"/>
      <c r="N1548" s="1010"/>
      <c r="O1548" s="1010"/>
      <c r="P1548" s="1013"/>
      <c r="Q1548" s="1014"/>
      <c r="R1548" s="1014"/>
      <c r="S1548" s="1007"/>
      <c r="T1548" s="1007"/>
      <c r="U1548" s="1007"/>
      <c r="V1548" s="1007"/>
      <c r="W1548" s="1007"/>
      <c r="X1548" s="1007"/>
      <c r="Y1548" s="1007"/>
      <c r="Z1548" s="1007"/>
      <c r="AA1548" s="1007"/>
      <c r="AB1548" s="1007"/>
      <c r="AC1548" s="1007"/>
    </row>
    <row r="1549" spans="1:29" s="1207" customFormat="1">
      <c r="A1549" s="1007"/>
      <c r="B1549" s="1007"/>
      <c r="C1549" s="1007"/>
      <c r="D1549" s="1007"/>
      <c r="F1549" s="1007"/>
      <c r="G1549" s="1219"/>
      <c r="H1549" s="1219"/>
      <c r="I1549" s="1010"/>
      <c r="J1549" s="1007"/>
      <c r="K1549" s="1007"/>
      <c r="L1549" s="1011"/>
      <c r="M1549" s="1012"/>
      <c r="N1549" s="1010"/>
      <c r="O1549" s="1010"/>
      <c r="P1549" s="1013"/>
      <c r="Q1549" s="1014"/>
      <c r="R1549" s="1014"/>
      <c r="S1549" s="1007"/>
      <c r="T1549" s="1007"/>
      <c r="U1549" s="1007"/>
      <c r="V1549" s="1007"/>
      <c r="W1549" s="1007"/>
      <c r="X1549" s="1007"/>
      <c r="Y1549" s="1007"/>
      <c r="Z1549" s="1007"/>
      <c r="AA1549" s="1007"/>
      <c r="AB1549" s="1007"/>
      <c r="AC1549" s="1007"/>
    </row>
    <row r="1550" spans="1:29" s="1207" customFormat="1">
      <c r="A1550" s="1007"/>
      <c r="B1550" s="1007"/>
      <c r="C1550" s="1007"/>
      <c r="D1550" s="1007"/>
      <c r="F1550" s="1007"/>
      <c r="G1550" s="1219"/>
      <c r="H1550" s="1219"/>
      <c r="I1550" s="1010"/>
      <c r="J1550" s="1007"/>
      <c r="K1550" s="1007"/>
      <c r="L1550" s="1011"/>
      <c r="M1550" s="1012"/>
      <c r="N1550" s="1010"/>
      <c r="O1550" s="1010"/>
      <c r="P1550" s="1013"/>
      <c r="Q1550" s="1014"/>
      <c r="R1550" s="1014"/>
      <c r="S1550" s="1007"/>
      <c r="T1550" s="1007"/>
      <c r="U1550" s="1007"/>
      <c r="V1550" s="1007"/>
      <c r="W1550" s="1007"/>
      <c r="X1550" s="1007"/>
      <c r="Y1550" s="1007"/>
      <c r="Z1550" s="1007"/>
      <c r="AA1550" s="1007"/>
      <c r="AB1550" s="1007"/>
      <c r="AC1550" s="1007"/>
    </row>
    <row r="1551" spans="1:29" s="1207" customFormat="1">
      <c r="A1551" s="1007"/>
      <c r="B1551" s="1007"/>
      <c r="C1551" s="1007"/>
      <c r="D1551" s="1007"/>
      <c r="F1551" s="1007"/>
      <c r="G1551" s="1219"/>
      <c r="H1551" s="1219"/>
      <c r="I1551" s="1010"/>
      <c r="J1551" s="1007"/>
      <c r="K1551" s="1007"/>
      <c r="L1551" s="1011"/>
      <c r="M1551" s="1012"/>
      <c r="N1551" s="1010"/>
      <c r="O1551" s="1010"/>
      <c r="P1551" s="1013"/>
      <c r="Q1551" s="1014"/>
      <c r="R1551" s="1014"/>
      <c r="S1551" s="1007"/>
      <c r="T1551" s="1007"/>
      <c r="U1551" s="1007"/>
      <c r="V1551" s="1007"/>
      <c r="W1551" s="1007"/>
      <c r="X1551" s="1007"/>
      <c r="Y1551" s="1007"/>
      <c r="Z1551" s="1007"/>
      <c r="AA1551" s="1007"/>
      <c r="AB1551" s="1007"/>
      <c r="AC1551" s="1007"/>
    </row>
    <row r="1552" spans="1:29" s="1207" customFormat="1">
      <c r="A1552" s="1007"/>
      <c r="B1552" s="1007"/>
      <c r="C1552" s="1007"/>
      <c r="D1552" s="1007"/>
      <c r="F1552" s="1007"/>
      <c r="G1552" s="1219"/>
      <c r="H1552" s="1219"/>
      <c r="I1552" s="1010"/>
      <c r="J1552" s="1007"/>
      <c r="K1552" s="1007"/>
      <c r="L1552" s="1011"/>
      <c r="M1552" s="1012"/>
      <c r="N1552" s="1010"/>
      <c r="O1552" s="1010"/>
      <c r="P1552" s="1013"/>
      <c r="Q1552" s="1014"/>
      <c r="R1552" s="1014"/>
      <c r="S1552" s="1007"/>
      <c r="T1552" s="1007"/>
      <c r="U1552" s="1007"/>
      <c r="V1552" s="1007"/>
      <c r="W1552" s="1007"/>
      <c r="X1552" s="1007"/>
      <c r="Y1552" s="1007"/>
      <c r="Z1552" s="1007"/>
      <c r="AA1552" s="1007"/>
      <c r="AB1552" s="1007"/>
      <c r="AC1552" s="1007"/>
    </row>
    <row r="1553" spans="1:29" s="1207" customFormat="1">
      <c r="A1553" s="1007"/>
      <c r="B1553" s="1007"/>
      <c r="C1553" s="1007"/>
      <c r="D1553" s="1007"/>
      <c r="F1553" s="1007"/>
      <c r="G1553" s="1219"/>
      <c r="H1553" s="1219"/>
      <c r="I1553" s="1010"/>
      <c r="J1553" s="1007"/>
      <c r="K1553" s="1007"/>
      <c r="L1553" s="1011"/>
      <c r="M1553" s="1012"/>
      <c r="N1553" s="1010"/>
      <c r="O1553" s="1010"/>
      <c r="P1553" s="1013"/>
      <c r="Q1553" s="1014"/>
      <c r="R1553" s="1014"/>
      <c r="S1553" s="1007"/>
      <c r="T1553" s="1007"/>
      <c r="U1553" s="1007"/>
      <c r="V1553" s="1007"/>
      <c r="W1553" s="1007"/>
      <c r="X1553" s="1007"/>
      <c r="Y1553" s="1007"/>
      <c r="Z1553" s="1007"/>
      <c r="AA1553" s="1007"/>
      <c r="AB1553" s="1007"/>
      <c r="AC1553" s="1007"/>
    </row>
    <row r="1554" spans="1:29" s="1207" customFormat="1">
      <c r="A1554" s="1007"/>
      <c r="B1554" s="1007"/>
      <c r="C1554" s="1007"/>
      <c r="D1554" s="1007"/>
      <c r="F1554" s="1007"/>
      <c r="G1554" s="1219"/>
      <c r="H1554" s="1219"/>
      <c r="I1554" s="1010"/>
      <c r="J1554" s="1007"/>
      <c r="K1554" s="1007"/>
      <c r="L1554" s="1011"/>
      <c r="M1554" s="1012"/>
      <c r="N1554" s="1010"/>
      <c r="O1554" s="1010"/>
      <c r="P1554" s="1013"/>
      <c r="Q1554" s="1014"/>
      <c r="R1554" s="1014"/>
      <c r="S1554" s="1007"/>
      <c r="T1554" s="1007"/>
      <c r="U1554" s="1007"/>
      <c r="V1554" s="1007"/>
      <c r="W1554" s="1007"/>
      <c r="X1554" s="1007"/>
      <c r="Y1554" s="1007"/>
      <c r="Z1554" s="1007"/>
      <c r="AA1554" s="1007"/>
      <c r="AB1554" s="1007"/>
      <c r="AC1554" s="1007"/>
    </row>
    <row r="1555" spans="1:29" s="1207" customFormat="1">
      <c r="A1555" s="1007"/>
      <c r="B1555" s="1007"/>
      <c r="C1555" s="1007"/>
      <c r="D1555" s="1007"/>
      <c r="F1555" s="1007"/>
      <c r="G1555" s="1219"/>
      <c r="H1555" s="1219"/>
      <c r="I1555" s="1010"/>
      <c r="J1555" s="1007"/>
      <c r="K1555" s="1007"/>
      <c r="L1555" s="1011"/>
      <c r="M1555" s="1012"/>
      <c r="N1555" s="1010"/>
      <c r="O1555" s="1010"/>
      <c r="P1555" s="1013"/>
      <c r="Q1555" s="1014"/>
      <c r="R1555" s="1014"/>
      <c r="S1555" s="1007"/>
      <c r="T1555" s="1007"/>
      <c r="U1555" s="1007"/>
      <c r="V1555" s="1007"/>
      <c r="W1555" s="1007"/>
      <c r="X1555" s="1007"/>
      <c r="Y1555" s="1007"/>
      <c r="Z1555" s="1007"/>
      <c r="AA1555" s="1007"/>
      <c r="AB1555" s="1007"/>
      <c r="AC1555" s="1007"/>
    </row>
    <row r="1556" spans="1:29" s="1207" customFormat="1">
      <c r="A1556" s="1007"/>
      <c r="B1556" s="1007"/>
      <c r="C1556" s="1007"/>
      <c r="D1556" s="1007"/>
      <c r="F1556" s="1007"/>
      <c r="G1556" s="1219"/>
      <c r="H1556" s="1219"/>
      <c r="I1556" s="1010"/>
      <c r="J1556" s="1007"/>
      <c r="K1556" s="1007"/>
      <c r="L1556" s="1011"/>
      <c r="M1556" s="1012"/>
      <c r="N1556" s="1010"/>
      <c r="O1556" s="1010"/>
      <c r="P1556" s="1013"/>
      <c r="Q1556" s="1014"/>
      <c r="R1556" s="1014"/>
      <c r="S1556" s="1007"/>
      <c r="T1556" s="1007"/>
      <c r="U1556" s="1007"/>
      <c r="V1556" s="1007"/>
      <c r="W1556" s="1007"/>
      <c r="X1556" s="1007"/>
      <c r="Y1556" s="1007"/>
      <c r="Z1556" s="1007"/>
      <c r="AA1556" s="1007"/>
      <c r="AB1556" s="1007"/>
      <c r="AC1556" s="1007"/>
    </row>
    <row r="1557" spans="1:29" s="1207" customFormat="1">
      <c r="A1557" s="1007"/>
      <c r="B1557" s="1007"/>
      <c r="C1557" s="1007"/>
      <c r="D1557" s="1007"/>
      <c r="F1557" s="1007"/>
      <c r="G1557" s="1219"/>
      <c r="H1557" s="1219"/>
      <c r="I1557" s="1010"/>
      <c r="J1557" s="1007"/>
      <c r="K1557" s="1007"/>
      <c r="L1557" s="1011"/>
      <c r="M1557" s="1012"/>
      <c r="N1557" s="1010"/>
      <c r="O1557" s="1010"/>
      <c r="P1557" s="1013"/>
      <c r="Q1557" s="1014"/>
      <c r="R1557" s="1014"/>
      <c r="S1557" s="1007"/>
      <c r="T1557" s="1007"/>
      <c r="U1557" s="1007"/>
      <c r="V1557" s="1007"/>
      <c r="W1557" s="1007"/>
      <c r="X1557" s="1007"/>
      <c r="Y1557" s="1007"/>
      <c r="Z1557" s="1007"/>
      <c r="AA1557" s="1007"/>
      <c r="AB1557" s="1007"/>
      <c r="AC1557" s="1007"/>
    </row>
    <row r="1558" spans="1:29" s="1207" customFormat="1">
      <c r="A1558" s="1007"/>
      <c r="B1558" s="1007"/>
      <c r="C1558" s="1007"/>
      <c r="D1558" s="1007"/>
      <c r="F1558" s="1007"/>
      <c r="G1558" s="1219"/>
      <c r="H1558" s="1219"/>
      <c r="I1558" s="1010"/>
      <c r="J1558" s="1007"/>
      <c r="K1558" s="1007"/>
      <c r="L1558" s="1011"/>
      <c r="M1558" s="1012"/>
      <c r="N1558" s="1010"/>
      <c r="O1558" s="1010"/>
      <c r="P1558" s="1013"/>
      <c r="Q1558" s="1014"/>
      <c r="R1558" s="1014"/>
      <c r="S1558" s="1007"/>
      <c r="T1558" s="1007"/>
      <c r="U1558" s="1007"/>
      <c r="V1558" s="1007"/>
      <c r="W1558" s="1007"/>
      <c r="X1558" s="1007"/>
      <c r="Y1558" s="1007"/>
      <c r="Z1558" s="1007"/>
      <c r="AA1558" s="1007"/>
      <c r="AB1558" s="1007"/>
      <c r="AC1558" s="1007"/>
    </row>
    <row r="1559" spans="1:29" s="1207" customFormat="1">
      <c r="A1559" s="1007"/>
      <c r="B1559" s="1007"/>
      <c r="C1559" s="1007"/>
      <c r="D1559" s="1007"/>
      <c r="F1559" s="1007"/>
      <c r="G1559" s="1219"/>
      <c r="H1559" s="1219"/>
      <c r="I1559" s="1010"/>
      <c r="J1559" s="1007"/>
      <c r="K1559" s="1007"/>
      <c r="L1559" s="1011"/>
      <c r="M1559" s="1012"/>
      <c r="N1559" s="1010"/>
      <c r="O1559" s="1010"/>
      <c r="P1559" s="1013"/>
      <c r="Q1559" s="1014"/>
      <c r="R1559" s="1014"/>
      <c r="S1559" s="1007"/>
      <c r="T1559" s="1007"/>
      <c r="U1559" s="1007"/>
      <c r="V1559" s="1007"/>
      <c r="W1559" s="1007"/>
      <c r="X1559" s="1007"/>
      <c r="Y1559" s="1007"/>
      <c r="Z1559" s="1007"/>
      <c r="AA1559" s="1007"/>
      <c r="AB1559" s="1007"/>
      <c r="AC1559" s="1007"/>
    </row>
    <row r="1560" spans="1:29" s="1207" customFormat="1">
      <c r="A1560" s="1007"/>
      <c r="B1560" s="1007"/>
      <c r="C1560" s="1007"/>
      <c r="D1560" s="1007"/>
      <c r="F1560" s="1007"/>
      <c r="G1560" s="1219"/>
      <c r="H1560" s="1219"/>
      <c r="I1560" s="1010"/>
      <c r="J1560" s="1007"/>
      <c r="K1560" s="1007"/>
      <c r="L1560" s="1011"/>
      <c r="M1560" s="1012"/>
      <c r="N1560" s="1010"/>
      <c r="O1560" s="1010"/>
      <c r="P1560" s="1013"/>
      <c r="Q1560" s="1014"/>
      <c r="R1560" s="1014"/>
      <c r="S1560" s="1007"/>
      <c r="T1560" s="1007"/>
      <c r="U1560" s="1007"/>
      <c r="V1560" s="1007"/>
      <c r="W1560" s="1007"/>
      <c r="X1560" s="1007"/>
      <c r="Y1560" s="1007"/>
      <c r="Z1560" s="1007"/>
      <c r="AA1560" s="1007"/>
      <c r="AB1560" s="1007"/>
      <c r="AC1560" s="1007"/>
    </row>
    <row r="1561" spans="1:29" s="1207" customFormat="1">
      <c r="A1561" s="1007"/>
      <c r="B1561" s="1007"/>
      <c r="C1561" s="1007"/>
      <c r="D1561" s="1007"/>
      <c r="F1561" s="1007"/>
      <c r="G1561" s="1219"/>
      <c r="H1561" s="1219"/>
      <c r="I1561" s="1010"/>
      <c r="J1561" s="1007"/>
      <c r="K1561" s="1007"/>
      <c r="L1561" s="1011"/>
      <c r="M1561" s="1012"/>
      <c r="N1561" s="1010"/>
      <c r="O1561" s="1010"/>
      <c r="P1561" s="1013"/>
      <c r="Q1561" s="1014"/>
      <c r="R1561" s="1014"/>
      <c r="S1561" s="1007"/>
      <c r="T1561" s="1007"/>
      <c r="U1561" s="1007"/>
      <c r="V1561" s="1007"/>
      <c r="W1561" s="1007"/>
      <c r="X1561" s="1007"/>
      <c r="Y1561" s="1007"/>
      <c r="Z1561" s="1007"/>
      <c r="AA1561" s="1007"/>
      <c r="AB1561" s="1007"/>
      <c r="AC1561" s="1007"/>
    </row>
    <row r="1562" spans="1:29" s="1207" customFormat="1">
      <c r="A1562" s="1007"/>
      <c r="B1562" s="1007"/>
      <c r="C1562" s="1007"/>
      <c r="D1562" s="1007"/>
      <c r="F1562" s="1007"/>
      <c r="G1562" s="1219"/>
      <c r="H1562" s="1219"/>
      <c r="I1562" s="1010"/>
      <c r="J1562" s="1007"/>
      <c r="K1562" s="1007"/>
      <c r="L1562" s="1011"/>
      <c r="M1562" s="1012"/>
      <c r="N1562" s="1010"/>
      <c r="O1562" s="1010"/>
      <c r="P1562" s="1013"/>
      <c r="Q1562" s="1014"/>
      <c r="R1562" s="1014"/>
      <c r="S1562" s="1007"/>
      <c r="T1562" s="1007"/>
      <c r="U1562" s="1007"/>
      <c r="V1562" s="1007"/>
      <c r="W1562" s="1007"/>
      <c r="X1562" s="1007"/>
      <c r="Y1562" s="1007"/>
      <c r="Z1562" s="1007"/>
      <c r="AA1562" s="1007"/>
      <c r="AB1562" s="1007"/>
      <c r="AC1562" s="1007"/>
    </row>
    <row r="1563" spans="1:29" s="1207" customFormat="1">
      <c r="A1563" s="1007"/>
      <c r="B1563" s="1007"/>
      <c r="C1563" s="1007"/>
      <c r="D1563" s="1007"/>
      <c r="F1563" s="1007"/>
      <c r="G1563" s="1219"/>
      <c r="H1563" s="1219"/>
      <c r="I1563" s="1010"/>
      <c r="J1563" s="1007"/>
      <c r="K1563" s="1007"/>
      <c r="L1563" s="1011"/>
      <c r="M1563" s="1012"/>
      <c r="N1563" s="1010"/>
      <c r="O1563" s="1010"/>
      <c r="P1563" s="1013"/>
      <c r="Q1563" s="1014"/>
      <c r="R1563" s="1014"/>
      <c r="S1563" s="1007"/>
      <c r="T1563" s="1007"/>
      <c r="U1563" s="1007"/>
      <c r="V1563" s="1007"/>
      <c r="W1563" s="1007"/>
      <c r="X1563" s="1007"/>
      <c r="Y1563" s="1007"/>
      <c r="Z1563" s="1007"/>
      <c r="AA1563" s="1007"/>
      <c r="AB1563" s="1007"/>
      <c r="AC1563" s="1007"/>
    </row>
    <row r="1564" spans="1:29" s="1207" customFormat="1">
      <c r="A1564" s="1007"/>
      <c r="B1564" s="1007"/>
      <c r="C1564" s="1007"/>
      <c r="D1564" s="1007"/>
      <c r="F1564" s="1007"/>
      <c r="G1564" s="1219"/>
      <c r="H1564" s="1219"/>
      <c r="I1564" s="1010"/>
      <c r="J1564" s="1007"/>
      <c r="K1564" s="1007"/>
      <c r="L1564" s="1011"/>
      <c r="M1564" s="1012"/>
      <c r="N1564" s="1010"/>
      <c r="O1564" s="1010"/>
      <c r="P1564" s="1013"/>
      <c r="Q1564" s="1014"/>
      <c r="R1564" s="1014"/>
      <c r="S1564" s="1007"/>
      <c r="T1564" s="1007"/>
      <c r="U1564" s="1007"/>
      <c r="V1564" s="1007"/>
      <c r="W1564" s="1007"/>
      <c r="X1564" s="1007"/>
      <c r="Y1564" s="1007"/>
      <c r="Z1564" s="1007"/>
      <c r="AA1564" s="1007"/>
      <c r="AB1564" s="1007"/>
      <c r="AC1564" s="1007"/>
    </row>
    <row r="1565" spans="1:29" s="1207" customFormat="1">
      <c r="A1565" s="1007"/>
      <c r="B1565" s="1007"/>
      <c r="C1565" s="1007"/>
      <c r="D1565" s="1007"/>
      <c r="F1565" s="1007"/>
      <c r="G1565" s="1219"/>
      <c r="H1565" s="1219"/>
      <c r="I1565" s="1010"/>
      <c r="J1565" s="1007"/>
      <c r="K1565" s="1007"/>
      <c r="L1565" s="1011"/>
      <c r="M1565" s="1012"/>
      <c r="N1565" s="1010"/>
      <c r="O1565" s="1010"/>
      <c r="P1565" s="1013"/>
      <c r="Q1565" s="1014"/>
      <c r="R1565" s="1014"/>
      <c r="S1565" s="1007"/>
      <c r="T1565" s="1007"/>
      <c r="U1565" s="1007"/>
      <c r="V1565" s="1007"/>
      <c r="W1565" s="1007"/>
      <c r="X1565" s="1007"/>
      <c r="Y1565" s="1007"/>
      <c r="Z1565" s="1007"/>
      <c r="AA1565" s="1007"/>
      <c r="AB1565" s="1007"/>
      <c r="AC1565" s="1007"/>
    </row>
    <row r="1566" spans="1:29" s="1207" customFormat="1">
      <c r="A1566" s="1007"/>
      <c r="B1566" s="1007"/>
      <c r="C1566" s="1007"/>
      <c r="D1566" s="1007"/>
      <c r="F1566" s="1007"/>
      <c r="G1566" s="1219"/>
      <c r="H1566" s="1219"/>
      <c r="I1566" s="1010"/>
      <c r="J1566" s="1007"/>
      <c r="K1566" s="1007"/>
      <c r="L1566" s="1011"/>
      <c r="M1566" s="1012"/>
      <c r="N1566" s="1010"/>
      <c r="O1566" s="1010"/>
      <c r="P1566" s="1013"/>
      <c r="Q1566" s="1014"/>
      <c r="R1566" s="1014"/>
      <c r="S1566" s="1007"/>
      <c r="T1566" s="1007"/>
      <c r="U1566" s="1007"/>
      <c r="V1566" s="1007"/>
      <c r="W1566" s="1007"/>
      <c r="X1566" s="1007"/>
      <c r="Y1566" s="1007"/>
      <c r="Z1566" s="1007"/>
      <c r="AA1566" s="1007"/>
      <c r="AB1566" s="1007"/>
      <c r="AC1566" s="1007"/>
    </row>
    <row r="1567" spans="1:29" s="1207" customFormat="1">
      <c r="A1567" s="1007"/>
      <c r="B1567" s="1007"/>
      <c r="C1567" s="1007"/>
      <c r="D1567" s="1007"/>
      <c r="F1567" s="1007"/>
      <c r="G1567" s="1219"/>
      <c r="H1567" s="1219"/>
      <c r="I1567" s="1010"/>
      <c r="J1567" s="1007"/>
      <c r="K1567" s="1007"/>
      <c r="L1567" s="1011"/>
      <c r="M1567" s="1012"/>
      <c r="N1567" s="1010"/>
      <c r="O1567" s="1010"/>
      <c r="P1567" s="1013"/>
      <c r="Q1567" s="1014"/>
      <c r="R1567" s="1014"/>
      <c r="S1567" s="1007"/>
      <c r="T1567" s="1007"/>
      <c r="U1567" s="1007"/>
      <c r="V1567" s="1007"/>
      <c r="W1567" s="1007"/>
      <c r="X1567" s="1007"/>
      <c r="Y1567" s="1007"/>
      <c r="Z1567" s="1007"/>
      <c r="AA1567" s="1007"/>
      <c r="AB1567" s="1007"/>
      <c r="AC1567" s="1007"/>
    </row>
    <row r="1568" spans="1:29" s="1207" customFormat="1">
      <c r="A1568" s="1007"/>
      <c r="B1568" s="1007"/>
      <c r="C1568" s="1007"/>
      <c r="D1568" s="1007"/>
      <c r="F1568" s="1007"/>
      <c r="G1568" s="1219"/>
      <c r="H1568" s="1219"/>
      <c r="I1568" s="1010"/>
      <c r="J1568" s="1007"/>
      <c r="K1568" s="1007"/>
      <c r="L1568" s="1011"/>
      <c r="M1568" s="1012"/>
      <c r="N1568" s="1010"/>
      <c r="O1568" s="1010"/>
      <c r="P1568" s="1013"/>
      <c r="Q1568" s="1014"/>
      <c r="R1568" s="1014"/>
      <c r="S1568" s="1007"/>
      <c r="T1568" s="1007"/>
      <c r="U1568" s="1007"/>
      <c r="V1568" s="1007"/>
      <c r="W1568" s="1007"/>
      <c r="X1568" s="1007"/>
      <c r="Y1568" s="1007"/>
      <c r="Z1568" s="1007"/>
      <c r="AA1568" s="1007"/>
      <c r="AB1568" s="1007"/>
      <c r="AC1568" s="1007"/>
    </row>
    <row r="1569" spans="1:29" s="1207" customFormat="1">
      <c r="A1569" s="1007"/>
      <c r="B1569" s="1007"/>
      <c r="C1569" s="1007"/>
      <c r="D1569" s="1007"/>
      <c r="F1569" s="1007"/>
      <c r="G1569" s="1219"/>
      <c r="H1569" s="1219"/>
      <c r="I1569" s="1010"/>
      <c r="J1569" s="1007"/>
      <c r="K1569" s="1007"/>
      <c r="L1569" s="1011"/>
      <c r="M1569" s="1012"/>
      <c r="N1569" s="1010"/>
      <c r="O1569" s="1010"/>
      <c r="P1569" s="1013"/>
      <c r="Q1569" s="1014"/>
      <c r="R1569" s="1014"/>
      <c r="S1569" s="1007"/>
      <c r="T1569" s="1007"/>
      <c r="U1569" s="1007"/>
      <c r="V1569" s="1007"/>
      <c r="W1569" s="1007"/>
      <c r="X1569" s="1007"/>
      <c r="Y1569" s="1007"/>
      <c r="Z1569" s="1007"/>
      <c r="AA1569" s="1007"/>
      <c r="AB1569" s="1007"/>
      <c r="AC1569" s="1007"/>
    </row>
    <row r="1570" spans="1:29" s="1207" customFormat="1">
      <c r="A1570" s="1007"/>
      <c r="B1570" s="1007"/>
      <c r="C1570" s="1007"/>
      <c r="D1570" s="1007"/>
      <c r="F1570" s="1007"/>
      <c r="G1570" s="1219"/>
      <c r="H1570" s="1219"/>
      <c r="I1570" s="1010"/>
      <c r="J1570" s="1007"/>
      <c r="K1570" s="1007"/>
      <c r="L1570" s="1011"/>
      <c r="M1570" s="1012"/>
      <c r="N1570" s="1010"/>
      <c r="O1570" s="1010"/>
      <c r="P1570" s="1013"/>
      <c r="Q1570" s="1014"/>
      <c r="R1570" s="1014"/>
      <c r="S1570" s="1007"/>
      <c r="T1570" s="1007"/>
      <c r="U1570" s="1007"/>
      <c r="V1570" s="1007"/>
      <c r="W1570" s="1007"/>
      <c r="X1570" s="1007"/>
      <c r="Y1570" s="1007"/>
      <c r="Z1570" s="1007"/>
      <c r="AA1570" s="1007"/>
      <c r="AB1570" s="1007"/>
      <c r="AC1570" s="1007"/>
    </row>
    <row r="1571" spans="1:29" s="1207" customFormat="1">
      <c r="A1571" s="1007"/>
      <c r="B1571" s="1007"/>
      <c r="C1571" s="1007"/>
      <c r="D1571" s="1007"/>
      <c r="F1571" s="1007"/>
      <c r="G1571" s="1219"/>
      <c r="H1571" s="1219"/>
      <c r="I1571" s="1010"/>
      <c r="J1571" s="1007"/>
      <c r="K1571" s="1007"/>
      <c r="L1571" s="1011"/>
      <c r="M1571" s="1012"/>
      <c r="N1571" s="1010"/>
      <c r="O1571" s="1010"/>
      <c r="P1571" s="1013"/>
      <c r="Q1571" s="1014"/>
      <c r="R1571" s="1014"/>
      <c r="S1571" s="1007"/>
      <c r="T1571" s="1007"/>
      <c r="U1571" s="1007"/>
      <c r="V1571" s="1007"/>
      <c r="W1571" s="1007"/>
      <c r="X1571" s="1007"/>
      <c r="Y1571" s="1007"/>
      <c r="Z1571" s="1007"/>
      <c r="AA1571" s="1007"/>
      <c r="AB1571" s="1007"/>
      <c r="AC1571" s="1007"/>
    </row>
    <row r="1572" spans="1:29" s="1207" customFormat="1">
      <c r="A1572" s="1007"/>
      <c r="B1572" s="1007"/>
      <c r="C1572" s="1007"/>
      <c r="D1572" s="1007"/>
      <c r="F1572" s="1007"/>
      <c r="G1572" s="1219"/>
      <c r="H1572" s="1219"/>
      <c r="I1572" s="1010"/>
      <c r="J1572" s="1007"/>
      <c r="K1572" s="1007"/>
      <c r="L1572" s="1011"/>
      <c r="M1572" s="1012"/>
      <c r="N1572" s="1010"/>
      <c r="O1572" s="1010"/>
      <c r="P1572" s="1013"/>
      <c r="Q1572" s="1014"/>
      <c r="R1572" s="1014"/>
      <c r="S1572" s="1007"/>
      <c r="T1572" s="1007"/>
      <c r="U1572" s="1007"/>
      <c r="V1572" s="1007"/>
      <c r="W1572" s="1007"/>
      <c r="X1572" s="1007"/>
      <c r="Y1572" s="1007"/>
      <c r="Z1572" s="1007"/>
      <c r="AA1572" s="1007"/>
      <c r="AB1572" s="1007"/>
      <c r="AC1572" s="1007"/>
    </row>
    <row r="1573" spans="1:29" s="1207" customFormat="1">
      <c r="A1573" s="1007"/>
      <c r="B1573" s="1007"/>
      <c r="C1573" s="1007"/>
      <c r="D1573" s="1007"/>
      <c r="F1573" s="1007"/>
      <c r="G1573" s="1219"/>
      <c r="H1573" s="1219"/>
      <c r="I1573" s="1010"/>
      <c r="J1573" s="1007"/>
      <c r="K1573" s="1007"/>
      <c r="L1573" s="1011"/>
      <c r="M1573" s="1012"/>
      <c r="N1573" s="1010"/>
      <c r="O1573" s="1010"/>
      <c r="P1573" s="1013"/>
      <c r="Q1573" s="1014"/>
      <c r="R1573" s="1014"/>
      <c r="S1573" s="1007"/>
      <c r="T1573" s="1007"/>
      <c r="U1573" s="1007"/>
      <c r="V1573" s="1007"/>
      <c r="W1573" s="1007"/>
      <c r="X1573" s="1007"/>
      <c r="Y1573" s="1007"/>
      <c r="Z1573" s="1007"/>
      <c r="AA1573" s="1007"/>
      <c r="AB1573" s="1007"/>
      <c r="AC1573" s="1007"/>
    </row>
    <row r="1574" spans="1:29" s="1207" customFormat="1">
      <c r="A1574" s="1007"/>
      <c r="B1574" s="1007"/>
      <c r="C1574" s="1007"/>
      <c r="D1574" s="1007"/>
      <c r="F1574" s="1007"/>
      <c r="G1574" s="1219"/>
      <c r="H1574" s="1219"/>
      <c r="I1574" s="1010"/>
      <c r="J1574" s="1007"/>
      <c r="K1574" s="1007"/>
      <c r="L1574" s="1011"/>
      <c r="M1574" s="1012"/>
      <c r="N1574" s="1010"/>
      <c r="O1574" s="1010"/>
      <c r="P1574" s="1013"/>
      <c r="Q1574" s="1014"/>
      <c r="R1574" s="1014"/>
      <c r="S1574" s="1007"/>
      <c r="T1574" s="1007"/>
      <c r="U1574" s="1007"/>
      <c r="V1574" s="1007"/>
      <c r="W1574" s="1007"/>
      <c r="X1574" s="1007"/>
      <c r="Y1574" s="1007"/>
      <c r="Z1574" s="1007"/>
      <c r="AA1574" s="1007"/>
      <c r="AB1574" s="1007"/>
      <c r="AC1574" s="1007"/>
    </row>
    <row r="1575" spans="1:29" s="1207" customFormat="1">
      <c r="A1575" s="1007"/>
      <c r="B1575" s="1007"/>
      <c r="C1575" s="1007"/>
      <c r="D1575" s="1007"/>
      <c r="F1575" s="1007"/>
      <c r="G1575" s="1219"/>
      <c r="H1575" s="1219"/>
      <c r="I1575" s="1010"/>
      <c r="J1575" s="1007"/>
      <c r="K1575" s="1007"/>
      <c r="L1575" s="1011"/>
      <c r="M1575" s="1012"/>
      <c r="N1575" s="1010"/>
      <c r="O1575" s="1010"/>
      <c r="P1575" s="1013"/>
      <c r="Q1575" s="1014"/>
      <c r="R1575" s="1014"/>
      <c r="S1575" s="1007"/>
      <c r="T1575" s="1007"/>
      <c r="U1575" s="1007"/>
      <c r="V1575" s="1007"/>
      <c r="W1575" s="1007"/>
      <c r="X1575" s="1007"/>
      <c r="Y1575" s="1007"/>
      <c r="Z1575" s="1007"/>
      <c r="AA1575" s="1007"/>
      <c r="AB1575" s="1007"/>
      <c r="AC1575" s="1007"/>
    </row>
    <row r="1576" spans="1:29" s="1207" customFormat="1">
      <c r="A1576" s="1007"/>
      <c r="B1576" s="1007"/>
      <c r="C1576" s="1007"/>
      <c r="D1576" s="1007"/>
      <c r="F1576" s="1007"/>
      <c r="G1576" s="1219"/>
      <c r="H1576" s="1219"/>
      <c r="I1576" s="1010"/>
      <c r="J1576" s="1007"/>
      <c r="K1576" s="1007"/>
      <c r="L1576" s="1011"/>
      <c r="M1576" s="1012"/>
      <c r="N1576" s="1010"/>
      <c r="O1576" s="1010"/>
      <c r="P1576" s="1013"/>
      <c r="Q1576" s="1014"/>
      <c r="R1576" s="1014"/>
      <c r="S1576" s="1007"/>
      <c r="T1576" s="1007"/>
      <c r="U1576" s="1007"/>
      <c r="V1576" s="1007"/>
      <c r="W1576" s="1007"/>
      <c r="X1576" s="1007"/>
      <c r="Y1576" s="1007"/>
      <c r="Z1576" s="1007"/>
      <c r="AA1576" s="1007"/>
      <c r="AB1576" s="1007"/>
      <c r="AC1576" s="1007"/>
    </row>
    <row r="1577" spans="1:29" s="1207" customFormat="1">
      <c r="A1577" s="1007"/>
      <c r="B1577" s="1007"/>
      <c r="C1577" s="1007"/>
      <c r="D1577" s="1007"/>
      <c r="F1577" s="1007"/>
      <c r="G1577" s="1219"/>
      <c r="H1577" s="1219"/>
      <c r="I1577" s="1010"/>
      <c r="J1577" s="1007"/>
      <c r="K1577" s="1007"/>
      <c r="L1577" s="1011"/>
      <c r="M1577" s="1012"/>
      <c r="N1577" s="1010"/>
      <c r="O1577" s="1010"/>
      <c r="P1577" s="1013"/>
      <c r="Q1577" s="1014"/>
      <c r="R1577" s="1014"/>
      <c r="S1577" s="1007"/>
      <c r="T1577" s="1007"/>
      <c r="U1577" s="1007"/>
      <c r="V1577" s="1007"/>
      <c r="W1577" s="1007"/>
      <c r="X1577" s="1007"/>
      <c r="Y1577" s="1007"/>
      <c r="Z1577" s="1007"/>
      <c r="AA1577" s="1007"/>
      <c r="AB1577" s="1007"/>
      <c r="AC1577" s="1007"/>
    </row>
    <row r="1578" spans="1:29" s="1207" customFormat="1">
      <c r="A1578" s="1007"/>
      <c r="B1578" s="1007"/>
      <c r="C1578" s="1007"/>
      <c r="D1578" s="1007"/>
      <c r="F1578" s="1007"/>
      <c r="G1578" s="1219"/>
      <c r="H1578" s="1219"/>
      <c r="I1578" s="1010"/>
      <c r="J1578" s="1007"/>
      <c r="K1578" s="1007"/>
      <c r="L1578" s="1011"/>
      <c r="M1578" s="1012"/>
      <c r="N1578" s="1010"/>
      <c r="O1578" s="1010"/>
      <c r="P1578" s="1013"/>
      <c r="Q1578" s="1014"/>
      <c r="R1578" s="1014"/>
      <c r="S1578" s="1007"/>
      <c r="T1578" s="1007"/>
      <c r="U1578" s="1007"/>
      <c r="V1578" s="1007"/>
      <c r="W1578" s="1007"/>
      <c r="X1578" s="1007"/>
      <c r="Y1578" s="1007"/>
      <c r="Z1578" s="1007"/>
      <c r="AA1578" s="1007"/>
      <c r="AB1578" s="1007"/>
      <c r="AC1578" s="1007"/>
    </row>
    <row r="1579" spans="1:29" s="1207" customFormat="1">
      <c r="A1579" s="1007"/>
      <c r="B1579" s="1007"/>
      <c r="C1579" s="1007"/>
      <c r="D1579" s="1007"/>
      <c r="F1579" s="1007"/>
      <c r="G1579" s="1219"/>
      <c r="H1579" s="1219"/>
      <c r="I1579" s="1010"/>
      <c r="J1579" s="1007"/>
      <c r="K1579" s="1007"/>
      <c r="L1579" s="1011"/>
      <c r="M1579" s="1012"/>
      <c r="N1579" s="1010"/>
      <c r="O1579" s="1010"/>
      <c r="P1579" s="1013"/>
      <c r="Q1579" s="1014"/>
      <c r="R1579" s="1014"/>
      <c r="S1579" s="1007"/>
      <c r="T1579" s="1007"/>
      <c r="U1579" s="1007"/>
      <c r="V1579" s="1007"/>
      <c r="W1579" s="1007"/>
      <c r="X1579" s="1007"/>
      <c r="Y1579" s="1007"/>
      <c r="Z1579" s="1007"/>
      <c r="AA1579" s="1007"/>
      <c r="AB1579" s="1007"/>
      <c r="AC1579" s="1007"/>
    </row>
    <row r="1580" spans="1:29" s="1207" customFormat="1">
      <c r="A1580" s="1007"/>
      <c r="B1580" s="1007"/>
      <c r="C1580" s="1007"/>
      <c r="D1580" s="1007"/>
      <c r="F1580" s="1007"/>
      <c r="G1580" s="1219"/>
      <c r="H1580" s="1219"/>
      <c r="I1580" s="1010"/>
      <c r="J1580" s="1007"/>
      <c r="K1580" s="1007"/>
      <c r="L1580" s="1011"/>
      <c r="M1580" s="1012"/>
      <c r="N1580" s="1010"/>
      <c r="O1580" s="1010"/>
      <c r="P1580" s="1013"/>
      <c r="Q1580" s="1014"/>
      <c r="R1580" s="1014"/>
      <c r="S1580" s="1007"/>
      <c r="T1580" s="1007"/>
      <c r="U1580" s="1007"/>
      <c r="V1580" s="1007"/>
      <c r="W1580" s="1007"/>
      <c r="X1580" s="1007"/>
      <c r="Y1580" s="1007"/>
      <c r="Z1580" s="1007"/>
      <c r="AA1580" s="1007"/>
      <c r="AB1580" s="1007"/>
      <c r="AC1580" s="1007"/>
    </row>
    <row r="1581" spans="1:29" s="1207" customFormat="1">
      <c r="A1581" s="1007"/>
      <c r="B1581" s="1007"/>
      <c r="C1581" s="1007"/>
      <c r="D1581" s="1007"/>
      <c r="F1581" s="1007"/>
      <c r="G1581" s="1219"/>
      <c r="H1581" s="1219"/>
      <c r="I1581" s="1010"/>
      <c r="J1581" s="1007"/>
      <c r="K1581" s="1007"/>
      <c r="L1581" s="1011"/>
      <c r="M1581" s="1012"/>
      <c r="N1581" s="1010"/>
      <c r="O1581" s="1010"/>
      <c r="P1581" s="1013"/>
      <c r="Q1581" s="1014"/>
      <c r="R1581" s="1014"/>
      <c r="S1581" s="1007"/>
      <c r="T1581" s="1007"/>
      <c r="U1581" s="1007"/>
      <c r="V1581" s="1007"/>
      <c r="W1581" s="1007"/>
      <c r="X1581" s="1007"/>
      <c r="Y1581" s="1007"/>
      <c r="Z1581" s="1007"/>
      <c r="AA1581" s="1007"/>
      <c r="AB1581" s="1007"/>
      <c r="AC1581" s="1007"/>
    </row>
    <row r="1582" spans="1:29" s="1207" customFormat="1">
      <c r="A1582" s="1007"/>
      <c r="B1582" s="1007"/>
      <c r="C1582" s="1007"/>
      <c r="D1582" s="1007"/>
      <c r="F1582" s="1007"/>
      <c r="G1582" s="1219"/>
      <c r="H1582" s="1219"/>
      <c r="I1582" s="1010"/>
      <c r="J1582" s="1007"/>
      <c r="K1582" s="1007"/>
      <c r="L1582" s="1011"/>
      <c r="M1582" s="1012"/>
      <c r="N1582" s="1010"/>
      <c r="O1582" s="1010"/>
      <c r="P1582" s="1013"/>
      <c r="Q1582" s="1014"/>
      <c r="R1582" s="1014"/>
      <c r="S1582" s="1007"/>
      <c r="T1582" s="1007"/>
      <c r="U1582" s="1007"/>
      <c r="V1582" s="1007"/>
      <c r="W1582" s="1007"/>
      <c r="X1582" s="1007"/>
      <c r="Y1582" s="1007"/>
      <c r="Z1582" s="1007"/>
      <c r="AA1582" s="1007"/>
      <c r="AB1582" s="1007"/>
      <c r="AC1582" s="1007"/>
    </row>
    <row r="1583" spans="1:29" s="1207" customFormat="1">
      <c r="A1583" s="1007"/>
      <c r="B1583" s="1007"/>
      <c r="C1583" s="1007"/>
      <c r="D1583" s="1007"/>
      <c r="F1583" s="1007"/>
      <c r="G1583" s="1219"/>
      <c r="H1583" s="1219"/>
      <c r="I1583" s="1010"/>
      <c r="J1583" s="1007"/>
      <c r="K1583" s="1007"/>
      <c r="L1583" s="1011"/>
      <c r="M1583" s="1012"/>
      <c r="N1583" s="1010"/>
      <c r="O1583" s="1010"/>
      <c r="P1583" s="1013"/>
      <c r="Q1583" s="1014"/>
      <c r="R1583" s="1014"/>
      <c r="S1583" s="1007"/>
      <c r="T1583" s="1007"/>
      <c r="U1583" s="1007"/>
      <c r="V1583" s="1007"/>
      <c r="W1583" s="1007"/>
      <c r="X1583" s="1007"/>
      <c r="Y1583" s="1007"/>
      <c r="Z1583" s="1007"/>
      <c r="AA1583" s="1007"/>
      <c r="AB1583" s="1007"/>
      <c r="AC1583" s="1007"/>
    </row>
    <row r="1584" spans="1:29" s="1207" customFormat="1">
      <c r="A1584" s="1007"/>
      <c r="B1584" s="1007"/>
      <c r="C1584" s="1007"/>
      <c r="D1584" s="1007"/>
      <c r="F1584" s="1007"/>
      <c r="G1584" s="1219"/>
      <c r="H1584" s="1219"/>
      <c r="I1584" s="1010"/>
      <c r="J1584" s="1007"/>
      <c r="K1584" s="1007"/>
      <c r="L1584" s="1011"/>
      <c r="M1584" s="1012"/>
      <c r="N1584" s="1010"/>
      <c r="O1584" s="1010"/>
      <c r="P1584" s="1013"/>
      <c r="Q1584" s="1014"/>
      <c r="R1584" s="1014"/>
      <c r="S1584" s="1007"/>
      <c r="T1584" s="1007"/>
      <c r="U1584" s="1007"/>
      <c r="V1584" s="1007"/>
      <c r="W1584" s="1007"/>
      <c r="X1584" s="1007"/>
      <c r="Y1584" s="1007"/>
      <c r="Z1584" s="1007"/>
      <c r="AA1584" s="1007"/>
      <c r="AB1584" s="1007"/>
      <c r="AC1584" s="1007"/>
    </row>
    <row r="1585" spans="1:29" s="1207" customFormat="1">
      <c r="A1585" s="1007"/>
      <c r="B1585" s="1007"/>
      <c r="C1585" s="1007"/>
      <c r="D1585" s="1007"/>
      <c r="F1585" s="1007"/>
      <c r="G1585" s="1219"/>
      <c r="H1585" s="1219"/>
      <c r="I1585" s="1010"/>
      <c r="J1585" s="1007"/>
      <c r="K1585" s="1007"/>
      <c r="L1585" s="1011"/>
      <c r="M1585" s="1012"/>
      <c r="N1585" s="1010"/>
      <c r="O1585" s="1010"/>
      <c r="P1585" s="1013"/>
      <c r="Q1585" s="1014"/>
      <c r="R1585" s="1014"/>
      <c r="S1585" s="1007"/>
      <c r="T1585" s="1007"/>
      <c r="U1585" s="1007"/>
      <c r="V1585" s="1007"/>
      <c r="W1585" s="1007"/>
      <c r="X1585" s="1007"/>
      <c r="Y1585" s="1007"/>
      <c r="Z1585" s="1007"/>
      <c r="AA1585" s="1007"/>
      <c r="AB1585" s="1007"/>
      <c r="AC1585" s="1007"/>
    </row>
    <row r="1586" spans="1:29" s="1207" customFormat="1">
      <c r="A1586" s="1007"/>
      <c r="B1586" s="1007"/>
      <c r="C1586" s="1007"/>
      <c r="D1586" s="1007"/>
      <c r="F1586" s="1007"/>
      <c r="G1586" s="1219"/>
      <c r="H1586" s="1219"/>
      <c r="I1586" s="1010"/>
      <c r="J1586" s="1007"/>
      <c r="K1586" s="1007"/>
      <c r="L1586" s="1011"/>
      <c r="M1586" s="1012"/>
      <c r="N1586" s="1010"/>
      <c r="O1586" s="1010"/>
      <c r="P1586" s="1013"/>
      <c r="Q1586" s="1014"/>
      <c r="R1586" s="1014"/>
      <c r="S1586" s="1007"/>
      <c r="T1586" s="1007"/>
      <c r="U1586" s="1007"/>
      <c r="V1586" s="1007"/>
      <c r="W1586" s="1007"/>
      <c r="X1586" s="1007"/>
      <c r="Y1586" s="1007"/>
      <c r="Z1586" s="1007"/>
      <c r="AA1586" s="1007"/>
      <c r="AB1586" s="1007"/>
      <c r="AC1586" s="1007"/>
    </row>
    <row r="1587" spans="1:29" s="1207" customFormat="1">
      <c r="A1587" s="1007"/>
      <c r="B1587" s="1007"/>
      <c r="C1587" s="1007"/>
      <c r="D1587" s="1007"/>
      <c r="F1587" s="1007"/>
      <c r="G1587" s="1219"/>
      <c r="H1587" s="1219"/>
      <c r="I1587" s="1010"/>
      <c r="J1587" s="1007"/>
      <c r="K1587" s="1007"/>
      <c r="L1587" s="1011"/>
      <c r="M1587" s="1012"/>
      <c r="N1587" s="1010"/>
      <c r="O1587" s="1010"/>
      <c r="P1587" s="1013"/>
      <c r="Q1587" s="1014"/>
      <c r="R1587" s="1014"/>
      <c r="S1587" s="1007"/>
      <c r="T1587" s="1007"/>
      <c r="U1587" s="1007"/>
      <c r="V1587" s="1007"/>
      <c r="W1587" s="1007"/>
      <c r="X1587" s="1007"/>
      <c r="Y1587" s="1007"/>
      <c r="Z1587" s="1007"/>
      <c r="AA1587" s="1007"/>
      <c r="AB1587" s="1007"/>
      <c r="AC1587" s="1007"/>
    </row>
    <row r="1588" spans="1:29" s="1207" customFormat="1">
      <c r="A1588" s="1007"/>
      <c r="B1588" s="1007"/>
      <c r="C1588" s="1007"/>
      <c r="D1588" s="1007"/>
      <c r="F1588" s="1007"/>
      <c r="G1588" s="1219"/>
      <c r="H1588" s="1219"/>
      <c r="I1588" s="1010"/>
      <c r="J1588" s="1007"/>
      <c r="K1588" s="1007"/>
      <c r="L1588" s="1011"/>
      <c r="M1588" s="1012"/>
      <c r="N1588" s="1010"/>
      <c r="O1588" s="1010"/>
      <c r="P1588" s="1013"/>
      <c r="Q1588" s="1014"/>
      <c r="R1588" s="1014"/>
      <c r="S1588" s="1007"/>
      <c r="T1588" s="1007"/>
      <c r="U1588" s="1007"/>
      <c r="V1588" s="1007"/>
      <c r="W1588" s="1007"/>
      <c r="X1588" s="1007"/>
      <c r="Y1588" s="1007"/>
      <c r="Z1588" s="1007"/>
      <c r="AA1588" s="1007"/>
      <c r="AB1588" s="1007"/>
      <c r="AC1588" s="1007"/>
    </row>
    <row r="1589" spans="1:29" s="1207" customFormat="1">
      <c r="A1589" s="1007"/>
      <c r="B1589" s="1007"/>
      <c r="C1589" s="1007"/>
      <c r="D1589" s="1007"/>
      <c r="F1589" s="1007"/>
      <c r="G1589" s="1219"/>
      <c r="H1589" s="1219"/>
      <c r="I1589" s="1010"/>
      <c r="J1589" s="1007"/>
      <c r="K1589" s="1007"/>
      <c r="L1589" s="1011"/>
      <c r="M1589" s="1012"/>
      <c r="N1589" s="1010"/>
      <c r="O1589" s="1010"/>
      <c r="P1589" s="1013"/>
      <c r="Q1589" s="1014"/>
      <c r="R1589" s="1014"/>
      <c r="S1589" s="1007"/>
      <c r="T1589" s="1007"/>
      <c r="U1589" s="1007"/>
      <c r="V1589" s="1007"/>
      <c r="W1589" s="1007"/>
      <c r="X1589" s="1007"/>
      <c r="Y1589" s="1007"/>
      <c r="Z1589" s="1007"/>
      <c r="AA1589" s="1007"/>
      <c r="AB1589" s="1007"/>
      <c r="AC1589" s="1007"/>
    </row>
    <row r="1590" spans="1:29" s="1207" customFormat="1">
      <c r="A1590" s="1007"/>
      <c r="B1590" s="1007"/>
      <c r="C1590" s="1007"/>
      <c r="D1590" s="1007"/>
      <c r="F1590" s="1007"/>
      <c r="G1590" s="1219"/>
      <c r="H1590" s="1219"/>
      <c r="I1590" s="1010"/>
      <c r="J1590" s="1007"/>
      <c r="K1590" s="1007"/>
      <c r="L1590" s="1011"/>
      <c r="M1590" s="1012"/>
      <c r="N1590" s="1010"/>
      <c r="O1590" s="1010"/>
      <c r="P1590" s="1013"/>
      <c r="Q1590" s="1014"/>
      <c r="R1590" s="1014"/>
      <c r="S1590" s="1007"/>
      <c r="T1590" s="1007"/>
      <c r="U1590" s="1007"/>
      <c r="V1590" s="1007"/>
      <c r="W1590" s="1007"/>
      <c r="X1590" s="1007"/>
      <c r="Y1590" s="1007"/>
      <c r="Z1590" s="1007"/>
      <c r="AA1590" s="1007"/>
      <c r="AB1590" s="1007"/>
      <c r="AC1590" s="1007"/>
    </row>
    <row r="1591" spans="1:29" s="1207" customFormat="1">
      <c r="A1591" s="1007"/>
      <c r="B1591" s="1007"/>
      <c r="C1591" s="1007"/>
      <c r="D1591" s="1007"/>
      <c r="F1591" s="1007"/>
      <c r="G1591" s="1219"/>
      <c r="H1591" s="1219"/>
      <c r="I1591" s="1010"/>
      <c r="J1591" s="1007"/>
      <c r="K1591" s="1007"/>
      <c r="L1591" s="1011"/>
      <c r="M1591" s="1012"/>
      <c r="N1591" s="1010"/>
      <c r="O1591" s="1010"/>
      <c r="P1591" s="1013"/>
      <c r="Q1591" s="1014"/>
      <c r="R1591" s="1014"/>
      <c r="S1591" s="1007"/>
      <c r="T1591" s="1007"/>
      <c r="U1591" s="1007"/>
      <c r="V1591" s="1007"/>
      <c r="W1591" s="1007"/>
      <c r="X1591" s="1007"/>
      <c r="Y1591" s="1007"/>
      <c r="Z1591" s="1007"/>
      <c r="AA1591" s="1007"/>
      <c r="AB1591" s="1007"/>
      <c r="AC1591" s="1007"/>
    </row>
    <row r="1592" spans="1:29" s="1207" customFormat="1">
      <c r="A1592" s="1007"/>
      <c r="B1592" s="1007"/>
      <c r="C1592" s="1007"/>
      <c r="D1592" s="1007"/>
      <c r="F1592" s="1007"/>
      <c r="G1592" s="1219"/>
      <c r="H1592" s="1219"/>
      <c r="I1592" s="1010"/>
      <c r="J1592" s="1007"/>
      <c r="K1592" s="1007"/>
      <c r="L1592" s="1011"/>
      <c r="M1592" s="1012"/>
      <c r="N1592" s="1010"/>
      <c r="O1592" s="1010"/>
      <c r="P1592" s="1013"/>
      <c r="Q1592" s="1014"/>
      <c r="R1592" s="1014"/>
      <c r="S1592" s="1007"/>
      <c r="T1592" s="1007"/>
      <c r="U1592" s="1007"/>
      <c r="V1592" s="1007"/>
      <c r="W1592" s="1007"/>
      <c r="X1592" s="1007"/>
      <c r="Y1592" s="1007"/>
      <c r="Z1592" s="1007"/>
      <c r="AA1592" s="1007"/>
      <c r="AB1592" s="1007"/>
      <c r="AC1592" s="1007"/>
    </row>
    <row r="1593" spans="1:29" s="1207" customFormat="1">
      <c r="A1593" s="1007"/>
      <c r="B1593" s="1007"/>
      <c r="C1593" s="1007"/>
      <c r="D1593" s="1007"/>
      <c r="F1593" s="1007"/>
      <c r="G1593" s="1219"/>
      <c r="H1593" s="1219"/>
      <c r="I1593" s="1010"/>
      <c r="J1593" s="1007"/>
      <c r="K1593" s="1007"/>
      <c r="L1593" s="1011"/>
      <c r="M1593" s="1012"/>
      <c r="N1593" s="1010"/>
      <c r="O1593" s="1010"/>
      <c r="P1593" s="1013"/>
      <c r="Q1593" s="1014"/>
      <c r="R1593" s="1014"/>
      <c r="S1593" s="1007"/>
      <c r="T1593" s="1007"/>
      <c r="U1593" s="1007"/>
      <c r="V1593" s="1007"/>
      <c r="W1593" s="1007"/>
      <c r="X1593" s="1007"/>
      <c r="Y1593" s="1007"/>
      <c r="Z1593" s="1007"/>
      <c r="AA1593" s="1007"/>
      <c r="AB1593" s="1007"/>
      <c r="AC1593" s="1007"/>
    </row>
    <row r="1594" spans="1:29" s="1207" customFormat="1">
      <c r="A1594" s="1007"/>
      <c r="B1594" s="1007"/>
      <c r="C1594" s="1007"/>
      <c r="D1594" s="1007"/>
      <c r="F1594" s="1007"/>
      <c r="G1594" s="1219"/>
      <c r="H1594" s="1219"/>
      <c r="I1594" s="1010"/>
      <c r="J1594" s="1007"/>
      <c r="K1594" s="1007"/>
      <c r="L1594" s="1011"/>
      <c r="M1594" s="1012"/>
      <c r="N1594" s="1010"/>
      <c r="O1594" s="1010"/>
      <c r="P1594" s="1013"/>
      <c r="Q1594" s="1014"/>
      <c r="R1594" s="1014"/>
      <c r="S1594" s="1007"/>
      <c r="T1594" s="1007"/>
      <c r="U1594" s="1007"/>
      <c r="V1594" s="1007"/>
      <c r="W1594" s="1007"/>
      <c r="X1594" s="1007"/>
      <c r="Y1594" s="1007"/>
      <c r="Z1594" s="1007"/>
      <c r="AA1594" s="1007"/>
      <c r="AB1594" s="1007"/>
      <c r="AC1594" s="1007"/>
    </row>
    <row r="1595" spans="1:29" s="1207" customFormat="1">
      <c r="A1595" s="1007"/>
      <c r="B1595" s="1007"/>
      <c r="C1595" s="1007"/>
      <c r="D1595" s="1007"/>
      <c r="F1595" s="1007"/>
      <c r="G1595" s="1219"/>
      <c r="H1595" s="1219"/>
      <c r="I1595" s="1010"/>
      <c r="J1595" s="1007"/>
      <c r="K1595" s="1007"/>
      <c r="L1595" s="1011"/>
      <c r="M1595" s="1012"/>
      <c r="N1595" s="1010"/>
      <c r="O1595" s="1010"/>
      <c r="P1595" s="1013"/>
      <c r="Q1595" s="1014"/>
      <c r="R1595" s="1014"/>
      <c r="S1595" s="1007"/>
      <c r="T1595" s="1007"/>
      <c r="U1595" s="1007"/>
      <c r="V1595" s="1007"/>
      <c r="W1595" s="1007"/>
      <c r="X1595" s="1007"/>
      <c r="Y1595" s="1007"/>
      <c r="Z1595" s="1007"/>
      <c r="AA1595" s="1007"/>
      <c r="AB1595" s="1007"/>
      <c r="AC1595" s="1007"/>
    </row>
    <row r="1596" spans="1:29" s="1207" customFormat="1">
      <c r="A1596" s="1007"/>
      <c r="B1596" s="1007"/>
      <c r="C1596" s="1007"/>
      <c r="D1596" s="1007"/>
      <c r="F1596" s="1007"/>
      <c r="G1596" s="1219"/>
      <c r="H1596" s="1219"/>
      <c r="I1596" s="1010"/>
      <c r="J1596" s="1007"/>
      <c r="K1596" s="1007"/>
      <c r="L1596" s="1011"/>
      <c r="M1596" s="1012"/>
      <c r="N1596" s="1010"/>
      <c r="O1596" s="1010"/>
      <c r="P1596" s="1013"/>
      <c r="Q1596" s="1014"/>
      <c r="R1596" s="1014"/>
      <c r="S1596" s="1007"/>
      <c r="T1596" s="1007"/>
      <c r="U1596" s="1007"/>
      <c r="V1596" s="1007"/>
      <c r="W1596" s="1007"/>
      <c r="X1596" s="1007"/>
      <c r="Y1596" s="1007"/>
      <c r="Z1596" s="1007"/>
      <c r="AA1596" s="1007"/>
      <c r="AB1596" s="1007"/>
      <c r="AC1596" s="1007"/>
    </row>
    <row r="1597" spans="1:29" s="1207" customFormat="1">
      <c r="A1597" s="1007"/>
      <c r="B1597" s="1007"/>
      <c r="C1597" s="1007"/>
      <c r="D1597" s="1007"/>
      <c r="F1597" s="1007"/>
      <c r="G1597" s="1219"/>
      <c r="H1597" s="1219"/>
      <c r="I1597" s="1010"/>
      <c r="J1597" s="1007"/>
      <c r="K1597" s="1007"/>
      <c r="L1597" s="1011"/>
      <c r="M1597" s="1012"/>
      <c r="N1597" s="1010"/>
      <c r="O1597" s="1010"/>
      <c r="P1597" s="1013"/>
      <c r="Q1597" s="1014"/>
      <c r="R1597" s="1014"/>
      <c r="S1597" s="1007"/>
      <c r="T1597" s="1007"/>
      <c r="U1597" s="1007"/>
      <c r="V1597" s="1007"/>
      <c r="W1597" s="1007"/>
      <c r="X1597" s="1007"/>
      <c r="Y1597" s="1007"/>
      <c r="Z1597" s="1007"/>
      <c r="AA1597" s="1007"/>
      <c r="AB1597" s="1007"/>
      <c r="AC1597" s="1007"/>
    </row>
    <row r="1598" spans="1:29" s="1207" customFormat="1">
      <c r="A1598" s="1007"/>
      <c r="B1598" s="1007"/>
      <c r="C1598" s="1007"/>
      <c r="D1598" s="1007"/>
      <c r="F1598" s="1007"/>
      <c r="G1598" s="1219"/>
      <c r="H1598" s="1219"/>
      <c r="I1598" s="1010"/>
      <c r="J1598" s="1007"/>
      <c r="K1598" s="1007"/>
      <c r="L1598" s="1011"/>
      <c r="M1598" s="1012"/>
      <c r="N1598" s="1010"/>
      <c r="O1598" s="1010"/>
      <c r="P1598" s="1013"/>
      <c r="Q1598" s="1014"/>
      <c r="R1598" s="1014"/>
      <c r="S1598" s="1007"/>
      <c r="T1598" s="1007"/>
      <c r="U1598" s="1007"/>
      <c r="V1598" s="1007"/>
      <c r="W1598" s="1007"/>
      <c r="X1598" s="1007"/>
      <c r="Y1598" s="1007"/>
      <c r="Z1598" s="1007"/>
      <c r="AA1598" s="1007"/>
      <c r="AB1598" s="1007"/>
      <c r="AC1598" s="1007"/>
    </row>
    <row r="1599" spans="1:29" s="1207" customFormat="1">
      <c r="A1599" s="1007"/>
      <c r="B1599" s="1007"/>
      <c r="C1599" s="1007"/>
      <c r="D1599" s="1007"/>
      <c r="F1599" s="1007"/>
      <c r="G1599" s="1219"/>
      <c r="H1599" s="1219"/>
      <c r="I1599" s="1010"/>
      <c r="J1599" s="1007"/>
      <c r="K1599" s="1007"/>
      <c r="L1599" s="1011"/>
      <c r="M1599" s="1012"/>
      <c r="N1599" s="1010"/>
      <c r="O1599" s="1010"/>
      <c r="P1599" s="1013"/>
      <c r="Q1599" s="1014"/>
      <c r="R1599" s="1014"/>
      <c r="S1599" s="1007"/>
      <c r="T1599" s="1007"/>
      <c r="U1599" s="1007"/>
      <c r="V1599" s="1007"/>
      <c r="W1599" s="1007"/>
      <c r="X1599" s="1007"/>
      <c r="Y1599" s="1007"/>
      <c r="Z1599" s="1007"/>
      <c r="AA1599" s="1007"/>
      <c r="AB1599" s="1007"/>
      <c r="AC1599" s="1007"/>
    </row>
    <row r="1600" spans="1:29" s="1207" customFormat="1">
      <c r="A1600" s="1007"/>
      <c r="B1600" s="1007"/>
      <c r="C1600" s="1007"/>
      <c r="D1600" s="1007"/>
      <c r="F1600" s="1007"/>
      <c r="G1600" s="1219"/>
      <c r="H1600" s="1219"/>
      <c r="I1600" s="1010"/>
      <c r="J1600" s="1007"/>
      <c r="K1600" s="1007"/>
      <c r="L1600" s="1011"/>
      <c r="M1600" s="1012"/>
      <c r="N1600" s="1010"/>
      <c r="O1600" s="1010"/>
      <c r="P1600" s="1013"/>
      <c r="Q1600" s="1014"/>
      <c r="R1600" s="1014"/>
      <c r="S1600" s="1007"/>
      <c r="T1600" s="1007"/>
      <c r="U1600" s="1007"/>
      <c r="V1600" s="1007"/>
      <c r="W1600" s="1007"/>
      <c r="X1600" s="1007"/>
      <c r="Y1600" s="1007"/>
      <c r="Z1600" s="1007"/>
      <c r="AA1600" s="1007"/>
      <c r="AB1600" s="1007"/>
      <c r="AC1600" s="1007"/>
    </row>
    <row r="1601" spans="1:29" s="1207" customFormat="1">
      <c r="A1601" s="1007"/>
      <c r="B1601" s="1007"/>
      <c r="C1601" s="1007"/>
      <c r="D1601" s="1007"/>
      <c r="F1601" s="1007"/>
      <c r="G1601" s="1219"/>
      <c r="H1601" s="1219"/>
      <c r="I1601" s="1010"/>
      <c r="J1601" s="1007"/>
      <c r="K1601" s="1007"/>
      <c r="L1601" s="1011"/>
      <c r="M1601" s="1012"/>
      <c r="N1601" s="1010"/>
      <c r="O1601" s="1010"/>
      <c r="P1601" s="1013"/>
      <c r="Q1601" s="1014"/>
      <c r="R1601" s="1014"/>
      <c r="S1601" s="1007"/>
      <c r="T1601" s="1007"/>
      <c r="U1601" s="1007"/>
      <c r="V1601" s="1007"/>
      <c r="W1601" s="1007"/>
      <c r="X1601" s="1007"/>
      <c r="Y1601" s="1007"/>
      <c r="Z1601" s="1007"/>
      <c r="AA1601" s="1007"/>
      <c r="AB1601" s="1007"/>
      <c r="AC1601" s="1007"/>
    </row>
    <row r="1602" spans="1:29" s="1207" customFormat="1">
      <c r="A1602" s="1007"/>
      <c r="B1602" s="1007"/>
      <c r="C1602" s="1007"/>
      <c r="D1602" s="1007"/>
      <c r="F1602" s="1007"/>
      <c r="G1602" s="1219"/>
      <c r="H1602" s="1219"/>
      <c r="I1602" s="1010"/>
      <c r="J1602" s="1007"/>
      <c r="K1602" s="1007"/>
      <c r="L1602" s="1011"/>
      <c r="M1602" s="1012"/>
      <c r="N1602" s="1010"/>
      <c r="O1602" s="1010"/>
      <c r="P1602" s="1013"/>
      <c r="Q1602" s="1014"/>
      <c r="R1602" s="1014"/>
      <c r="S1602" s="1007"/>
      <c r="T1602" s="1007"/>
      <c r="U1602" s="1007"/>
      <c r="V1602" s="1007"/>
      <c r="W1602" s="1007"/>
      <c r="X1602" s="1007"/>
      <c r="Y1602" s="1007"/>
      <c r="Z1602" s="1007"/>
      <c r="AA1602" s="1007"/>
      <c r="AB1602" s="1007"/>
      <c r="AC1602" s="1007"/>
    </row>
    <row r="1603" spans="1:29" s="1207" customFormat="1">
      <c r="A1603" s="1007"/>
      <c r="B1603" s="1007"/>
      <c r="C1603" s="1007"/>
      <c r="D1603" s="1007"/>
      <c r="F1603" s="1007"/>
      <c r="G1603" s="1219"/>
      <c r="H1603" s="1219"/>
      <c r="I1603" s="1010"/>
      <c r="J1603" s="1007"/>
      <c r="K1603" s="1007"/>
      <c r="L1603" s="1011"/>
      <c r="M1603" s="1012"/>
      <c r="N1603" s="1010"/>
      <c r="O1603" s="1010"/>
      <c r="P1603" s="1013"/>
      <c r="Q1603" s="1014"/>
      <c r="R1603" s="1014"/>
      <c r="S1603" s="1007"/>
      <c r="T1603" s="1007"/>
      <c r="U1603" s="1007"/>
      <c r="V1603" s="1007"/>
      <c r="W1603" s="1007"/>
      <c r="X1603" s="1007"/>
      <c r="Y1603" s="1007"/>
      <c r="Z1603" s="1007"/>
      <c r="AA1603" s="1007"/>
      <c r="AB1603" s="1007"/>
      <c r="AC1603" s="1007"/>
    </row>
    <row r="1604" spans="1:29" s="1207" customFormat="1">
      <c r="A1604" s="1007"/>
      <c r="B1604" s="1007"/>
      <c r="C1604" s="1007"/>
      <c r="D1604" s="1007"/>
      <c r="F1604" s="1007"/>
      <c r="G1604" s="1219"/>
      <c r="H1604" s="1219"/>
      <c r="I1604" s="1010"/>
      <c r="J1604" s="1007"/>
      <c r="K1604" s="1007"/>
      <c r="L1604" s="1011"/>
      <c r="M1604" s="1012"/>
      <c r="N1604" s="1010"/>
      <c r="O1604" s="1010"/>
      <c r="P1604" s="1013"/>
      <c r="Q1604" s="1014"/>
      <c r="R1604" s="1014"/>
      <c r="S1604" s="1007"/>
      <c r="T1604" s="1007"/>
      <c r="U1604" s="1007"/>
      <c r="V1604" s="1007"/>
      <c r="W1604" s="1007"/>
      <c r="X1604" s="1007"/>
      <c r="Y1604" s="1007"/>
      <c r="Z1604" s="1007"/>
      <c r="AA1604" s="1007"/>
      <c r="AB1604" s="1007"/>
      <c r="AC1604" s="1007"/>
    </row>
    <row r="1605" spans="1:29" s="1207" customFormat="1">
      <c r="A1605" s="1007"/>
      <c r="B1605" s="1007"/>
      <c r="C1605" s="1007"/>
      <c r="D1605" s="1007"/>
      <c r="F1605" s="1007"/>
      <c r="G1605" s="1219"/>
      <c r="H1605" s="1219"/>
      <c r="I1605" s="1010"/>
      <c r="J1605" s="1007"/>
      <c r="K1605" s="1007"/>
      <c r="L1605" s="1011"/>
      <c r="M1605" s="1012"/>
      <c r="N1605" s="1010"/>
      <c r="O1605" s="1010"/>
      <c r="P1605" s="1013"/>
      <c r="Q1605" s="1014"/>
      <c r="R1605" s="1014"/>
      <c r="S1605" s="1007"/>
      <c r="T1605" s="1007"/>
      <c r="U1605" s="1007"/>
      <c r="V1605" s="1007"/>
      <c r="W1605" s="1007"/>
      <c r="X1605" s="1007"/>
      <c r="Y1605" s="1007"/>
      <c r="Z1605" s="1007"/>
      <c r="AA1605" s="1007"/>
      <c r="AB1605" s="1007"/>
      <c r="AC1605" s="1007"/>
    </row>
    <row r="1606" spans="1:29" s="1207" customFormat="1">
      <c r="A1606" s="1007"/>
      <c r="B1606" s="1007"/>
      <c r="C1606" s="1007"/>
      <c r="D1606" s="1007"/>
      <c r="F1606" s="1007"/>
      <c r="G1606" s="1219"/>
      <c r="H1606" s="1219"/>
      <c r="I1606" s="1010"/>
      <c r="J1606" s="1007"/>
      <c r="K1606" s="1007"/>
      <c r="L1606" s="1011"/>
      <c r="M1606" s="1012"/>
      <c r="N1606" s="1010"/>
      <c r="O1606" s="1010"/>
      <c r="P1606" s="1013"/>
      <c r="Q1606" s="1014"/>
      <c r="R1606" s="1014"/>
      <c r="S1606" s="1007"/>
      <c r="T1606" s="1007"/>
      <c r="U1606" s="1007"/>
      <c r="V1606" s="1007"/>
      <c r="W1606" s="1007"/>
      <c r="X1606" s="1007"/>
      <c r="Y1606" s="1007"/>
      <c r="Z1606" s="1007"/>
      <c r="AA1606" s="1007"/>
      <c r="AB1606" s="1007"/>
      <c r="AC1606" s="1007"/>
    </row>
    <row r="1607" spans="1:29" s="1207" customFormat="1">
      <c r="A1607" s="1007"/>
      <c r="B1607" s="1007"/>
      <c r="C1607" s="1007"/>
      <c r="D1607" s="1007"/>
      <c r="F1607" s="1007"/>
      <c r="G1607" s="1219"/>
      <c r="H1607" s="1219"/>
      <c r="I1607" s="1010"/>
      <c r="J1607" s="1007"/>
      <c r="K1607" s="1007"/>
      <c r="L1607" s="1011"/>
      <c r="M1607" s="1012"/>
      <c r="N1607" s="1010"/>
      <c r="O1607" s="1010"/>
      <c r="P1607" s="1013"/>
      <c r="Q1607" s="1014"/>
      <c r="R1607" s="1014"/>
      <c r="S1607" s="1007"/>
      <c r="T1607" s="1007"/>
      <c r="U1607" s="1007"/>
      <c r="V1607" s="1007"/>
      <c r="W1607" s="1007"/>
      <c r="X1607" s="1007"/>
      <c r="Y1607" s="1007"/>
      <c r="Z1607" s="1007"/>
      <c r="AA1607" s="1007"/>
      <c r="AB1607" s="1007"/>
      <c r="AC1607" s="1007"/>
    </row>
    <row r="1608" spans="1:29" s="1207" customFormat="1">
      <c r="A1608" s="1007"/>
      <c r="B1608" s="1007"/>
      <c r="C1608" s="1007"/>
      <c r="D1608" s="1007"/>
      <c r="F1608" s="1007"/>
      <c r="G1608" s="1219"/>
      <c r="H1608" s="1219"/>
      <c r="I1608" s="1010"/>
      <c r="J1608" s="1007"/>
      <c r="K1608" s="1007"/>
      <c r="L1608" s="1011"/>
      <c r="M1608" s="1012"/>
      <c r="N1608" s="1010"/>
      <c r="O1608" s="1010"/>
      <c r="P1608" s="1013"/>
      <c r="Q1608" s="1014"/>
      <c r="R1608" s="1014"/>
      <c r="S1608" s="1007"/>
      <c r="T1608" s="1007"/>
      <c r="U1608" s="1007"/>
      <c r="V1608" s="1007"/>
      <c r="W1608" s="1007"/>
      <c r="X1608" s="1007"/>
      <c r="Y1608" s="1007"/>
      <c r="Z1608" s="1007"/>
      <c r="AA1608" s="1007"/>
      <c r="AB1608" s="1007"/>
      <c r="AC1608" s="1007"/>
    </row>
    <row r="1609" spans="1:29" s="1207" customFormat="1">
      <c r="A1609" s="1007"/>
      <c r="B1609" s="1007"/>
      <c r="C1609" s="1007"/>
      <c r="D1609" s="1007"/>
      <c r="F1609" s="1007"/>
      <c r="G1609" s="1219"/>
      <c r="H1609" s="1219"/>
      <c r="I1609" s="1010"/>
      <c r="J1609" s="1007"/>
      <c r="K1609" s="1007"/>
      <c r="L1609" s="1011"/>
      <c r="M1609" s="1012"/>
      <c r="N1609" s="1010"/>
      <c r="O1609" s="1010"/>
      <c r="P1609" s="1013"/>
      <c r="Q1609" s="1014"/>
      <c r="R1609" s="1014"/>
      <c r="S1609" s="1007"/>
      <c r="T1609" s="1007"/>
      <c r="U1609" s="1007"/>
      <c r="V1609" s="1007"/>
      <c r="W1609" s="1007"/>
      <c r="X1609" s="1007"/>
      <c r="Y1609" s="1007"/>
      <c r="Z1609" s="1007"/>
      <c r="AA1609" s="1007"/>
      <c r="AB1609" s="1007"/>
      <c r="AC1609" s="1007"/>
    </row>
    <row r="1610" spans="1:29" s="1207" customFormat="1">
      <c r="A1610" s="1007"/>
      <c r="B1610" s="1007"/>
      <c r="C1610" s="1007"/>
      <c r="D1610" s="1007"/>
      <c r="F1610" s="1007"/>
      <c r="G1610" s="1219"/>
      <c r="H1610" s="1219"/>
      <c r="I1610" s="1010"/>
      <c r="J1610" s="1007"/>
      <c r="K1610" s="1007"/>
      <c r="L1610" s="1011"/>
      <c r="M1610" s="1012"/>
      <c r="N1610" s="1010"/>
      <c r="O1610" s="1010"/>
      <c r="P1610" s="1013"/>
      <c r="Q1610" s="1014"/>
      <c r="R1610" s="1014"/>
      <c r="S1610" s="1007"/>
      <c r="T1610" s="1007"/>
      <c r="U1610" s="1007"/>
      <c r="V1610" s="1007"/>
      <c r="W1610" s="1007"/>
      <c r="X1610" s="1007"/>
      <c r="Y1610" s="1007"/>
      <c r="Z1610" s="1007"/>
      <c r="AA1610" s="1007"/>
      <c r="AB1610" s="1007"/>
      <c r="AC1610" s="1007"/>
    </row>
    <row r="1611" spans="1:29" s="1207" customFormat="1">
      <c r="A1611" s="1007"/>
      <c r="B1611" s="1007"/>
      <c r="C1611" s="1007"/>
      <c r="D1611" s="1007"/>
      <c r="F1611" s="1007"/>
      <c r="G1611" s="1219"/>
      <c r="H1611" s="1219"/>
      <c r="I1611" s="1010"/>
      <c r="J1611" s="1007"/>
      <c r="K1611" s="1007"/>
      <c r="L1611" s="1011"/>
      <c r="M1611" s="1012"/>
      <c r="N1611" s="1010"/>
      <c r="O1611" s="1010"/>
      <c r="P1611" s="1013"/>
      <c r="Q1611" s="1014"/>
      <c r="R1611" s="1014"/>
      <c r="S1611" s="1007"/>
      <c r="T1611" s="1007"/>
      <c r="U1611" s="1007"/>
      <c r="V1611" s="1007"/>
      <c r="W1611" s="1007"/>
      <c r="X1611" s="1007"/>
      <c r="Y1611" s="1007"/>
      <c r="Z1611" s="1007"/>
      <c r="AA1611" s="1007"/>
      <c r="AB1611" s="1007"/>
      <c r="AC1611" s="1007"/>
    </row>
    <row r="1612" spans="1:29">
      <c r="D1612" s="1007"/>
      <c r="O1612" s="1010"/>
    </row>
    <row r="1613" spans="1:29">
      <c r="O1613" s="1010"/>
    </row>
    <row r="1614" spans="1:29">
      <c r="O1614" s="1010"/>
    </row>
    <row r="1615" spans="1:29">
      <c r="O1615" s="1010"/>
    </row>
    <row r="1616" spans="1:29">
      <c r="O1616" s="1010"/>
    </row>
    <row r="1617" spans="2:18">
      <c r="O1617" s="1010"/>
    </row>
    <row r="1618" spans="2:18">
      <c r="O1618" s="1010"/>
    </row>
    <row r="1619" spans="2:18">
      <c r="O1619" s="1010"/>
    </row>
    <row r="1620" spans="2:18">
      <c r="O1620" s="1010"/>
    </row>
    <row r="1621" spans="2:18">
      <c r="O1621" s="1010"/>
    </row>
    <row r="1626" spans="2:18">
      <c r="B1626" s="1007"/>
      <c r="D1626" s="1007"/>
      <c r="E1626" s="1007"/>
      <c r="G1626" s="1007"/>
      <c r="H1626" s="1007"/>
      <c r="I1626" s="1007"/>
      <c r="L1626" s="1007"/>
      <c r="M1626" s="1007"/>
      <c r="N1626" s="1007"/>
      <c r="O1626" s="1007"/>
      <c r="P1626" s="1007"/>
      <c r="Q1626" s="1007"/>
      <c r="R1626" s="1007"/>
    </row>
    <row r="1627" spans="2:18">
      <c r="B1627" s="1007"/>
      <c r="D1627" s="1007"/>
      <c r="E1627" s="1007"/>
      <c r="G1627" s="1007"/>
      <c r="H1627" s="1007"/>
      <c r="I1627" s="1007"/>
      <c r="L1627" s="1007"/>
      <c r="M1627" s="1007"/>
      <c r="N1627" s="1007"/>
      <c r="O1627" s="1007"/>
      <c r="P1627" s="1007"/>
      <c r="Q1627" s="1007"/>
      <c r="R1627" s="1007"/>
    </row>
    <row r="1628" spans="2:18">
      <c r="B1628" s="1007"/>
      <c r="D1628" s="1007"/>
      <c r="E1628" s="1007"/>
      <c r="G1628" s="1007"/>
      <c r="H1628" s="1007"/>
      <c r="I1628" s="1007"/>
      <c r="L1628" s="1007"/>
      <c r="M1628" s="1007"/>
      <c r="N1628" s="1007"/>
      <c r="O1628" s="1007"/>
      <c r="P1628" s="1007"/>
      <c r="Q1628" s="1007"/>
      <c r="R1628" s="1007"/>
    </row>
    <row r="1629" spans="2:18">
      <c r="B1629" s="1007"/>
      <c r="D1629" s="1007"/>
      <c r="E1629" s="1007"/>
      <c r="G1629" s="1007"/>
      <c r="H1629" s="1007"/>
      <c r="I1629" s="1007"/>
      <c r="L1629" s="1007"/>
      <c r="M1629" s="1007"/>
      <c r="N1629" s="1007"/>
      <c r="O1629" s="1007"/>
      <c r="P1629" s="1007"/>
      <c r="Q1629" s="1007"/>
      <c r="R1629" s="1007"/>
    </row>
    <row r="1630" spans="2:18">
      <c r="B1630" s="1007"/>
      <c r="D1630" s="1007"/>
      <c r="E1630" s="1007"/>
      <c r="G1630" s="1007"/>
      <c r="H1630" s="1007"/>
      <c r="I1630" s="1007"/>
      <c r="L1630" s="1007"/>
      <c r="M1630" s="1007"/>
      <c r="N1630" s="1007"/>
      <c r="O1630" s="1007"/>
      <c r="P1630" s="1007"/>
      <c r="Q1630" s="1007"/>
      <c r="R1630" s="1007"/>
    </row>
    <row r="1631" spans="2:18">
      <c r="B1631" s="1007"/>
      <c r="D1631" s="1007"/>
      <c r="E1631" s="1007"/>
      <c r="G1631" s="1007"/>
      <c r="H1631" s="1007"/>
      <c r="I1631" s="1007"/>
      <c r="L1631" s="1007"/>
      <c r="M1631" s="1007"/>
      <c r="N1631" s="1007"/>
      <c r="O1631" s="1007"/>
      <c r="P1631" s="1007"/>
      <c r="Q1631" s="1007"/>
      <c r="R1631" s="1007"/>
    </row>
    <row r="1632" spans="2:18">
      <c r="B1632" s="1007"/>
      <c r="D1632" s="1007"/>
      <c r="E1632" s="1007"/>
      <c r="G1632" s="1007"/>
      <c r="H1632" s="1007"/>
      <c r="I1632" s="1007"/>
      <c r="L1632" s="1007"/>
      <c r="M1632" s="1007"/>
      <c r="N1632" s="1007"/>
      <c r="O1632" s="1007"/>
      <c r="P1632" s="1007"/>
      <c r="Q1632" s="1007"/>
      <c r="R1632" s="1007"/>
    </row>
    <row r="1633" spans="2:18">
      <c r="B1633" s="1007"/>
      <c r="D1633" s="1007"/>
      <c r="E1633" s="1007"/>
      <c r="G1633" s="1007"/>
      <c r="H1633" s="1007"/>
      <c r="I1633" s="1007"/>
      <c r="L1633" s="1007"/>
      <c r="M1633" s="1007"/>
      <c r="N1633" s="1007"/>
      <c r="O1633" s="1007"/>
      <c r="P1633" s="1007"/>
      <c r="Q1633" s="1007"/>
      <c r="R1633" s="1007"/>
    </row>
    <row r="1634" spans="2:18">
      <c r="B1634" s="1007"/>
      <c r="D1634" s="1007"/>
      <c r="E1634" s="1007"/>
      <c r="G1634" s="1007"/>
      <c r="H1634" s="1007"/>
      <c r="I1634" s="1007"/>
      <c r="L1634" s="1007"/>
      <c r="M1634" s="1007"/>
      <c r="N1634" s="1007"/>
      <c r="O1634" s="1007"/>
      <c r="P1634" s="1007"/>
      <c r="Q1634" s="1007"/>
      <c r="R1634" s="1007"/>
    </row>
    <row r="1635" spans="2:18">
      <c r="B1635" s="1007"/>
      <c r="D1635" s="1007"/>
      <c r="E1635" s="1007"/>
      <c r="G1635" s="1007"/>
      <c r="H1635" s="1007"/>
      <c r="I1635" s="1007"/>
      <c r="L1635" s="1007"/>
      <c r="M1635" s="1007"/>
      <c r="N1635" s="1007"/>
      <c r="O1635" s="1007"/>
      <c r="P1635" s="1007"/>
      <c r="Q1635" s="1007"/>
      <c r="R1635" s="1007"/>
    </row>
    <row r="1636" spans="2:18">
      <c r="B1636" s="1007"/>
      <c r="D1636" s="1007"/>
      <c r="E1636" s="1007"/>
      <c r="G1636" s="1007"/>
      <c r="H1636" s="1007"/>
      <c r="I1636" s="1007"/>
      <c r="L1636" s="1007"/>
      <c r="M1636" s="1007"/>
      <c r="N1636" s="1007"/>
      <c r="O1636" s="1007"/>
      <c r="P1636" s="1007"/>
      <c r="Q1636" s="1007"/>
      <c r="R1636" s="1007"/>
    </row>
    <row r="1637" spans="2:18">
      <c r="B1637" s="1007"/>
      <c r="D1637" s="1007"/>
      <c r="E1637" s="1007"/>
      <c r="G1637" s="1007"/>
      <c r="H1637" s="1007"/>
      <c r="I1637" s="1007"/>
      <c r="L1637" s="1007"/>
      <c r="M1637" s="1007"/>
      <c r="N1637" s="1007"/>
      <c r="O1637" s="1007"/>
      <c r="P1637" s="1007"/>
      <c r="Q1637" s="1007"/>
      <c r="R1637" s="1007"/>
    </row>
    <row r="1638" spans="2:18">
      <c r="B1638" s="1007"/>
      <c r="D1638" s="1007"/>
      <c r="E1638" s="1007"/>
      <c r="G1638" s="1007"/>
      <c r="H1638" s="1007"/>
      <c r="I1638" s="1007"/>
      <c r="L1638" s="1007"/>
      <c r="M1638" s="1007"/>
      <c r="N1638" s="1007"/>
      <c r="O1638" s="1007"/>
      <c r="P1638" s="1007"/>
      <c r="Q1638" s="1007"/>
      <c r="R1638" s="1007"/>
    </row>
    <row r="1639" spans="2:18">
      <c r="B1639" s="1007"/>
      <c r="D1639" s="1007"/>
      <c r="E1639" s="1007"/>
      <c r="G1639" s="1007"/>
      <c r="H1639" s="1007"/>
      <c r="I1639" s="1007"/>
      <c r="L1639" s="1007"/>
      <c r="M1639" s="1007"/>
      <c r="N1639" s="1007"/>
      <c r="O1639" s="1007"/>
      <c r="P1639" s="1007"/>
      <c r="Q1639" s="1007"/>
      <c r="R1639" s="1007"/>
    </row>
    <row r="1640" spans="2:18">
      <c r="B1640" s="1007"/>
      <c r="D1640" s="1007"/>
      <c r="E1640" s="1007"/>
      <c r="G1640" s="1007"/>
      <c r="H1640" s="1007"/>
      <c r="I1640" s="1007"/>
      <c r="L1640" s="1007"/>
      <c r="M1640" s="1007"/>
      <c r="N1640" s="1007"/>
      <c r="O1640" s="1007"/>
      <c r="P1640" s="1007"/>
      <c r="Q1640" s="1007"/>
      <c r="R1640" s="1007"/>
    </row>
    <row r="1641" spans="2:18">
      <c r="B1641" s="1007"/>
      <c r="D1641" s="1007"/>
      <c r="E1641" s="1007"/>
      <c r="G1641" s="1007"/>
      <c r="H1641" s="1007"/>
      <c r="I1641" s="1007"/>
      <c r="L1641" s="1007"/>
      <c r="M1641" s="1007"/>
      <c r="N1641" s="1007"/>
      <c r="O1641" s="1007"/>
      <c r="P1641" s="1007"/>
      <c r="Q1641" s="1007"/>
      <c r="R1641" s="1007"/>
    </row>
    <row r="1642" spans="2:18">
      <c r="B1642" s="1007"/>
      <c r="D1642" s="1007"/>
      <c r="E1642" s="1007"/>
      <c r="G1642" s="1007"/>
      <c r="H1642" s="1007"/>
      <c r="I1642" s="1007"/>
      <c r="L1642" s="1007"/>
      <c r="M1642" s="1007"/>
      <c r="N1642" s="1007"/>
      <c r="O1642" s="1007"/>
      <c r="P1642" s="1007"/>
      <c r="Q1642" s="1007"/>
      <c r="R1642" s="1007"/>
    </row>
    <row r="1643" spans="2:18">
      <c r="B1643" s="1007"/>
      <c r="D1643" s="1007"/>
      <c r="E1643" s="1007"/>
      <c r="G1643" s="1007"/>
      <c r="H1643" s="1007"/>
      <c r="I1643" s="1007"/>
      <c r="L1643" s="1007"/>
      <c r="M1643" s="1007"/>
      <c r="N1643" s="1007"/>
      <c r="O1643" s="1007"/>
      <c r="P1643" s="1007"/>
      <c r="Q1643" s="1007"/>
      <c r="R1643" s="1007"/>
    </row>
    <row r="1644" spans="2:18">
      <c r="B1644" s="1007"/>
      <c r="D1644" s="1007"/>
      <c r="E1644" s="1007"/>
      <c r="G1644" s="1007"/>
      <c r="H1644" s="1007"/>
      <c r="I1644" s="1007"/>
      <c r="L1644" s="1007"/>
      <c r="M1644" s="1007"/>
      <c r="N1644" s="1007"/>
      <c r="O1644" s="1007"/>
      <c r="P1644" s="1007"/>
      <c r="Q1644" s="1007"/>
      <c r="R1644" s="1007"/>
    </row>
    <row r="1645" spans="2:18">
      <c r="B1645" s="1007"/>
      <c r="D1645" s="1007"/>
      <c r="E1645" s="1007"/>
      <c r="G1645" s="1007"/>
      <c r="H1645" s="1007"/>
      <c r="I1645" s="1007"/>
      <c r="L1645" s="1007"/>
      <c r="M1645" s="1007"/>
      <c r="N1645" s="1007"/>
      <c r="O1645" s="1007"/>
      <c r="P1645" s="1007"/>
      <c r="Q1645" s="1007"/>
      <c r="R1645" s="1007"/>
    </row>
    <row r="1646" spans="2:18">
      <c r="B1646" s="1007"/>
      <c r="D1646" s="1007"/>
      <c r="E1646" s="1007"/>
      <c r="G1646" s="1007"/>
      <c r="H1646" s="1007"/>
      <c r="I1646" s="1007"/>
      <c r="L1646" s="1007"/>
      <c r="M1646" s="1007"/>
      <c r="N1646" s="1007"/>
      <c r="O1646" s="1007"/>
      <c r="P1646" s="1007"/>
      <c r="Q1646" s="1007"/>
      <c r="R1646" s="1007"/>
    </row>
    <row r="1647" spans="2:18">
      <c r="B1647" s="1007"/>
      <c r="D1647" s="1007"/>
      <c r="E1647" s="1007"/>
      <c r="G1647" s="1007"/>
      <c r="H1647" s="1007"/>
      <c r="I1647" s="1007"/>
      <c r="L1647" s="1007"/>
      <c r="M1647" s="1007"/>
      <c r="N1647" s="1007"/>
      <c r="O1647" s="1007"/>
      <c r="P1647" s="1007"/>
      <c r="Q1647" s="1007"/>
      <c r="R1647" s="1007"/>
    </row>
    <row r="1648" spans="2:18">
      <c r="B1648" s="1007"/>
      <c r="D1648" s="1007"/>
      <c r="E1648" s="1007"/>
      <c r="G1648" s="1007"/>
      <c r="H1648" s="1007"/>
      <c r="I1648" s="1007"/>
      <c r="L1648" s="1007"/>
      <c r="M1648" s="1007"/>
      <c r="N1648" s="1007"/>
      <c r="O1648" s="1007"/>
      <c r="P1648" s="1007"/>
      <c r="Q1648" s="1007"/>
      <c r="R1648" s="1007"/>
    </row>
    <row r="1649" spans="2:18">
      <c r="B1649" s="1007"/>
      <c r="D1649" s="1007"/>
      <c r="E1649" s="1007"/>
      <c r="G1649" s="1007"/>
      <c r="H1649" s="1007"/>
      <c r="I1649" s="1007"/>
      <c r="L1649" s="1007"/>
      <c r="M1649" s="1007"/>
      <c r="N1649" s="1007"/>
      <c r="O1649" s="1007"/>
      <c r="P1649" s="1007"/>
      <c r="Q1649" s="1007"/>
      <c r="R1649" s="1007"/>
    </row>
    <row r="1650" spans="2:18">
      <c r="B1650" s="1007"/>
      <c r="D1650" s="1007"/>
      <c r="E1650" s="1007"/>
      <c r="G1650" s="1007"/>
      <c r="H1650" s="1007"/>
      <c r="I1650" s="1007"/>
      <c r="L1650" s="1007"/>
      <c r="M1650" s="1007"/>
      <c r="N1650" s="1007"/>
      <c r="O1650" s="1007"/>
      <c r="P1650" s="1007"/>
      <c r="Q1650" s="1007"/>
      <c r="R1650" s="1007"/>
    </row>
    <row r="1651" spans="2:18">
      <c r="B1651" s="1007"/>
      <c r="D1651" s="1007"/>
      <c r="E1651" s="1007"/>
      <c r="G1651" s="1007"/>
      <c r="H1651" s="1007"/>
      <c r="I1651" s="1007"/>
      <c r="L1651" s="1007"/>
      <c r="M1651" s="1007"/>
      <c r="N1651" s="1007"/>
      <c r="O1651" s="1007"/>
      <c r="P1651" s="1007"/>
      <c r="Q1651" s="1007"/>
      <c r="R1651" s="1007"/>
    </row>
    <row r="1652" spans="2:18">
      <c r="B1652" s="1007"/>
      <c r="D1652" s="1007"/>
      <c r="E1652" s="1007"/>
      <c r="G1652" s="1007"/>
      <c r="H1652" s="1007"/>
      <c r="I1652" s="1007"/>
      <c r="L1652" s="1007"/>
      <c r="M1652" s="1007"/>
      <c r="N1652" s="1007"/>
      <c r="O1652" s="1007"/>
      <c r="P1652" s="1007"/>
      <c r="Q1652" s="1007"/>
      <c r="R1652" s="1007"/>
    </row>
    <row r="1653" spans="2:18">
      <c r="B1653" s="1007"/>
      <c r="D1653" s="1007"/>
      <c r="E1653" s="1007"/>
      <c r="G1653" s="1007"/>
      <c r="H1653" s="1007"/>
      <c r="I1653" s="1007"/>
      <c r="L1653" s="1007"/>
      <c r="M1653" s="1007"/>
      <c r="N1653" s="1007"/>
      <c r="O1653" s="1007"/>
      <c r="P1653" s="1007"/>
      <c r="Q1653" s="1007"/>
      <c r="R1653" s="1007"/>
    </row>
    <row r="1654" spans="2:18">
      <c r="B1654" s="1007"/>
      <c r="D1654" s="1007"/>
      <c r="E1654" s="1007"/>
      <c r="G1654" s="1007"/>
      <c r="H1654" s="1007"/>
      <c r="I1654" s="1007"/>
      <c r="L1654" s="1007"/>
      <c r="M1654" s="1007"/>
      <c r="N1654" s="1007"/>
      <c r="O1654" s="1007"/>
      <c r="P1654" s="1007"/>
      <c r="Q1654" s="1007"/>
      <c r="R1654" s="1007"/>
    </row>
    <row r="1655" spans="2:18">
      <c r="B1655" s="1007"/>
      <c r="D1655" s="1007"/>
      <c r="E1655" s="1007"/>
      <c r="G1655" s="1007"/>
      <c r="H1655" s="1007"/>
      <c r="I1655" s="1007"/>
      <c r="L1655" s="1007"/>
      <c r="M1655" s="1007"/>
      <c r="N1655" s="1007"/>
      <c r="O1655" s="1007"/>
      <c r="P1655" s="1007"/>
      <c r="Q1655" s="1007"/>
      <c r="R1655" s="1007"/>
    </row>
    <row r="1656" spans="2:18">
      <c r="B1656" s="1007"/>
      <c r="D1656" s="1007"/>
      <c r="E1656" s="1007"/>
      <c r="G1656" s="1007"/>
      <c r="H1656" s="1007"/>
      <c r="I1656" s="1007"/>
      <c r="L1656" s="1007"/>
      <c r="M1656" s="1007"/>
      <c r="N1656" s="1007"/>
      <c r="O1656" s="1007"/>
      <c r="P1656" s="1007"/>
      <c r="Q1656" s="1007"/>
      <c r="R1656" s="1007"/>
    </row>
    <row r="1657" spans="2:18">
      <c r="B1657" s="1007"/>
      <c r="D1657" s="1007"/>
      <c r="E1657" s="1007"/>
      <c r="G1657" s="1007"/>
      <c r="H1657" s="1007"/>
      <c r="I1657" s="1007"/>
      <c r="L1657" s="1007"/>
      <c r="M1657" s="1007"/>
      <c r="N1657" s="1007"/>
      <c r="O1657" s="1007"/>
      <c r="P1657" s="1007"/>
      <c r="Q1657" s="1007"/>
      <c r="R1657" s="1007"/>
    </row>
    <row r="1658" spans="2:18">
      <c r="B1658" s="1007"/>
      <c r="D1658" s="1007"/>
      <c r="E1658" s="1007"/>
      <c r="G1658" s="1007"/>
      <c r="H1658" s="1007"/>
      <c r="I1658" s="1007"/>
      <c r="L1658" s="1007"/>
      <c r="M1658" s="1007"/>
      <c r="N1658" s="1007"/>
      <c r="O1658" s="1007"/>
      <c r="P1658" s="1007"/>
      <c r="Q1658" s="1007"/>
      <c r="R1658" s="1007"/>
    </row>
    <row r="1659" spans="2:18">
      <c r="B1659" s="1007"/>
      <c r="D1659" s="1007"/>
      <c r="E1659" s="1007"/>
      <c r="G1659" s="1007"/>
      <c r="H1659" s="1007"/>
      <c r="I1659" s="1007"/>
      <c r="L1659" s="1007"/>
      <c r="M1659" s="1007"/>
      <c r="N1659" s="1007"/>
      <c r="O1659" s="1007"/>
      <c r="P1659" s="1007"/>
      <c r="Q1659" s="1007"/>
      <c r="R1659" s="1007"/>
    </row>
    <row r="1660" spans="2:18">
      <c r="B1660" s="1007"/>
      <c r="D1660" s="1007"/>
      <c r="E1660" s="1007"/>
      <c r="G1660" s="1007"/>
      <c r="H1660" s="1007"/>
      <c r="I1660" s="1007"/>
      <c r="L1660" s="1007"/>
      <c r="M1660" s="1007"/>
      <c r="N1660" s="1007"/>
      <c r="O1660" s="1007"/>
      <c r="P1660" s="1007"/>
      <c r="Q1660" s="1007"/>
      <c r="R1660" s="1007"/>
    </row>
    <row r="1661" spans="2:18">
      <c r="B1661" s="1007"/>
      <c r="D1661" s="1007"/>
      <c r="E1661" s="1007"/>
      <c r="G1661" s="1007"/>
      <c r="H1661" s="1007"/>
      <c r="I1661" s="1007"/>
      <c r="L1661" s="1007"/>
      <c r="M1661" s="1007"/>
      <c r="N1661" s="1007"/>
      <c r="O1661" s="1007"/>
      <c r="P1661" s="1007"/>
      <c r="Q1661" s="1007"/>
      <c r="R1661" s="1007"/>
    </row>
    <row r="1662" spans="2:18">
      <c r="B1662" s="1007"/>
      <c r="D1662" s="1007"/>
      <c r="E1662" s="1007"/>
      <c r="G1662" s="1007"/>
      <c r="H1662" s="1007"/>
      <c r="I1662" s="1007"/>
      <c r="L1662" s="1007"/>
      <c r="M1662" s="1007"/>
      <c r="N1662" s="1007"/>
      <c r="O1662" s="1007"/>
      <c r="P1662" s="1007"/>
      <c r="Q1662" s="1007"/>
      <c r="R1662" s="1007"/>
    </row>
    <row r="1663" spans="2:18">
      <c r="B1663" s="1007"/>
      <c r="D1663" s="1007"/>
      <c r="E1663" s="1007"/>
      <c r="G1663" s="1007"/>
      <c r="H1663" s="1007"/>
      <c r="I1663" s="1007"/>
      <c r="L1663" s="1007"/>
      <c r="M1663" s="1007"/>
      <c r="N1663" s="1007"/>
      <c r="O1663" s="1007"/>
      <c r="P1663" s="1007"/>
      <c r="Q1663" s="1007"/>
      <c r="R1663" s="1007"/>
    </row>
    <row r="1664" spans="2:18">
      <c r="B1664" s="1007"/>
      <c r="D1664" s="1007"/>
      <c r="E1664" s="1007"/>
      <c r="G1664" s="1007"/>
      <c r="H1664" s="1007"/>
      <c r="I1664" s="1007"/>
      <c r="L1664" s="1007"/>
      <c r="M1664" s="1007"/>
      <c r="N1664" s="1007"/>
      <c r="O1664" s="1007"/>
      <c r="P1664" s="1007"/>
      <c r="Q1664" s="1007"/>
      <c r="R1664" s="1007"/>
    </row>
    <row r="1665" spans="2:18">
      <c r="B1665" s="1007"/>
      <c r="D1665" s="1007"/>
      <c r="E1665" s="1007"/>
      <c r="G1665" s="1007"/>
      <c r="H1665" s="1007"/>
      <c r="I1665" s="1007"/>
      <c r="L1665" s="1007"/>
      <c r="M1665" s="1007"/>
      <c r="N1665" s="1007"/>
      <c r="O1665" s="1007"/>
      <c r="P1665" s="1007"/>
      <c r="Q1665" s="1007"/>
      <c r="R1665" s="1007"/>
    </row>
    <row r="1666" spans="2:18">
      <c r="B1666" s="1007"/>
      <c r="D1666" s="1007"/>
      <c r="E1666" s="1007"/>
      <c r="G1666" s="1007"/>
      <c r="H1666" s="1007"/>
      <c r="I1666" s="1007"/>
      <c r="L1666" s="1007"/>
      <c r="M1666" s="1007"/>
      <c r="N1666" s="1007"/>
      <c r="O1666" s="1007"/>
      <c r="P1666" s="1007"/>
      <c r="Q1666" s="1007"/>
      <c r="R1666" s="1007"/>
    </row>
    <row r="1667" spans="2:18">
      <c r="B1667" s="1007"/>
      <c r="D1667" s="1007"/>
      <c r="E1667" s="1007"/>
      <c r="G1667" s="1007"/>
      <c r="H1667" s="1007"/>
      <c r="I1667" s="1007"/>
      <c r="L1667" s="1007"/>
      <c r="M1667" s="1007"/>
      <c r="N1667" s="1007"/>
      <c r="O1667" s="1007"/>
      <c r="P1667" s="1007"/>
      <c r="Q1667" s="1007"/>
      <c r="R1667" s="1007"/>
    </row>
    <row r="1668" spans="2:18">
      <c r="B1668" s="1007"/>
      <c r="D1668" s="1007"/>
      <c r="E1668" s="1007"/>
      <c r="G1668" s="1007"/>
      <c r="H1668" s="1007"/>
      <c r="I1668" s="1007"/>
      <c r="L1668" s="1007"/>
      <c r="M1668" s="1007"/>
      <c r="N1668" s="1007"/>
      <c r="O1668" s="1007"/>
      <c r="P1668" s="1007"/>
      <c r="Q1668" s="1007"/>
      <c r="R1668" s="1007"/>
    </row>
    <row r="1669" spans="2:18">
      <c r="B1669" s="1007"/>
      <c r="D1669" s="1007"/>
      <c r="E1669" s="1007"/>
      <c r="G1669" s="1007"/>
      <c r="H1669" s="1007"/>
      <c r="I1669" s="1007"/>
      <c r="L1669" s="1007"/>
      <c r="M1669" s="1007"/>
      <c r="N1669" s="1007"/>
      <c r="O1669" s="1007"/>
      <c r="P1669" s="1007"/>
      <c r="Q1669" s="1007"/>
      <c r="R1669" s="1007"/>
    </row>
    <row r="1670" spans="2:18">
      <c r="B1670" s="1007"/>
      <c r="D1670" s="1007"/>
      <c r="E1670" s="1007"/>
      <c r="G1670" s="1007"/>
      <c r="H1670" s="1007"/>
      <c r="I1670" s="1007"/>
      <c r="L1670" s="1007"/>
      <c r="M1670" s="1007"/>
      <c r="N1670" s="1007"/>
      <c r="O1670" s="1007"/>
      <c r="P1670" s="1007"/>
      <c r="Q1670" s="1007"/>
      <c r="R1670" s="1007"/>
    </row>
    <row r="1671" spans="2:18">
      <c r="B1671" s="1007"/>
      <c r="D1671" s="1007"/>
      <c r="E1671" s="1007"/>
      <c r="G1671" s="1007"/>
      <c r="H1671" s="1007"/>
      <c r="I1671" s="1007"/>
      <c r="L1671" s="1007"/>
      <c r="M1671" s="1007"/>
      <c r="N1671" s="1007"/>
      <c r="O1671" s="1007"/>
      <c r="P1671" s="1007"/>
      <c r="Q1671" s="1007"/>
      <c r="R1671" s="1007"/>
    </row>
    <row r="1672" spans="2:18">
      <c r="B1672" s="1007"/>
      <c r="D1672" s="1007"/>
      <c r="E1672" s="1007"/>
      <c r="G1672" s="1007"/>
      <c r="H1672" s="1007"/>
      <c r="I1672" s="1007"/>
      <c r="L1672" s="1007"/>
      <c r="M1672" s="1007"/>
      <c r="N1672" s="1007"/>
      <c r="O1672" s="1007"/>
      <c r="P1672" s="1007"/>
      <c r="Q1672" s="1007"/>
      <c r="R1672" s="1007"/>
    </row>
    <row r="1673" spans="2:18">
      <c r="B1673" s="1007"/>
      <c r="D1673" s="1007"/>
      <c r="E1673" s="1007"/>
      <c r="G1673" s="1007"/>
      <c r="H1673" s="1007"/>
      <c r="I1673" s="1007"/>
      <c r="L1673" s="1007"/>
      <c r="M1673" s="1007"/>
      <c r="N1673" s="1007"/>
      <c r="O1673" s="1007"/>
      <c r="P1673" s="1007"/>
      <c r="Q1673" s="1007"/>
      <c r="R1673" s="1007"/>
    </row>
    <row r="1674" spans="2:18">
      <c r="B1674" s="1007"/>
      <c r="D1674" s="1007"/>
      <c r="E1674" s="1007"/>
      <c r="G1674" s="1007"/>
      <c r="H1674" s="1007"/>
      <c r="I1674" s="1007"/>
      <c r="L1674" s="1007"/>
      <c r="M1674" s="1007"/>
      <c r="N1674" s="1007"/>
      <c r="O1674" s="1007"/>
      <c r="P1674" s="1007"/>
      <c r="Q1674" s="1007"/>
      <c r="R1674" s="1007"/>
    </row>
    <row r="1675" spans="2:18">
      <c r="B1675" s="1007"/>
      <c r="D1675" s="1007"/>
      <c r="E1675" s="1007"/>
      <c r="G1675" s="1007"/>
      <c r="H1675" s="1007"/>
      <c r="I1675" s="1007"/>
      <c r="L1675" s="1007"/>
      <c r="M1675" s="1007"/>
      <c r="N1675" s="1007"/>
      <c r="O1675" s="1007"/>
      <c r="P1675" s="1007"/>
      <c r="Q1675" s="1007"/>
      <c r="R1675" s="1007"/>
    </row>
    <row r="1676" spans="2:18">
      <c r="B1676" s="1007"/>
      <c r="D1676" s="1007"/>
      <c r="E1676" s="1007"/>
      <c r="G1676" s="1007"/>
      <c r="H1676" s="1007"/>
      <c r="I1676" s="1007"/>
      <c r="L1676" s="1007"/>
      <c r="M1676" s="1007"/>
      <c r="N1676" s="1007"/>
      <c r="O1676" s="1007"/>
      <c r="P1676" s="1007"/>
      <c r="Q1676" s="1007"/>
      <c r="R1676" s="1007"/>
    </row>
    <row r="1677" spans="2:18">
      <c r="B1677" s="1007"/>
      <c r="D1677" s="1007"/>
      <c r="E1677" s="1007"/>
      <c r="G1677" s="1007"/>
      <c r="H1677" s="1007"/>
      <c r="I1677" s="1007"/>
      <c r="L1677" s="1007"/>
      <c r="M1677" s="1007"/>
      <c r="N1677" s="1007"/>
      <c r="O1677" s="1007"/>
      <c r="P1677" s="1007"/>
      <c r="Q1677" s="1007"/>
      <c r="R1677" s="1007"/>
    </row>
    <row r="1678" spans="2:18">
      <c r="B1678" s="1007"/>
      <c r="D1678" s="1007"/>
      <c r="E1678" s="1007"/>
      <c r="G1678" s="1007"/>
      <c r="H1678" s="1007"/>
      <c r="I1678" s="1007"/>
      <c r="L1678" s="1007"/>
      <c r="M1678" s="1007"/>
      <c r="N1678" s="1007"/>
      <c r="O1678" s="1007"/>
      <c r="P1678" s="1007"/>
      <c r="Q1678" s="1007"/>
      <c r="R1678" s="1007"/>
    </row>
    <row r="1679" spans="2:18">
      <c r="B1679" s="1007"/>
      <c r="D1679" s="1007"/>
      <c r="E1679" s="1007"/>
      <c r="G1679" s="1007"/>
      <c r="H1679" s="1007"/>
      <c r="I1679" s="1007"/>
      <c r="L1679" s="1007"/>
      <c r="M1679" s="1007"/>
      <c r="N1679" s="1007"/>
      <c r="O1679" s="1007"/>
      <c r="P1679" s="1007"/>
      <c r="Q1679" s="1007"/>
      <c r="R1679" s="1007"/>
    </row>
    <row r="1680" spans="2:18">
      <c r="B1680" s="1007"/>
      <c r="D1680" s="1007"/>
      <c r="E1680" s="1007"/>
      <c r="G1680" s="1007"/>
      <c r="H1680" s="1007"/>
      <c r="I1680" s="1007"/>
      <c r="L1680" s="1007"/>
      <c r="M1680" s="1007"/>
      <c r="N1680" s="1007"/>
      <c r="O1680" s="1007"/>
      <c r="P1680" s="1007"/>
      <c r="Q1680" s="1007"/>
      <c r="R1680" s="1007"/>
    </row>
    <row r="1681" spans="2:18">
      <c r="B1681" s="1007"/>
      <c r="D1681" s="1007"/>
      <c r="E1681" s="1007"/>
      <c r="G1681" s="1007"/>
      <c r="H1681" s="1007"/>
      <c r="I1681" s="1007"/>
      <c r="L1681" s="1007"/>
      <c r="M1681" s="1007"/>
      <c r="N1681" s="1007"/>
      <c r="O1681" s="1007"/>
      <c r="P1681" s="1007"/>
      <c r="Q1681" s="1007"/>
      <c r="R1681" s="1007"/>
    </row>
    <row r="1682" spans="2:18">
      <c r="B1682" s="1007"/>
      <c r="D1682" s="1007"/>
      <c r="E1682" s="1007"/>
      <c r="G1682" s="1007"/>
      <c r="H1682" s="1007"/>
      <c r="I1682" s="1007"/>
      <c r="L1682" s="1007"/>
      <c r="M1682" s="1007"/>
      <c r="N1682" s="1007"/>
      <c r="O1682" s="1007"/>
      <c r="P1682" s="1007"/>
      <c r="Q1682" s="1007"/>
      <c r="R1682" s="1007"/>
    </row>
    <row r="1683" spans="2:18">
      <c r="B1683" s="1007"/>
      <c r="D1683" s="1007"/>
      <c r="E1683" s="1007"/>
      <c r="G1683" s="1007"/>
      <c r="H1683" s="1007"/>
      <c r="I1683" s="1007"/>
      <c r="L1683" s="1007"/>
      <c r="M1683" s="1007"/>
      <c r="N1683" s="1007"/>
      <c r="O1683" s="1007"/>
      <c r="P1683" s="1007"/>
      <c r="Q1683" s="1007"/>
      <c r="R1683" s="1007"/>
    </row>
    <row r="1684" spans="2:18">
      <c r="B1684" s="1007"/>
      <c r="D1684" s="1007"/>
      <c r="E1684" s="1007"/>
      <c r="G1684" s="1007"/>
      <c r="H1684" s="1007"/>
      <c r="I1684" s="1007"/>
      <c r="L1684" s="1007"/>
      <c r="M1684" s="1007"/>
      <c r="N1684" s="1007"/>
      <c r="O1684" s="1007"/>
      <c r="P1684" s="1007"/>
      <c r="Q1684" s="1007"/>
      <c r="R1684" s="1007"/>
    </row>
    <row r="1685" spans="2:18">
      <c r="B1685" s="1007"/>
      <c r="D1685" s="1007"/>
      <c r="E1685" s="1007"/>
      <c r="G1685" s="1007"/>
      <c r="H1685" s="1007"/>
      <c r="I1685" s="1007"/>
      <c r="L1685" s="1007"/>
      <c r="M1685" s="1007"/>
      <c r="N1685" s="1007"/>
      <c r="O1685" s="1007"/>
      <c r="P1685" s="1007"/>
      <c r="Q1685" s="1007"/>
      <c r="R1685" s="1007"/>
    </row>
    <row r="1686" spans="2:18">
      <c r="B1686" s="1007"/>
      <c r="D1686" s="1007"/>
      <c r="E1686" s="1007"/>
      <c r="G1686" s="1007"/>
      <c r="H1686" s="1007"/>
      <c r="I1686" s="1007"/>
      <c r="L1686" s="1007"/>
      <c r="M1686" s="1007"/>
      <c r="N1686" s="1007"/>
      <c r="O1686" s="1007"/>
      <c r="P1686" s="1007"/>
      <c r="Q1686" s="1007"/>
      <c r="R1686" s="1007"/>
    </row>
    <row r="1687" spans="2:18">
      <c r="B1687" s="1007"/>
      <c r="D1687" s="1007"/>
      <c r="E1687" s="1007"/>
      <c r="G1687" s="1007"/>
      <c r="H1687" s="1007"/>
      <c r="I1687" s="1007"/>
      <c r="L1687" s="1007"/>
      <c r="M1687" s="1007"/>
      <c r="N1687" s="1007"/>
      <c r="O1687" s="1007"/>
      <c r="P1687" s="1007"/>
      <c r="Q1687" s="1007"/>
      <c r="R1687" s="1007"/>
    </row>
    <row r="1688" spans="2:18">
      <c r="B1688" s="1007"/>
      <c r="D1688" s="1007"/>
      <c r="E1688" s="1007"/>
      <c r="G1688" s="1007"/>
      <c r="H1688" s="1007"/>
      <c r="I1688" s="1007"/>
      <c r="L1688" s="1007"/>
      <c r="M1688" s="1007"/>
      <c r="N1688" s="1007"/>
      <c r="O1688" s="1007"/>
      <c r="P1688" s="1007"/>
      <c r="Q1688" s="1007"/>
      <c r="R1688" s="1007"/>
    </row>
    <row r="1689" spans="2:18">
      <c r="B1689" s="1007"/>
      <c r="D1689" s="1007"/>
      <c r="E1689" s="1007"/>
      <c r="G1689" s="1007"/>
      <c r="H1689" s="1007"/>
      <c r="I1689" s="1007"/>
      <c r="L1689" s="1007"/>
      <c r="M1689" s="1007"/>
      <c r="N1689" s="1007"/>
      <c r="O1689" s="1007"/>
      <c r="P1689" s="1007"/>
      <c r="Q1689" s="1007"/>
      <c r="R1689" s="1007"/>
    </row>
    <row r="1690" spans="2:18">
      <c r="B1690" s="1007"/>
      <c r="D1690" s="1007"/>
      <c r="E1690" s="1007"/>
      <c r="G1690" s="1007"/>
      <c r="H1690" s="1007"/>
      <c r="I1690" s="1007"/>
      <c r="L1690" s="1007"/>
      <c r="M1690" s="1007"/>
      <c r="N1690" s="1007"/>
      <c r="O1690" s="1007"/>
      <c r="P1690" s="1007"/>
      <c r="Q1690" s="1007"/>
      <c r="R1690" s="1007"/>
    </row>
    <row r="1691" spans="2:18">
      <c r="B1691" s="1007"/>
      <c r="D1691" s="1007"/>
      <c r="E1691" s="1007"/>
      <c r="G1691" s="1007"/>
      <c r="H1691" s="1007"/>
      <c r="I1691" s="1007"/>
      <c r="L1691" s="1007"/>
      <c r="M1691" s="1007"/>
      <c r="N1691" s="1007"/>
      <c r="O1691" s="1007"/>
      <c r="P1691" s="1007"/>
      <c r="Q1691" s="1007"/>
      <c r="R1691" s="1007"/>
    </row>
    <row r="1692" spans="2:18">
      <c r="B1692" s="1007"/>
      <c r="D1692" s="1007"/>
      <c r="E1692" s="1007"/>
      <c r="G1692" s="1007"/>
      <c r="H1692" s="1007"/>
      <c r="I1692" s="1007"/>
      <c r="L1692" s="1007"/>
      <c r="M1692" s="1007"/>
      <c r="N1692" s="1007"/>
      <c r="O1692" s="1007"/>
      <c r="P1692" s="1007"/>
      <c r="Q1692" s="1007"/>
      <c r="R1692" s="1007"/>
    </row>
    <row r="1693" spans="2:18">
      <c r="B1693" s="1007"/>
      <c r="D1693" s="1007"/>
      <c r="E1693" s="1007"/>
      <c r="G1693" s="1007"/>
      <c r="H1693" s="1007"/>
      <c r="I1693" s="1007"/>
      <c r="L1693" s="1007"/>
      <c r="M1693" s="1007"/>
      <c r="N1693" s="1007"/>
      <c r="O1693" s="1007"/>
      <c r="P1693" s="1007"/>
      <c r="Q1693" s="1007"/>
      <c r="R1693" s="1007"/>
    </row>
    <row r="1694" spans="2:18">
      <c r="B1694" s="1007"/>
      <c r="D1694" s="1007"/>
      <c r="E1694" s="1007"/>
      <c r="G1694" s="1007"/>
      <c r="H1694" s="1007"/>
      <c r="I1694" s="1007"/>
      <c r="L1694" s="1007"/>
      <c r="M1694" s="1007"/>
      <c r="N1694" s="1007"/>
      <c r="O1694" s="1007"/>
      <c r="P1694" s="1007"/>
      <c r="Q1694" s="1007"/>
      <c r="R1694" s="1007"/>
    </row>
    <row r="1695" spans="2:18">
      <c r="B1695" s="1007"/>
      <c r="D1695" s="1007"/>
      <c r="E1695" s="1007"/>
      <c r="G1695" s="1007"/>
      <c r="H1695" s="1007"/>
      <c r="I1695" s="1007"/>
      <c r="L1695" s="1007"/>
      <c r="M1695" s="1007"/>
      <c r="N1695" s="1007"/>
      <c r="O1695" s="1007"/>
      <c r="P1695" s="1007"/>
      <c r="Q1695" s="1007"/>
      <c r="R1695" s="1007"/>
    </row>
    <row r="1696" spans="2:18">
      <c r="B1696" s="1007"/>
      <c r="D1696" s="1007"/>
      <c r="E1696" s="1007"/>
      <c r="G1696" s="1007"/>
      <c r="H1696" s="1007"/>
      <c r="I1696" s="1007"/>
      <c r="L1696" s="1007"/>
      <c r="M1696" s="1007"/>
      <c r="N1696" s="1007"/>
      <c r="O1696" s="1007"/>
      <c r="P1696" s="1007"/>
      <c r="Q1696" s="1007"/>
      <c r="R1696" s="1007"/>
    </row>
    <row r="1697" spans="2:18">
      <c r="B1697" s="1007"/>
      <c r="D1697" s="1007"/>
      <c r="E1697" s="1007"/>
      <c r="G1697" s="1007"/>
      <c r="H1697" s="1007"/>
      <c r="I1697" s="1007"/>
      <c r="L1697" s="1007"/>
      <c r="M1697" s="1007"/>
      <c r="N1697" s="1007"/>
      <c r="O1697" s="1007"/>
      <c r="P1697" s="1007"/>
      <c r="Q1697" s="1007"/>
      <c r="R1697" s="1007"/>
    </row>
    <row r="1698" spans="2:18">
      <c r="B1698" s="1007"/>
      <c r="D1698" s="1007"/>
      <c r="E1698" s="1007"/>
      <c r="G1698" s="1007"/>
      <c r="H1698" s="1007"/>
      <c r="I1698" s="1007"/>
      <c r="L1698" s="1007"/>
      <c r="M1698" s="1007"/>
      <c r="N1698" s="1007"/>
      <c r="O1698" s="1007"/>
      <c r="P1698" s="1007"/>
      <c r="Q1698" s="1007"/>
      <c r="R1698" s="1007"/>
    </row>
    <row r="1699" spans="2:18">
      <c r="B1699" s="1007"/>
      <c r="D1699" s="1007"/>
      <c r="E1699" s="1007"/>
      <c r="G1699" s="1007"/>
      <c r="H1699" s="1007"/>
      <c r="I1699" s="1007"/>
      <c r="L1699" s="1007"/>
      <c r="M1699" s="1007"/>
      <c r="N1699" s="1007"/>
      <c r="O1699" s="1007"/>
      <c r="P1699" s="1007"/>
      <c r="Q1699" s="1007"/>
      <c r="R1699" s="1007"/>
    </row>
    <row r="1700" spans="2:18">
      <c r="B1700" s="1007"/>
      <c r="D1700" s="1007"/>
      <c r="E1700" s="1007"/>
      <c r="G1700" s="1007"/>
      <c r="H1700" s="1007"/>
      <c r="I1700" s="1007"/>
      <c r="L1700" s="1007"/>
      <c r="M1700" s="1007"/>
      <c r="N1700" s="1007"/>
      <c r="O1700" s="1007"/>
      <c r="P1700" s="1007"/>
      <c r="Q1700" s="1007"/>
      <c r="R1700" s="1007"/>
    </row>
    <row r="1701" spans="2:18">
      <c r="B1701" s="1007"/>
      <c r="D1701" s="1007"/>
      <c r="E1701" s="1007"/>
      <c r="G1701" s="1007"/>
      <c r="H1701" s="1007"/>
      <c r="I1701" s="1007"/>
      <c r="L1701" s="1007"/>
      <c r="M1701" s="1007"/>
      <c r="N1701" s="1007"/>
      <c r="O1701" s="1007"/>
      <c r="P1701" s="1007"/>
      <c r="Q1701" s="1007"/>
      <c r="R1701" s="1007"/>
    </row>
    <row r="1702" spans="2:18">
      <c r="B1702" s="1007"/>
      <c r="D1702" s="1007"/>
      <c r="E1702" s="1007"/>
      <c r="G1702" s="1007"/>
      <c r="H1702" s="1007"/>
      <c r="I1702" s="1007"/>
      <c r="L1702" s="1007"/>
      <c r="M1702" s="1007"/>
      <c r="N1702" s="1007"/>
      <c r="O1702" s="1007"/>
      <c r="P1702" s="1007"/>
      <c r="Q1702" s="1007"/>
      <c r="R1702" s="1007"/>
    </row>
    <row r="1703" spans="2:18">
      <c r="B1703" s="1007"/>
      <c r="D1703" s="1007"/>
      <c r="E1703" s="1007"/>
      <c r="G1703" s="1007"/>
      <c r="H1703" s="1007"/>
      <c r="I1703" s="1007"/>
      <c r="L1703" s="1007"/>
      <c r="M1703" s="1007"/>
      <c r="N1703" s="1007"/>
      <c r="O1703" s="1007"/>
      <c r="P1703" s="1007"/>
      <c r="Q1703" s="1007"/>
      <c r="R1703" s="1007"/>
    </row>
    <row r="1704" spans="2:18">
      <c r="B1704" s="1007"/>
      <c r="D1704" s="1007"/>
      <c r="E1704" s="1007"/>
      <c r="G1704" s="1007"/>
      <c r="H1704" s="1007"/>
      <c r="I1704" s="1007"/>
      <c r="L1704" s="1007"/>
      <c r="M1704" s="1007"/>
      <c r="N1704" s="1007"/>
      <c r="O1704" s="1007"/>
      <c r="P1704" s="1007"/>
      <c r="Q1704" s="1007"/>
      <c r="R1704" s="1007"/>
    </row>
    <row r="1705" spans="2:18">
      <c r="B1705" s="1007"/>
      <c r="D1705" s="1007"/>
      <c r="E1705" s="1007"/>
      <c r="G1705" s="1007"/>
      <c r="H1705" s="1007"/>
      <c r="I1705" s="1007"/>
      <c r="L1705" s="1007"/>
      <c r="M1705" s="1007"/>
      <c r="N1705" s="1007"/>
      <c r="O1705" s="1007"/>
      <c r="P1705" s="1007"/>
      <c r="Q1705" s="1007"/>
      <c r="R1705" s="1007"/>
    </row>
    <row r="1706" spans="2:18">
      <c r="B1706" s="1007"/>
      <c r="D1706" s="1007"/>
      <c r="E1706" s="1007"/>
      <c r="G1706" s="1007"/>
      <c r="H1706" s="1007"/>
      <c r="I1706" s="1007"/>
      <c r="L1706" s="1007"/>
      <c r="M1706" s="1007"/>
      <c r="N1706" s="1007"/>
      <c r="O1706" s="1007"/>
      <c r="P1706" s="1007"/>
      <c r="Q1706" s="1007"/>
      <c r="R1706" s="1007"/>
    </row>
    <row r="1707" spans="2:18">
      <c r="B1707" s="1007"/>
      <c r="D1707" s="1007"/>
      <c r="E1707" s="1007"/>
      <c r="G1707" s="1007"/>
      <c r="H1707" s="1007"/>
      <c r="I1707" s="1007"/>
      <c r="L1707" s="1007"/>
      <c r="M1707" s="1007"/>
      <c r="N1707" s="1007"/>
      <c r="O1707" s="1007"/>
      <c r="P1707" s="1007"/>
      <c r="Q1707" s="1007"/>
      <c r="R1707" s="1007"/>
    </row>
    <row r="1708" spans="2:18">
      <c r="B1708" s="1007"/>
      <c r="D1708" s="1007"/>
      <c r="E1708" s="1007"/>
      <c r="G1708" s="1007"/>
      <c r="H1708" s="1007"/>
      <c r="I1708" s="1007"/>
      <c r="L1708" s="1007"/>
      <c r="M1708" s="1007"/>
      <c r="N1708" s="1007"/>
      <c r="O1708" s="1007"/>
      <c r="P1708" s="1007"/>
      <c r="Q1708" s="1007"/>
      <c r="R1708" s="1007"/>
    </row>
    <row r="1709" spans="2:18">
      <c r="B1709" s="1007"/>
      <c r="D1709" s="1007"/>
      <c r="E1709" s="1007"/>
      <c r="G1709" s="1007"/>
      <c r="H1709" s="1007"/>
      <c r="I1709" s="1007"/>
      <c r="L1709" s="1007"/>
      <c r="M1709" s="1007"/>
      <c r="N1709" s="1007"/>
      <c r="O1709" s="1007"/>
      <c r="P1709" s="1007"/>
      <c r="Q1709" s="1007"/>
      <c r="R1709" s="1007"/>
    </row>
    <row r="1710" spans="2:18">
      <c r="B1710" s="1007"/>
      <c r="D1710" s="1007"/>
      <c r="E1710" s="1007"/>
      <c r="G1710" s="1007"/>
      <c r="H1710" s="1007"/>
      <c r="I1710" s="1007"/>
      <c r="L1710" s="1007"/>
      <c r="M1710" s="1007"/>
      <c r="N1710" s="1007"/>
      <c r="O1710" s="1007"/>
      <c r="P1710" s="1007"/>
      <c r="Q1710" s="1007"/>
      <c r="R1710" s="1007"/>
    </row>
    <row r="1711" spans="2:18">
      <c r="B1711" s="1007"/>
      <c r="D1711" s="1007"/>
      <c r="E1711" s="1007"/>
      <c r="G1711" s="1007"/>
      <c r="H1711" s="1007"/>
      <c r="I1711" s="1007"/>
      <c r="L1711" s="1007"/>
      <c r="M1711" s="1007"/>
      <c r="N1711" s="1007"/>
      <c r="O1711" s="1007"/>
      <c r="P1711" s="1007"/>
      <c r="Q1711" s="1007"/>
      <c r="R1711" s="1007"/>
    </row>
    <row r="1712" spans="2:18">
      <c r="B1712" s="1007"/>
      <c r="D1712" s="1007"/>
      <c r="E1712" s="1007"/>
      <c r="G1712" s="1007"/>
      <c r="H1712" s="1007"/>
      <c r="I1712" s="1007"/>
      <c r="L1712" s="1007"/>
      <c r="M1712" s="1007"/>
      <c r="N1712" s="1007"/>
      <c r="O1712" s="1007"/>
      <c r="P1712" s="1007"/>
      <c r="Q1712" s="1007"/>
      <c r="R1712" s="1007"/>
    </row>
    <row r="1713" spans="2:18">
      <c r="B1713" s="1007"/>
      <c r="D1713" s="1007"/>
      <c r="E1713" s="1007"/>
      <c r="G1713" s="1007"/>
      <c r="H1713" s="1007"/>
      <c r="I1713" s="1007"/>
      <c r="L1713" s="1007"/>
      <c r="M1713" s="1007"/>
      <c r="N1713" s="1007"/>
      <c r="O1713" s="1007"/>
      <c r="P1713" s="1007"/>
      <c r="Q1713" s="1007"/>
      <c r="R1713" s="1007"/>
    </row>
    <row r="1714" spans="2:18">
      <c r="B1714" s="1007"/>
      <c r="D1714" s="1007"/>
      <c r="E1714" s="1007"/>
      <c r="G1714" s="1007"/>
      <c r="H1714" s="1007"/>
      <c r="I1714" s="1007"/>
      <c r="L1714" s="1007"/>
      <c r="M1714" s="1007"/>
      <c r="N1714" s="1007"/>
      <c r="O1714" s="1007"/>
      <c r="P1714" s="1007"/>
      <c r="Q1714" s="1007"/>
      <c r="R1714" s="1007"/>
    </row>
    <row r="1715" spans="2:18">
      <c r="B1715" s="1007"/>
      <c r="D1715" s="1007"/>
      <c r="E1715" s="1007"/>
      <c r="G1715" s="1007"/>
      <c r="H1715" s="1007"/>
      <c r="I1715" s="1007"/>
      <c r="L1715" s="1007"/>
      <c r="M1715" s="1007"/>
      <c r="N1715" s="1007"/>
      <c r="O1715" s="1007"/>
      <c r="P1715" s="1007"/>
      <c r="Q1715" s="1007"/>
      <c r="R1715" s="1007"/>
    </row>
    <row r="1716" spans="2:18">
      <c r="B1716" s="1007"/>
      <c r="D1716" s="1007"/>
      <c r="E1716" s="1007"/>
      <c r="G1716" s="1007"/>
      <c r="H1716" s="1007"/>
      <c r="I1716" s="1007"/>
      <c r="L1716" s="1007"/>
      <c r="M1716" s="1007"/>
      <c r="N1716" s="1007"/>
      <c r="O1716" s="1007"/>
      <c r="P1716" s="1007"/>
      <c r="Q1716" s="1007"/>
      <c r="R1716" s="1007"/>
    </row>
    <row r="1717" spans="2:18">
      <c r="B1717" s="1007"/>
      <c r="D1717" s="1007"/>
      <c r="E1717" s="1007"/>
      <c r="G1717" s="1007"/>
      <c r="H1717" s="1007"/>
      <c r="I1717" s="1007"/>
      <c r="L1717" s="1007"/>
      <c r="M1717" s="1007"/>
      <c r="N1717" s="1007"/>
      <c r="O1717" s="1007"/>
      <c r="P1717" s="1007"/>
      <c r="Q1717" s="1007"/>
      <c r="R1717" s="1007"/>
    </row>
    <row r="1718" spans="2:18">
      <c r="B1718" s="1007"/>
      <c r="D1718" s="1007"/>
      <c r="E1718" s="1007"/>
      <c r="G1718" s="1007"/>
      <c r="H1718" s="1007"/>
      <c r="I1718" s="1007"/>
      <c r="L1718" s="1007"/>
      <c r="M1718" s="1007"/>
      <c r="N1718" s="1007"/>
      <c r="O1718" s="1007"/>
      <c r="P1718" s="1007"/>
      <c r="Q1718" s="1007"/>
      <c r="R1718" s="1007"/>
    </row>
    <row r="1719" spans="2:18">
      <c r="B1719" s="1007"/>
      <c r="D1719" s="1007"/>
      <c r="E1719" s="1007"/>
      <c r="G1719" s="1007"/>
      <c r="H1719" s="1007"/>
      <c r="I1719" s="1007"/>
      <c r="L1719" s="1007"/>
      <c r="M1719" s="1007"/>
      <c r="N1719" s="1007"/>
      <c r="O1719" s="1007"/>
      <c r="P1719" s="1007"/>
      <c r="Q1719" s="1007"/>
      <c r="R1719" s="1007"/>
    </row>
    <row r="1720" spans="2:18">
      <c r="B1720" s="1007"/>
      <c r="D1720" s="1007"/>
      <c r="E1720" s="1007"/>
      <c r="G1720" s="1007"/>
      <c r="H1720" s="1007"/>
      <c r="I1720" s="1007"/>
      <c r="L1720" s="1007"/>
      <c r="M1720" s="1007"/>
      <c r="N1720" s="1007"/>
      <c r="O1720" s="1007"/>
      <c r="P1720" s="1007"/>
      <c r="Q1720" s="1007"/>
      <c r="R1720" s="1007"/>
    </row>
    <row r="1721" spans="2:18">
      <c r="B1721" s="1007"/>
      <c r="D1721" s="1007"/>
      <c r="E1721" s="1007"/>
      <c r="G1721" s="1007"/>
      <c r="H1721" s="1007"/>
      <c r="I1721" s="1007"/>
      <c r="L1721" s="1007"/>
      <c r="M1721" s="1007"/>
      <c r="N1721" s="1007"/>
      <c r="O1721" s="1007"/>
      <c r="P1721" s="1007"/>
      <c r="Q1721" s="1007"/>
      <c r="R1721" s="1007"/>
    </row>
    <row r="1722" spans="2:18">
      <c r="B1722" s="1007"/>
      <c r="D1722" s="1007"/>
      <c r="E1722" s="1007"/>
      <c r="G1722" s="1007"/>
      <c r="H1722" s="1007"/>
      <c r="I1722" s="1007"/>
      <c r="L1722" s="1007"/>
      <c r="M1722" s="1007"/>
      <c r="N1722" s="1007"/>
      <c r="O1722" s="1007"/>
      <c r="P1722" s="1007"/>
      <c r="Q1722" s="1007"/>
      <c r="R1722" s="1007"/>
    </row>
    <row r="1723" spans="2:18">
      <c r="B1723" s="1007"/>
      <c r="D1723" s="1007"/>
      <c r="E1723" s="1007"/>
      <c r="G1723" s="1007"/>
      <c r="H1723" s="1007"/>
      <c r="I1723" s="1007"/>
      <c r="L1723" s="1007"/>
      <c r="M1723" s="1007"/>
      <c r="N1723" s="1007"/>
      <c r="O1723" s="1007"/>
      <c r="P1723" s="1007"/>
      <c r="Q1723" s="1007"/>
      <c r="R1723" s="1007"/>
    </row>
    <row r="1724" spans="2:18">
      <c r="B1724" s="1007"/>
      <c r="D1724" s="1007"/>
      <c r="E1724" s="1007"/>
      <c r="G1724" s="1007"/>
      <c r="H1724" s="1007"/>
      <c r="I1724" s="1007"/>
      <c r="L1724" s="1007"/>
      <c r="M1724" s="1007"/>
      <c r="N1724" s="1007"/>
      <c r="O1724" s="1007"/>
      <c r="P1724" s="1007"/>
      <c r="Q1724" s="1007"/>
      <c r="R1724" s="1007"/>
    </row>
    <row r="1725" spans="2:18">
      <c r="B1725" s="1007"/>
      <c r="D1725" s="1007"/>
      <c r="E1725" s="1007"/>
      <c r="G1725" s="1007"/>
      <c r="H1725" s="1007"/>
      <c r="I1725" s="1007"/>
      <c r="L1725" s="1007"/>
      <c r="M1725" s="1007"/>
      <c r="N1725" s="1007"/>
      <c r="O1725" s="1007"/>
      <c r="P1725" s="1007"/>
      <c r="Q1725" s="1007"/>
      <c r="R1725" s="1007"/>
    </row>
    <row r="1726" spans="2:18">
      <c r="B1726" s="1007"/>
      <c r="D1726" s="1007"/>
      <c r="E1726" s="1007"/>
      <c r="G1726" s="1007"/>
      <c r="H1726" s="1007"/>
      <c r="I1726" s="1007"/>
      <c r="L1726" s="1007"/>
      <c r="M1726" s="1007"/>
      <c r="N1726" s="1007"/>
      <c r="O1726" s="1007"/>
      <c r="P1726" s="1007"/>
      <c r="Q1726" s="1007"/>
      <c r="R1726" s="1007"/>
    </row>
    <row r="1727" spans="2:18">
      <c r="B1727" s="1007"/>
      <c r="D1727" s="1007"/>
      <c r="E1727" s="1007"/>
      <c r="G1727" s="1007"/>
      <c r="H1727" s="1007"/>
      <c r="I1727" s="1007"/>
      <c r="L1727" s="1007"/>
      <c r="M1727" s="1007"/>
      <c r="N1727" s="1007"/>
      <c r="O1727" s="1007"/>
      <c r="P1727" s="1007"/>
      <c r="Q1727" s="1007"/>
      <c r="R1727" s="1007"/>
    </row>
    <row r="1728" spans="2:18">
      <c r="B1728" s="1007"/>
      <c r="D1728" s="1007"/>
      <c r="E1728" s="1007"/>
      <c r="G1728" s="1007"/>
      <c r="H1728" s="1007"/>
      <c r="I1728" s="1007"/>
      <c r="L1728" s="1007"/>
      <c r="M1728" s="1007"/>
      <c r="N1728" s="1007"/>
      <c r="O1728" s="1007"/>
      <c r="P1728" s="1007"/>
      <c r="Q1728" s="1007"/>
      <c r="R1728" s="1007"/>
    </row>
    <row r="1729" spans="2:18">
      <c r="B1729" s="1007"/>
      <c r="D1729" s="1007"/>
      <c r="E1729" s="1007"/>
      <c r="G1729" s="1007"/>
      <c r="H1729" s="1007"/>
      <c r="I1729" s="1007"/>
      <c r="L1729" s="1007"/>
      <c r="M1729" s="1007"/>
      <c r="N1729" s="1007"/>
      <c r="O1729" s="1007"/>
      <c r="P1729" s="1007"/>
      <c r="Q1729" s="1007"/>
      <c r="R1729" s="1007"/>
    </row>
    <row r="1730" spans="2:18">
      <c r="B1730" s="1007"/>
      <c r="D1730" s="1007"/>
      <c r="E1730" s="1007"/>
      <c r="G1730" s="1007"/>
      <c r="H1730" s="1007"/>
      <c r="I1730" s="1007"/>
      <c r="L1730" s="1007"/>
      <c r="M1730" s="1007"/>
      <c r="N1730" s="1007"/>
      <c r="O1730" s="1007"/>
      <c r="P1730" s="1007"/>
      <c r="Q1730" s="1007"/>
      <c r="R1730" s="1007"/>
    </row>
    <row r="1731" spans="2:18">
      <c r="B1731" s="1007"/>
      <c r="D1731" s="1007"/>
      <c r="E1731" s="1007"/>
      <c r="G1731" s="1007"/>
      <c r="H1731" s="1007"/>
      <c r="I1731" s="1007"/>
      <c r="L1731" s="1007"/>
      <c r="M1731" s="1007"/>
      <c r="N1731" s="1007"/>
      <c r="O1731" s="1007"/>
      <c r="P1731" s="1007"/>
      <c r="Q1731" s="1007"/>
      <c r="R1731" s="1007"/>
    </row>
    <row r="1732" spans="2:18">
      <c r="B1732" s="1007"/>
      <c r="D1732" s="1007"/>
      <c r="E1732" s="1007"/>
      <c r="G1732" s="1007"/>
      <c r="H1732" s="1007"/>
      <c r="I1732" s="1007"/>
      <c r="L1732" s="1007"/>
      <c r="M1732" s="1007"/>
      <c r="N1732" s="1007"/>
      <c r="O1732" s="1007"/>
      <c r="P1732" s="1007"/>
      <c r="Q1732" s="1007"/>
      <c r="R1732" s="1007"/>
    </row>
    <row r="1733" spans="2:18">
      <c r="B1733" s="1007"/>
      <c r="D1733" s="1007"/>
      <c r="E1733" s="1007"/>
      <c r="G1733" s="1007"/>
      <c r="H1733" s="1007"/>
      <c r="I1733" s="1007"/>
      <c r="L1733" s="1007"/>
      <c r="M1733" s="1007"/>
      <c r="N1733" s="1007"/>
      <c r="O1733" s="1007"/>
      <c r="P1733" s="1007"/>
      <c r="Q1733" s="1007"/>
      <c r="R1733" s="1007"/>
    </row>
    <row r="1734" spans="2:18">
      <c r="B1734" s="1007"/>
      <c r="D1734" s="1007"/>
      <c r="E1734" s="1007"/>
      <c r="G1734" s="1007"/>
      <c r="H1734" s="1007"/>
      <c r="I1734" s="1007"/>
      <c r="L1734" s="1007"/>
      <c r="M1734" s="1007"/>
      <c r="N1734" s="1007"/>
      <c r="O1734" s="1007"/>
      <c r="P1734" s="1007"/>
      <c r="Q1734" s="1007"/>
      <c r="R1734" s="1007"/>
    </row>
    <row r="1735" spans="2:18">
      <c r="B1735" s="1007"/>
      <c r="D1735" s="1007"/>
      <c r="E1735" s="1007"/>
      <c r="G1735" s="1007"/>
      <c r="H1735" s="1007"/>
      <c r="I1735" s="1007"/>
      <c r="L1735" s="1007"/>
      <c r="M1735" s="1007"/>
      <c r="N1735" s="1007"/>
      <c r="O1735" s="1007"/>
      <c r="P1735" s="1007"/>
      <c r="Q1735" s="1007"/>
      <c r="R1735" s="1007"/>
    </row>
    <row r="1736" spans="2:18">
      <c r="B1736" s="1007"/>
      <c r="D1736" s="1007"/>
      <c r="E1736" s="1007"/>
      <c r="G1736" s="1007"/>
      <c r="H1736" s="1007"/>
      <c r="I1736" s="1007"/>
      <c r="L1736" s="1007"/>
      <c r="M1736" s="1007"/>
      <c r="N1736" s="1007"/>
      <c r="O1736" s="1007"/>
      <c r="P1736" s="1007"/>
      <c r="Q1736" s="1007"/>
      <c r="R1736" s="1007"/>
    </row>
    <row r="1737" spans="2:18">
      <c r="B1737" s="1007"/>
      <c r="D1737" s="1007"/>
      <c r="E1737" s="1007"/>
      <c r="G1737" s="1007"/>
      <c r="H1737" s="1007"/>
      <c r="I1737" s="1007"/>
      <c r="L1737" s="1007"/>
      <c r="M1737" s="1007"/>
      <c r="N1737" s="1007"/>
      <c r="O1737" s="1007"/>
      <c r="P1737" s="1007"/>
      <c r="Q1737" s="1007"/>
      <c r="R1737" s="1007"/>
    </row>
    <row r="1738" spans="2:18">
      <c r="B1738" s="1007"/>
      <c r="D1738" s="1007"/>
      <c r="E1738" s="1007"/>
      <c r="G1738" s="1007"/>
      <c r="H1738" s="1007"/>
      <c r="I1738" s="1007"/>
      <c r="L1738" s="1007"/>
      <c r="M1738" s="1007"/>
      <c r="N1738" s="1007"/>
      <c r="O1738" s="1007"/>
      <c r="P1738" s="1007"/>
      <c r="Q1738" s="1007"/>
      <c r="R1738" s="1007"/>
    </row>
    <row r="1739" spans="2:18">
      <c r="B1739" s="1007"/>
      <c r="D1739" s="1007"/>
      <c r="E1739" s="1007"/>
      <c r="G1739" s="1007"/>
      <c r="H1739" s="1007"/>
      <c r="I1739" s="1007"/>
      <c r="L1739" s="1007"/>
      <c r="M1739" s="1007"/>
      <c r="N1739" s="1007"/>
      <c r="O1739" s="1007"/>
      <c r="P1739" s="1007"/>
      <c r="Q1739" s="1007"/>
      <c r="R1739" s="1007"/>
    </row>
    <row r="1740" spans="2:18">
      <c r="B1740" s="1007"/>
      <c r="D1740" s="1007"/>
      <c r="E1740" s="1007"/>
      <c r="G1740" s="1007"/>
      <c r="H1740" s="1007"/>
      <c r="I1740" s="1007"/>
      <c r="L1740" s="1007"/>
      <c r="M1740" s="1007"/>
      <c r="N1740" s="1007"/>
      <c r="O1740" s="1007"/>
      <c r="P1740" s="1007"/>
      <c r="Q1740" s="1007"/>
      <c r="R1740" s="1007"/>
    </row>
    <row r="1741" spans="2:18">
      <c r="B1741" s="1007"/>
      <c r="D1741" s="1007"/>
      <c r="E1741" s="1007"/>
      <c r="G1741" s="1007"/>
      <c r="H1741" s="1007"/>
      <c r="I1741" s="1007"/>
      <c r="L1741" s="1007"/>
      <c r="M1741" s="1007"/>
      <c r="N1741" s="1007"/>
      <c r="O1741" s="1007"/>
      <c r="P1741" s="1007"/>
      <c r="Q1741" s="1007"/>
      <c r="R1741" s="1007"/>
    </row>
    <row r="1742" spans="2:18">
      <c r="B1742" s="1007"/>
      <c r="D1742" s="1007"/>
      <c r="E1742" s="1007"/>
      <c r="G1742" s="1007"/>
      <c r="H1742" s="1007"/>
      <c r="I1742" s="1007"/>
      <c r="L1742" s="1007"/>
      <c r="M1742" s="1007"/>
      <c r="N1742" s="1007"/>
      <c r="O1742" s="1007"/>
      <c r="P1742" s="1007"/>
      <c r="Q1742" s="1007"/>
      <c r="R1742" s="1007"/>
    </row>
    <row r="1743" spans="2:18">
      <c r="B1743" s="1007"/>
      <c r="D1743" s="1007"/>
      <c r="E1743" s="1007"/>
      <c r="G1743" s="1007"/>
      <c r="H1743" s="1007"/>
      <c r="I1743" s="1007"/>
      <c r="L1743" s="1007"/>
      <c r="M1743" s="1007"/>
      <c r="N1743" s="1007"/>
      <c r="O1743" s="1007"/>
      <c r="P1743" s="1007"/>
      <c r="Q1743" s="1007"/>
      <c r="R1743" s="1007"/>
    </row>
    <row r="1744" spans="2:18">
      <c r="B1744" s="1007"/>
      <c r="D1744" s="1007"/>
      <c r="E1744" s="1007"/>
      <c r="G1744" s="1007"/>
      <c r="H1744" s="1007"/>
      <c r="I1744" s="1007"/>
      <c r="L1744" s="1007"/>
      <c r="M1744" s="1007"/>
      <c r="N1744" s="1007"/>
      <c r="O1744" s="1007"/>
      <c r="P1744" s="1007"/>
      <c r="Q1744" s="1007"/>
      <c r="R1744" s="1007"/>
    </row>
    <row r="1745" spans="2:18">
      <c r="B1745" s="1007"/>
      <c r="D1745" s="1007"/>
      <c r="E1745" s="1007"/>
      <c r="G1745" s="1007"/>
      <c r="H1745" s="1007"/>
      <c r="I1745" s="1007"/>
      <c r="L1745" s="1007"/>
      <c r="M1745" s="1007"/>
      <c r="N1745" s="1007"/>
      <c r="O1745" s="1007"/>
      <c r="P1745" s="1007"/>
      <c r="Q1745" s="1007"/>
      <c r="R1745" s="1007"/>
    </row>
    <row r="1746" spans="2:18">
      <c r="B1746" s="1007"/>
      <c r="D1746" s="1007"/>
      <c r="E1746" s="1007"/>
      <c r="G1746" s="1007"/>
      <c r="H1746" s="1007"/>
      <c r="I1746" s="1007"/>
      <c r="L1746" s="1007"/>
      <c r="M1746" s="1007"/>
      <c r="N1746" s="1007"/>
      <c r="O1746" s="1007"/>
      <c r="P1746" s="1007"/>
      <c r="Q1746" s="1007"/>
      <c r="R1746" s="1007"/>
    </row>
    <row r="1747" spans="2:18">
      <c r="B1747" s="1007"/>
      <c r="D1747" s="1007"/>
      <c r="E1747" s="1007"/>
      <c r="G1747" s="1007"/>
      <c r="H1747" s="1007"/>
      <c r="I1747" s="1007"/>
      <c r="L1747" s="1007"/>
      <c r="M1747" s="1007"/>
      <c r="N1747" s="1007"/>
      <c r="O1747" s="1007"/>
      <c r="P1747" s="1007"/>
      <c r="Q1747" s="1007"/>
      <c r="R1747" s="1007"/>
    </row>
    <row r="1748" spans="2:18">
      <c r="B1748" s="1007"/>
      <c r="D1748" s="1007"/>
      <c r="E1748" s="1007"/>
      <c r="G1748" s="1007"/>
      <c r="H1748" s="1007"/>
      <c r="I1748" s="1007"/>
      <c r="L1748" s="1007"/>
      <c r="M1748" s="1007"/>
      <c r="N1748" s="1007"/>
      <c r="O1748" s="1007"/>
      <c r="P1748" s="1007"/>
      <c r="Q1748" s="1007"/>
      <c r="R1748" s="1007"/>
    </row>
    <row r="1749" spans="2:18">
      <c r="B1749" s="1007"/>
      <c r="D1749" s="1007"/>
      <c r="E1749" s="1007"/>
      <c r="G1749" s="1007"/>
      <c r="H1749" s="1007"/>
      <c r="I1749" s="1007"/>
      <c r="L1749" s="1007"/>
      <c r="M1749" s="1007"/>
      <c r="N1749" s="1007"/>
      <c r="O1749" s="1007"/>
      <c r="P1749" s="1007"/>
      <c r="Q1749" s="1007"/>
      <c r="R1749" s="1007"/>
    </row>
    <row r="1750" spans="2:18">
      <c r="B1750" s="1007"/>
      <c r="D1750" s="1007"/>
      <c r="E1750" s="1007"/>
      <c r="G1750" s="1007"/>
      <c r="H1750" s="1007"/>
      <c r="I1750" s="1007"/>
      <c r="L1750" s="1007"/>
      <c r="M1750" s="1007"/>
      <c r="N1750" s="1007"/>
      <c r="O1750" s="1007"/>
      <c r="P1750" s="1007"/>
      <c r="Q1750" s="1007"/>
      <c r="R1750" s="1007"/>
    </row>
    <row r="1751" spans="2:18">
      <c r="B1751" s="1007"/>
      <c r="D1751" s="1007"/>
      <c r="E1751" s="1007"/>
      <c r="G1751" s="1007"/>
      <c r="H1751" s="1007"/>
      <c r="I1751" s="1007"/>
      <c r="L1751" s="1007"/>
      <c r="M1751" s="1007"/>
      <c r="N1751" s="1007"/>
      <c r="O1751" s="1007"/>
      <c r="P1751" s="1007"/>
      <c r="Q1751" s="1007"/>
      <c r="R1751" s="1007"/>
    </row>
    <row r="1752" spans="2:18">
      <c r="B1752" s="1007"/>
      <c r="D1752" s="1007"/>
      <c r="E1752" s="1007"/>
      <c r="G1752" s="1007"/>
      <c r="H1752" s="1007"/>
      <c r="I1752" s="1007"/>
      <c r="L1752" s="1007"/>
      <c r="M1752" s="1007"/>
      <c r="N1752" s="1007"/>
      <c r="O1752" s="1007"/>
      <c r="P1752" s="1007"/>
      <c r="Q1752" s="1007"/>
      <c r="R1752" s="1007"/>
    </row>
    <row r="1753" spans="2:18">
      <c r="B1753" s="1007"/>
      <c r="D1753" s="1007"/>
      <c r="E1753" s="1007"/>
      <c r="G1753" s="1007"/>
      <c r="H1753" s="1007"/>
      <c r="I1753" s="1007"/>
      <c r="L1753" s="1007"/>
      <c r="M1753" s="1007"/>
      <c r="N1753" s="1007"/>
      <c r="O1753" s="1007"/>
      <c r="P1753" s="1007"/>
      <c r="Q1753" s="1007"/>
      <c r="R1753" s="1007"/>
    </row>
    <row r="1754" spans="2:18">
      <c r="B1754" s="1007"/>
      <c r="D1754" s="1007"/>
      <c r="E1754" s="1007"/>
      <c r="G1754" s="1007"/>
      <c r="H1754" s="1007"/>
      <c r="I1754" s="1007"/>
      <c r="L1754" s="1007"/>
      <c r="M1754" s="1007"/>
      <c r="N1754" s="1007"/>
      <c r="O1754" s="1007"/>
      <c r="P1754" s="1007"/>
      <c r="Q1754" s="1007"/>
      <c r="R1754" s="1007"/>
    </row>
    <row r="1755" spans="2:18">
      <c r="B1755" s="1007"/>
      <c r="D1755" s="1007"/>
      <c r="E1755" s="1007"/>
      <c r="G1755" s="1007"/>
      <c r="H1755" s="1007"/>
      <c r="I1755" s="1007"/>
      <c r="L1755" s="1007"/>
      <c r="M1755" s="1007"/>
      <c r="N1755" s="1007"/>
      <c r="O1755" s="1007"/>
      <c r="P1755" s="1007"/>
      <c r="Q1755" s="1007"/>
      <c r="R1755" s="1007"/>
    </row>
    <row r="1756" spans="2:18">
      <c r="B1756" s="1007"/>
      <c r="D1756" s="1007"/>
      <c r="E1756" s="1007"/>
      <c r="G1756" s="1007"/>
      <c r="H1756" s="1007"/>
      <c r="I1756" s="1007"/>
      <c r="L1756" s="1007"/>
      <c r="M1756" s="1007"/>
      <c r="N1756" s="1007"/>
      <c r="O1756" s="1007"/>
      <c r="P1756" s="1007"/>
      <c r="Q1756" s="1007"/>
      <c r="R1756" s="1007"/>
    </row>
    <row r="1757" spans="2:18">
      <c r="B1757" s="1007"/>
      <c r="D1757" s="1007"/>
      <c r="E1757" s="1007"/>
      <c r="G1757" s="1007"/>
      <c r="H1757" s="1007"/>
      <c r="I1757" s="1007"/>
      <c r="L1757" s="1007"/>
      <c r="M1757" s="1007"/>
      <c r="N1757" s="1007"/>
      <c r="O1757" s="1007"/>
      <c r="P1757" s="1007"/>
      <c r="Q1757" s="1007"/>
      <c r="R1757" s="1007"/>
    </row>
    <row r="1758" spans="2:18">
      <c r="B1758" s="1007"/>
      <c r="D1758" s="1007"/>
      <c r="E1758" s="1007"/>
      <c r="G1758" s="1007"/>
      <c r="H1758" s="1007"/>
      <c r="I1758" s="1007"/>
      <c r="L1758" s="1007"/>
      <c r="M1758" s="1007"/>
      <c r="N1758" s="1007"/>
      <c r="O1758" s="1007"/>
      <c r="P1758" s="1007"/>
      <c r="Q1758" s="1007"/>
      <c r="R1758" s="1007"/>
    </row>
    <row r="1759" spans="2:18">
      <c r="B1759" s="1007"/>
      <c r="D1759" s="1007"/>
      <c r="E1759" s="1007"/>
      <c r="G1759" s="1007"/>
      <c r="H1759" s="1007"/>
      <c r="I1759" s="1007"/>
      <c r="L1759" s="1007"/>
      <c r="M1759" s="1007"/>
      <c r="N1759" s="1007"/>
      <c r="O1759" s="1007"/>
      <c r="P1759" s="1007"/>
      <c r="Q1759" s="1007"/>
      <c r="R1759" s="1007"/>
    </row>
    <row r="1760" spans="2:18">
      <c r="B1760" s="1007"/>
      <c r="D1760" s="1007"/>
      <c r="E1760" s="1007"/>
      <c r="G1760" s="1007"/>
      <c r="H1760" s="1007"/>
      <c r="I1760" s="1007"/>
      <c r="L1760" s="1007"/>
      <c r="M1760" s="1007"/>
      <c r="N1760" s="1007"/>
      <c r="O1760" s="1007"/>
      <c r="P1760" s="1007"/>
      <c r="Q1760" s="1007"/>
      <c r="R1760" s="1007"/>
    </row>
    <row r="1761" spans="2:18">
      <c r="B1761" s="1007"/>
      <c r="D1761" s="1007"/>
      <c r="E1761" s="1007"/>
      <c r="G1761" s="1007"/>
      <c r="H1761" s="1007"/>
      <c r="I1761" s="1007"/>
      <c r="L1761" s="1007"/>
      <c r="M1761" s="1007"/>
      <c r="N1761" s="1007"/>
      <c r="O1761" s="1007"/>
      <c r="P1761" s="1007"/>
      <c r="Q1761" s="1007"/>
      <c r="R1761" s="1007"/>
    </row>
    <row r="1762" spans="2:18">
      <c r="B1762" s="1007"/>
      <c r="D1762" s="1007"/>
      <c r="E1762" s="1007"/>
      <c r="G1762" s="1007"/>
      <c r="H1762" s="1007"/>
      <c r="I1762" s="1007"/>
      <c r="L1762" s="1007"/>
      <c r="M1762" s="1007"/>
      <c r="N1762" s="1007"/>
      <c r="O1762" s="1007"/>
      <c r="P1762" s="1007"/>
      <c r="Q1762" s="1007"/>
      <c r="R1762" s="1007"/>
    </row>
    <row r="1763" spans="2:18">
      <c r="B1763" s="1007"/>
      <c r="D1763" s="1007"/>
      <c r="E1763" s="1007"/>
      <c r="G1763" s="1007"/>
      <c r="H1763" s="1007"/>
      <c r="I1763" s="1007"/>
      <c r="L1763" s="1007"/>
      <c r="M1763" s="1007"/>
      <c r="N1763" s="1007"/>
      <c r="O1763" s="1007"/>
      <c r="P1763" s="1007"/>
      <c r="Q1763" s="1007"/>
      <c r="R1763" s="1007"/>
    </row>
    <row r="1764" spans="2:18">
      <c r="B1764" s="1007"/>
      <c r="D1764" s="1007"/>
      <c r="E1764" s="1007"/>
      <c r="G1764" s="1007"/>
      <c r="H1764" s="1007"/>
      <c r="I1764" s="1007"/>
      <c r="L1764" s="1007"/>
      <c r="M1764" s="1007"/>
      <c r="N1764" s="1007"/>
      <c r="O1764" s="1007"/>
      <c r="P1764" s="1007"/>
      <c r="Q1764" s="1007"/>
      <c r="R1764" s="1007"/>
    </row>
    <row r="1765" spans="2:18">
      <c r="B1765" s="1007"/>
      <c r="D1765" s="1007"/>
      <c r="E1765" s="1007"/>
      <c r="G1765" s="1007"/>
      <c r="H1765" s="1007"/>
      <c r="I1765" s="1007"/>
      <c r="L1765" s="1007"/>
      <c r="M1765" s="1007"/>
      <c r="N1765" s="1007"/>
      <c r="O1765" s="1007"/>
      <c r="P1765" s="1007"/>
      <c r="Q1765" s="1007"/>
      <c r="R1765" s="1007"/>
    </row>
    <row r="1766" spans="2:18">
      <c r="B1766" s="1007"/>
      <c r="D1766" s="1007"/>
      <c r="E1766" s="1007"/>
      <c r="G1766" s="1007"/>
      <c r="H1766" s="1007"/>
      <c r="I1766" s="1007"/>
      <c r="L1766" s="1007"/>
      <c r="M1766" s="1007"/>
      <c r="N1766" s="1007"/>
      <c r="O1766" s="1007"/>
      <c r="P1766" s="1007"/>
      <c r="Q1766" s="1007"/>
      <c r="R1766" s="1007"/>
    </row>
    <row r="1767" spans="2:18">
      <c r="B1767" s="1007"/>
      <c r="D1767" s="1007"/>
      <c r="E1767" s="1007"/>
      <c r="G1767" s="1007"/>
      <c r="H1767" s="1007"/>
      <c r="I1767" s="1007"/>
      <c r="L1767" s="1007"/>
      <c r="M1767" s="1007"/>
      <c r="N1767" s="1007"/>
      <c r="O1767" s="1007"/>
      <c r="P1767" s="1007"/>
      <c r="Q1767" s="1007"/>
      <c r="R1767" s="1007"/>
    </row>
    <row r="1768" spans="2:18">
      <c r="B1768" s="1007"/>
      <c r="D1768" s="1007"/>
      <c r="E1768" s="1007"/>
      <c r="G1768" s="1007"/>
      <c r="H1768" s="1007"/>
      <c r="I1768" s="1007"/>
      <c r="L1768" s="1007"/>
      <c r="M1768" s="1007"/>
      <c r="N1768" s="1007"/>
      <c r="O1768" s="1007"/>
      <c r="P1768" s="1007"/>
      <c r="Q1768" s="1007"/>
      <c r="R1768" s="1007"/>
    </row>
    <row r="1769" spans="2:18">
      <c r="B1769" s="1007"/>
      <c r="D1769" s="1007"/>
      <c r="E1769" s="1007"/>
      <c r="G1769" s="1007"/>
      <c r="H1769" s="1007"/>
      <c r="I1769" s="1007"/>
      <c r="L1769" s="1007"/>
      <c r="M1769" s="1007"/>
      <c r="N1769" s="1007"/>
      <c r="O1769" s="1007"/>
      <c r="P1769" s="1007"/>
      <c r="Q1769" s="1007"/>
      <c r="R1769" s="1007"/>
    </row>
    <row r="1770" spans="2:18">
      <c r="B1770" s="1007"/>
      <c r="D1770" s="1007"/>
      <c r="E1770" s="1007"/>
      <c r="G1770" s="1007"/>
      <c r="H1770" s="1007"/>
      <c r="I1770" s="1007"/>
      <c r="L1770" s="1007"/>
      <c r="M1770" s="1007"/>
      <c r="N1770" s="1007"/>
      <c r="O1770" s="1007"/>
      <c r="P1770" s="1007"/>
      <c r="Q1770" s="1007"/>
      <c r="R1770" s="1007"/>
    </row>
    <row r="1771" spans="2:18">
      <c r="B1771" s="1007"/>
      <c r="D1771" s="1007"/>
      <c r="E1771" s="1007"/>
      <c r="G1771" s="1007"/>
      <c r="H1771" s="1007"/>
      <c r="I1771" s="1007"/>
      <c r="L1771" s="1007"/>
      <c r="M1771" s="1007"/>
      <c r="N1771" s="1007"/>
      <c r="O1771" s="1007"/>
      <c r="P1771" s="1007"/>
      <c r="Q1771" s="1007"/>
      <c r="R1771" s="1007"/>
    </row>
    <row r="1772" spans="2:18">
      <c r="B1772" s="1007"/>
      <c r="D1772" s="1007"/>
      <c r="E1772" s="1007"/>
      <c r="G1772" s="1007"/>
      <c r="H1772" s="1007"/>
      <c r="I1772" s="1007"/>
      <c r="L1772" s="1007"/>
      <c r="M1772" s="1007"/>
      <c r="N1772" s="1007"/>
      <c r="O1772" s="1007"/>
      <c r="P1772" s="1007"/>
      <c r="Q1772" s="1007"/>
      <c r="R1772" s="1007"/>
    </row>
    <row r="1773" spans="2:18">
      <c r="B1773" s="1007"/>
      <c r="D1773" s="1007"/>
      <c r="E1773" s="1007"/>
      <c r="G1773" s="1007"/>
      <c r="H1773" s="1007"/>
      <c r="I1773" s="1007"/>
      <c r="L1773" s="1007"/>
      <c r="M1773" s="1007"/>
      <c r="N1773" s="1007"/>
      <c r="O1773" s="1007"/>
      <c r="P1773" s="1007"/>
      <c r="Q1773" s="1007"/>
      <c r="R1773" s="1007"/>
    </row>
    <row r="1774" spans="2:18">
      <c r="B1774" s="1007"/>
      <c r="D1774" s="1007"/>
      <c r="E1774" s="1007"/>
      <c r="G1774" s="1007"/>
      <c r="H1774" s="1007"/>
      <c r="I1774" s="1007"/>
      <c r="L1774" s="1007"/>
      <c r="M1774" s="1007"/>
      <c r="N1774" s="1007"/>
      <c r="O1774" s="1007"/>
      <c r="P1774" s="1007"/>
      <c r="Q1774" s="1007"/>
      <c r="R1774" s="1007"/>
    </row>
    <row r="1775" spans="2:18">
      <c r="B1775" s="1007"/>
      <c r="D1775" s="1007"/>
      <c r="E1775" s="1007"/>
      <c r="G1775" s="1007"/>
      <c r="H1775" s="1007"/>
      <c r="I1775" s="1007"/>
      <c r="L1775" s="1007"/>
      <c r="M1775" s="1007"/>
      <c r="N1775" s="1007"/>
      <c r="O1775" s="1007"/>
      <c r="P1775" s="1007"/>
      <c r="Q1775" s="1007"/>
      <c r="R1775" s="1007"/>
    </row>
    <row r="1776" spans="2:18">
      <c r="B1776" s="1007"/>
      <c r="D1776" s="1007"/>
      <c r="E1776" s="1007"/>
      <c r="G1776" s="1007"/>
      <c r="H1776" s="1007"/>
      <c r="I1776" s="1007"/>
      <c r="L1776" s="1007"/>
      <c r="M1776" s="1007"/>
      <c r="N1776" s="1007"/>
      <c r="O1776" s="1007"/>
      <c r="P1776" s="1007"/>
      <c r="Q1776" s="1007"/>
      <c r="R1776" s="1007"/>
    </row>
    <row r="1777" spans="2:18">
      <c r="B1777" s="1007"/>
      <c r="D1777" s="1007"/>
      <c r="E1777" s="1007"/>
      <c r="G1777" s="1007"/>
      <c r="H1777" s="1007"/>
      <c r="I1777" s="1007"/>
      <c r="L1777" s="1007"/>
      <c r="M1777" s="1007"/>
      <c r="N1777" s="1007"/>
      <c r="O1777" s="1007"/>
      <c r="P1777" s="1007"/>
      <c r="Q1777" s="1007"/>
      <c r="R1777" s="1007"/>
    </row>
    <row r="1778" spans="2:18">
      <c r="B1778" s="1007"/>
      <c r="D1778" s="1007"/>
      <c r="E1778" s="1007"/>
      <c r="G1778" s="1007"/>
      <c r="H1778" s="1007"/>
      <c r="I1778" s="1007"/>
      <c r="L1778" s="1007"/>
      <c r="M1778" s="1007"/>
      <c r="N1778" s="1007"/>
      <c r="O1778" s="1007"/>
      <c r="P1778" s="1007"/>
      <c r="Q1778" s="1007"/>
      <c r="R1778" s="1007"/>
    </row>
    <row r="1779" spans="2:18">
      <c r="B1779" s="1007"/>
      <c r="D1779" s="1007"/>
      <c r="E1779" s="1007"/>
      <c r="G1779" s="1007"/>
      <c r="H1779" s="1007"/>
      <c r="I1779" s="1007"/>
      <c r="L1779" s="1007"/>
      <c r="M1779" s="1007"/>
      <c r="N1779" s="1007"/>
      <c r="O1779" s="1007"/>
      <c r="P1779" s="1007"/>
      <c r="Q1779" s="1007"/>
      <c r="R1779" s="1007"/>
    </row>
    <row r="1780" spans="2:18">
      <c r="B1780" s="1007"/>
      <c r="D1780" s="1007"/>
      <c r="E1780" s="1007"/>
      <c r="G1780" s="1007"/>
      <c r="H1780" s="1007"/>
      <c r="I1780" s="1007"/>
      <c r="L1780" s="1007"/>
      <c r="M1780" s="1007"/>
      <c r="N1780" s="1007"/>
      <c r="O1780" s="1007"/>
      <c r="P1780" s="1007"/>
      <c r="Q1780" s="1007"/>
      <c r="R1780" s="1007"/>
    </row>
    <row r="1781" spans="2:18">
      <c r="B1781" s="1007"/>
      <c r="D1781" s="1007"/>
      <c r="E1781" s="1007"/>
      <c r="G1781" s="1007"/>
      <c r="H1781" s="1007"/>
      <c r="I1781" s="1007"/>
      <c r="L1781" s="1007"/>
      <c r="M1781" s="1007"/>
      <c r="N1781" s="1007"/>
      <c r="O1781" s="1007"/>
      <c r="P1781" s="1007"/>
      <c r="Q1781" s="1007"/>
      <c r="R1781" s="1007"/>
    </row>
    <row r="1782" spans="2:18">
      <c r="B1782" s="1007"/>
      <c r="D1782" s="1007"/>
      <c r="E1782" s="1007"/>
      <c r="G1782" s="1007"/>
      <c r="H1782" s="1007"/>
      <c r="I1782" s="1007"/>
      <c r="L1782" s="1007"/>
      <c r="M1782" s="1007"/>
      <c r="N1782" s="1007"/>
      <c r="O1782" s="1007"/>
      <c r="P1782" s="1007"/>
      <c r="Q1782" s="1007"/>
      <c r="R1782" s="1007"/>
    </row>
    <row r="1783" spans="2:18">
      <c r="B1783" s="1007"/>
      <c r="D1783" s="1007"/>
      <c r="E1783" s="1007"/>
      <c r="G1783" s="1007"/>
      <c r="H1783" s="1007"/>
      <c r="I1783" s="1007"/>
      <c r="L1783" s="1007"/>
      <c r="M1783" s="1007"/>
      <c r="N1783" s="1007"/>
      <c r="O1783" s="1007"/>
      <c r="P1783" s="1007"/>
      <c r="Q1783" s="1007"/>
      <c r="R1783" s="1007"/>
    </row>
    <row r="1784" spans="2:18">
      <c r="B1784" s="1007"/>
      <c r="D1784" s="1007"/>
      <c r="E1784" s="1007"/>
      <c r="G1784" s="1007"/>
      <c r="H1784" s="1007"/>
      <c r="I1784" s="1007"/>
      <c r="L1784" s="1007"/>
      <c r="M1784" s="1007"/>
      <c r="N1784" s="1007"/>
      <c r="O1784" s="1007"/>
      <c r="P1784" s="1007"/>
      <c r="Q1784" s="1007"/>
      <c r="R1784" s="1007"/>
    </row>
    <row r="1785" spans="2:18">
      <c r="B1785" s="1007"/>
      <c r="D1785" s="1007"/>
      <c r="E1785" s="1007"/>
      <c r="G1785" s="1007"/>
      <c r="H1785" s="1007"/>
      <c r="I1785" s="1007"/>
      <c r="L1785" s="1007"/>
      <c r="M1785" s="1007"/>
      <c r="N1785" s="1007"/>
      <c r="O1785" s="1007"/>
      <c r="P1785" s="1007"/>
      <c r="Q1785" s="1007"/>
      <c r="R1785" s="1007"/>
    </row>
    <row r="1786" spans="2:18">
      <c r="B1786" s="1007"/>
      <c r="D1786" s="1007"/>
      <c r="E1786" s="1007"/>
      <c r="G1786" s="1007"/>
      <c r="H1786" s="1007"/>
      <c r="I1786" s="1007"/>
      <c r="L1786" s="1007"/>
      <c r="M1786" s="1007"/>
      <c r="N1786" s="1007"/>
      <c r="O1786" s="1007"/>
      <c r="P1786" s="1007"/>
      <c r="Q1786" s="1007"/>
      <c r="R1786" s="1007"/>
    </row>
    <row r="1787" spans="2:18">
      <c r="B1787" s="1007"/>
      <c r="D1787" s="1007"/>
      <c r="E1787" s="1007"/>
      <c r="G1787" s="1007"/>
      <c r="H1787" s="1007"/>
      <c r="I1787" s="1007"/>
      <c r="L1787" s="1007"/>
      <c r="M1787" s="1007"/>
      <c r="N1787" s="1007"/>
      <c r="O1787" s="1007"/>
      <c r="P1787" s="1007"/>
      <c r="Q1787" s="1007"/>
      <c r="R1787" s="1007"/>
    </row>
    <row r="1788" spans="2:18">
      <c r="B1788" s="1007"/>
      <c r="D1788" s="1007"/>
      <c r="E1788" s="1007"/>
      <c r="G1788" s="1007"/>
      <c r="H1788" s="1007"/>
      <c r="I1788" s="1007"/>
      <c r="L1788" s="1007"/>
      <c r="M1788" s="1007"/>
      <c r="N1788" s="1007"/>
      <c r="O1788" s="1007"/>
      <c r="P1788" s="1007"/>
      <c r="Q1788" s="1007"/>
      <c r="R1788" s="1007"/>
    </row>
    <row r="1789" spans="2:18">
      <c r="B1789" s="1007"/>
      <c r="D1789" s="1007"/>
      <c r="E1789" s="1007"/>
      <c r="G1789" s="1007"/>
      <c r="H1789" s="1007"/>
      <c r="I1789" s="1007"/>
      <c r="L1789" s="1007"/>
      <c r="M1789" s="1007"/>
      <c r="N1789" s="1007"/>
      <c r="O1789" s="1007"/>
      <c r="P1789" s="1007"/>
      <c r="Q1789" s="1007"/>
      <c r="R1789" s="1007"/>
    </row>
    <row r="1790" spans="2:18">
      <c r="B1790" s="1007"/>
      <c r="D1790" s="1007"/>
      <c r="E1790" s="1007"/>
      <c r="G1790" s="1007"/>
      <c r="H1790" s="1007"/>
      <c r="I1790" s="1007"/>
      <c r="L1790" s="1007"/>
      <c r="M1790" s="1007"/>
      <c r="N1790" s="1007"/>
      <c r="O1790" s="1007"/>
      <c r="P1790" s="1007"/>
      <c r="Q1790" s="1007"/>
      <c r="R1790" s="1007"/>
    </row>
    <row r="1791" spans="2:18">
      <c r="B1791" s="1007"/>
      <c r="D1791" s="1007"/>
      <c r="E1791" s="1007"/>
      <c r="G1791" s="1007"/>
      <c r="H1791" s="1007"/>
      <c r="I1791" s="1007"/>
      <c r="L1791" s="1007"/>
      <c r="M1791" s="1007"/>
      <c r="N1791" s="1007"/>
      <c r="O1791" s="1007"/>
      <c r="P1791" s="1007"/>
      <c r="Q1791" s="1007"/>
      <c r="R1791" s="1007"/>
    </row>
    <row r="1792" spans="2:18">
      <c r="B1792" s="1007"/>
      <c r="D1792" s="1007"/>
      <c r="E1792" s="1007"/>
      <c r="G1792" s="1007"/>
      <c r="H1792" s="1007"/>
      <c r="I1792" s="1007"/>
      <c r="L1792" s="1007"/>
      <c r="M1792" s="1007"/>
      <c r="N1792" s="1007"/>
      <c r="O1792" s="1007"/>
      <c r="P1792" s="1007"/>
      <c r="Q1792" s="1007"/>
      <c r="R1792" s="1007"/>
    </row>
    <row r="1793" spans="2:18">
      <c r="B1793" s="1007"/>
      <c r="D1793" s="1007"/>
      <c r="E1793" s="1007"/>
      <c r="G1793" s="1007"/>
      <c r="H1793" s="1007"/>
      <c r="I1793" s="1007"/>
      <c r="L1793" s="1007"/>
      <c r="M1793" s="1007"/>
      <c r="N1793" s="1007"/>
      <c r="O1793" s="1007"/>
      <c r="P1793" s="1007"/>
      <c r="Q1793" s="1007"/>
      <c r="R1793" s="1007"/>
    </row>
    <row r="1794" spans="2:18">
      <c r="B1794" s="1007"/>
      <c r="D1794" s="1007"/>
      <c r="E1794" s="1007"/>
      <c r="G1794" s="1007"/>
      <c r="H1794" s="1007"/>
      <c r="I1794" s="1007"/>
      <c r="L1794" s="1007"/>
      <c r="M1794" s="1007"/>
      <c r="N1794" s="1007"/>
      <c r="O1794" s="1007"/>
      <c r="P1794" s="1007"/>
      <c r="Q1794" s="1007"/>
      <c r="R1794" s="1007"/>
    </row>
    <row r="1795" spans="2:18">
      <c r="B1795" s="1007"/>
      <c r="D1795" s="1007"/>
      <c r="E1795" s="1007"/>
      <c r="G1795" s="1007"/>
      <c r="H1795" s="1007"/>
      <c r="I1795" s="1007"/>
      <c r="L1795" s="1007"/>
      <c r="M1795" s="1007"/>
      <c r="N1795" s="1007"/>
      <c r="O1795" s="1007"/>
      <c r="P1795" s="1007"/>
      <c r="Q1795" s="1007"/>
      <c r="R1795" s="1007"/>
    </row>
    <row r="1796" spans="2:18">
      <c r="B1796" s="1007"/>
      <c r="D1796" s="1007"/>
      <c r="E1796" s="1007"/>
      <c r="G1796" s="1007"/>
      <c r="H1796" s="1007"/>
      <c r="I1796" s="1007"/>
      <c r="L1796" s="1007"/>
      <c r="M1796" s="1007"/>
      <c r="N1796" s="1007"/>
      <c r="O1796" s="1007"/>
      <c r="P1796" s="1007"/>
      <c r="Q1796" s="1007"/>
      <c r="R1796" s="1007"/>
    </row>
    <row r="1797" spans="2:18">
      <c r="B1797" s="1007"/>
      <c r="D1797" s="1007"/>
      <c r="E1797" s="1007"/>
      <c r="G1797" s="1007"/>
      <c r="H1797" s="1007"/>
      <c r="I1797" s="1007"/>
      <c r="L1797" s="1007"/>
      <c r="M1797" s="1007"/>
      <c r="N1797" s="1007"/>
      <c r="O1797" s="1007"/>
      <c r="P1797" s="1007"/>
      <c r="Q1797" s="1007"/>
      <c r="R1797" s="1007"/>
    </row>
    <row r="1798" spans="2:18">
      <c r="B1798" s="1007"/>
      <c r="D1798" s="1007"/>
      <c r="E1798" s="1007"/>
      <c r="G1798" s="1007"/>
      <c r="H1798" s="1007"/>
      <c r="I1798" s="1007"/>
      <c r="L1798" s="1007"/>
      <c r="M1798" s="1007"/>
      <c r="N1798" s="1007"/>
      <c r="O1798" s="1007"/>
      <c r="P1798" s="1007"/>
      <c r="Q1798" s="1007"/>
      <c r="R1798" s="1007"/>
    </row>
    <row r="1799" spans="2:18">
      <c r="B1799" s="1007"/>
      <c r="D1799" s="1007"/>
      <c r="E1799" s="1007"/>
      <c r="G1799" s="1007"/>
      <c r="H1799" s="1007"/>
      <c r="I1799" s="1007"/>
      <c r="L1799" s="1007"/>
      <c r="M1799" s="1007"/>
      <c r="N1799" s="1007"/>
      <c r="O1799" s="1007"/>
      <c r="P1799" s="1007"/>
      <c r="Q1799" s="1007"/>
      <c r="R1799" s="1007"/>
    </row>
    <row r="1800" spans="2:18">
      <c r="B1800" s="1007"/>
      <c r="D1800" s="1007"/>
      <c r="E1800" s="1007"/>
      <c r="G1800" s="1007"/>
      <c r="H1800" s="1007"/>
      <c r="I1800" s="1007"/>
      <c r="L1800" s="1007"/>
      <c r="M1800" s="1007"/>
      <c r="N1800" s="1007"/>
      <c r="O1800" s="1007"/>
      <c r="P1800" s="1007"/>
      <c r="Q1800" s="1007"/>
      <c r="R1800" s="1007"/>
    </row>
    <row r="1801" spans="2:18">
      <c r="B1801" s="1007"/>
      <c r="D1801" s="1007"/>
      <c r="E1801" s="1007"/>
      <c r="G1801" s="1007"/>
      <c r="H1801" s="1007"/>
      <c r="I1801" s="1007"/>
      <c r="L1801" s="1007"/>
      <c r="M1801" s="1007"/>
      <c r="N1801" s="1007"/>
      <c r="O1801" s="1007"/>
      <c r="P1801" s="1007"/>
      <c r="Q1801" s="1007"/>
      <c r="R1801" s="1007"/>
    </row>
    <row r="1802" spans="2:18">
      <c r="B1802" s="1007"/>
      <c r="D1802" s="1007"/>
      <c r="E1802" s="1007"/>
      <c r="G1802" s="1007"/>
      <c r="H1802" s="1007"/>
      <c r="I1802" s="1007"/>
      <c r="L1802" s="1007"/>
      <c r="M1802" s="1007"/>
      <c r="N1802" s="1007"/>
      <c r="O1802" s="1007"/>
      <c r="P1802" s="1007"/>
      <c r="Q1802" s="1007"/>
      <c r="R1802" s="1007"/>
    </row>
    <row r="1803" spans="2:18">
      <c r="B1803" s="1007"/>
      <c r="D1803" s="1007"/>
      <c r="E1803" s="1007"/>
      <c r="G1803" s="1007"/>
      <c r="H1803" s="1007"/>
      <c r="I1803" s="1007"/>
      <c r="L1803" s="1007"/>
      <c r="M1803" s="1007"/>
      <c r="N1803" s="1007"/>
      <c r="O1803" s="1007"/>
      <c r="P1803" s="1007"/>
      <c r="Q1803" s="1007"/>
      <c r="R1803" s="1007"/>
    </row>
    <row r="1804" spans="2:18">
      <c r="B1804" s="1007"/>
      <c r="D1804" s="1007"/>
      <c r="E1804" s="1007"/>
      <c r="G1804" s="1007"/>
      <c r="H1804" s="1007"/>
      <c r="I1804" s="1007"/>
      <c r="L1804" s="1007"/>
      <c r="M1804" s="1007"/>
      <c r="N1804" s="1007"/>
      <c r="O1804" s="1007"/>
      <c r="P1804" s="1007"/>
      <c r="Q1804" s="1007"/>
      <c r="R1804" s="1007"/>
    </row>
    <row r="1805" spans="2:18">
      <c r="B1805" s="1007"/>
      <c r="D1805" s="1007"/>
      <c r="E1805" s="1007"/>
      <c r="G1805" s="1007"/>
      <c r="H1805" s="1007"/>
      <c r="I1805" s="1007"/>
      <c r="L1805" s="1007"/>
      <c r="M1805" s="1007"/>
      <c r="N1805" s="1007"/>
      <c r="O1805" s="1007"/>
      <c r="P1805" s="1007"/>
      <c r="Q1805" s="1007"/>
      <c r="R1805" s="1007"/>
    </row>
    <row r="1806" spans="2:18">
      <c r="B1806" s="1007"/>
      <c r="D1806" s="1007"/>
      <c r="E1806" s="1007"/>
      <c r="G1806" s="1007"/>
      <c r="H1806" s="1007"/>
      <c r="I1806" s="1007"/>
      <c r="L1806" s="1007"/>
      <c r="M1806" s="1007"/>
      <c r="N1806" s="1007"/>
      <c r="O1806" s="1007"/>
      <c r="P1806" s="1007"/>
      <c r="Q1806" s="1007"/>
      <c r="R1806" s="1007"/>
    </row>
    <row r="1807" spans="2:18">
      <c r="B1807" s="1007"/>
      <c r="D1807" s="1007"/>
      <c r="E1807" s="1007"/>
      <c r="G1807" s="1007"/>
      <c r="H1807" s="1007"/>
      <c r="I1807" s="1007"/>
      <c r="L1807" s="1007"/>
      <c r="M1807" s="1007"/>
      <c r="N1807" s="1007"/>
      <c r="O1807" s="1007"/>
      <c r="P1807" s="1007"/>
      <c r="Q1807" s="1007"/>
      <c r="R1807" s="1007"/>
    </row>
    <row r="1808" spans="2:18">
      <c r="B1808" s="1007"/>
      <c r="D1808" s="1007"/>
      <c r="E1808" s="1007"/>
      <c r="G1808" s="1007"/>
      <c r="H1808" s="1007"/>
      <c r="I1808" s="1007"/>
      <c r="L1808" s="1007"/>
      <c r="M1808" s="1007"/>
      <c r="N1808" s="1007"/>
      <c r="O1808" s="1007"/>
      <c r="P1808" s="1007"/>
      <c r="Q1808" s="1007"/>
      <c r="R1808" s="1007"/>
    </row>
    <row r="1809" spans="2:18">
      <c r="B1809" s="1007"/>
      <c r="D1809" s="1007"/>
      <c r="E1809" s="1007"/>
      <c r="G1809" s="1007"/>
      <c r="H1809" s="1007"/>
      <c r="I1809" s="1007"/>
      <c r="L1809" s="1007"/>
      <c r="M1809" s="1007"/>
      <c r="N1809" s="1007"/>
      <c r="O1809" s="1007"/>
      <c r="P1809" s="1007"/>
      <c r="Q1809" s="1007"/>
      <c r="R1809" s="1007"/>
    </row>
    <row r="1810" spans="2:18">
      <c r="B1810" s="1007"/>
      <c r="D1810" s="1007"/>
      <c r="E1810" s="1007"/>
      <c r="G1810" s="1007"/>
      <c r="H1810" s="1007"/>
      <c r="I1810" s="1007"/>
      <c r="L1810" s="1007"/>
      <c r="M1810" s="1007"/>
      <c r="N1810" s="1007"/>
      <c r="O1810" s="1007"/>
      <c r="P1810" s="1007"/>
      <c r="Q1810" s="1007"/>
      <c r="R1810" s="1007"/>
    </row>
    <row r="1811" spans="2:18">
      <c r="B1811" s="1007"/>
      <c r="D1811" s="1007"/>
      <c r="E1811" s="1007"/>
      <c r="G1811" s="1007"/>
      <c r="H1811" s="1007"/>
      <c r="I1811" s="1007"/>
      <c r="L1811" s="1007"/>
      <c r="M1811" s="1007"/>
      <c r="N1811" s="1007"/>
      <c r="O1811" s="1007"/>
      <c r="P1811" s="1007"/>
      <c r="Q1811" s="1007"/>
      <c r="R1811" s="1007"/>
    </row>
    <row r="1812" spans="2:18">
      <c r="B1812" s="1007"/>
      <c r="D1812" s="1007"/>
      <c r="E1812" s="1007"/>
      <c r="G1812" s="1007"/>
      <c r="H1812" s="1007"/>
      <c r="I1812" s="1007"/>
      <c r="L1812" s="1007"/>
      <c r="M1812" s="1007"/>
      <c r="N1812" s="1007"/>
      <c r="O1812" s="1007"/>
      <c r="P1812" s="1007"/>
      <c r="Q1812" s="1007"/>
      <c r="R1812" s="1007"/>
    </row>
    <row r="1813" spans="2:18">
      <c r="B1813" s="1007"/>
      <c r="D1813" s="1007"/>
      <c r="E1813" s="1007"/>
      <c r="G1813" s="1007"/>
      <c r="H1813" s="1007"/>
      <c r="I1813" s="1007"/>
      <c r="L1813" s="1007"/>
      <c r="M1813" s="1007"/>
      <c r="N1813" s="1007"/>
      <c r="O1813" s="1007"/>
      <c r="P1813" s="1007"/>
      <c r="Q1813" s="1007"/>
      <c r="R1813" s="1007"/>
    </row>
    <row r="1814" spans="2:18">
      <c r="B1814" s="1007"/>
      <c r="D1814" s="1007"/>
      <c r="E1814" s="1007"/>
      <c r="G1814" s="1007"/>
      <c r="H1814" s="1007"/>
      <c r="I1814" s="1007"/>
      <c r="L1814" s="1007"/>
      <c r="M1814" s="1007"/>
      <c r="N1814" s="1007"/>
      <c r="O1814" s="1007"/>
      <c r="P1814" s="1007"/>
      <c r="Q1814" s="1007"/>
      <c r="R1814" s="1007"/>
    </row>
    <row r="1815" spans="2:18">
      <c r="B1815" s="1007"/>
      <c r="D1815" s="1007"/>
      <c r="E1815" s="1007"/>
      <c r="G1815" s="1007"/>
      <c r="H1815" s="1007"/>
      <c r="I1815" s="1007"/>
      <c r="L1815" s="1007"/>
      <c r="M1815" s="1007"/>
      <c r="N1815" s="1007"/>
      <c r="O1815" s="1007"/>
      <c r="P1815" s="1007"/>
      <c r="Q1815" s="1007"/>
      <c r="R1815" s="1007"/>
    </row>
    <row r="1816" spans="2:18">
      <c r="B1816" s="1007"/>
      <c r="D1816" s="1007"/>
      <c r="E1816" s="1007"/>
      <c r="G1816" s="1007"/>
      <c r="H1816" s="1007"/>
      <c r="I1816" s="1007"/>
      <c r="L1816" s="1007"/>
      <c r="M1816" s="1007"/>
      <c r="N1816" s="1007"/>
      <c r="O1816" s="1007"/>
      <c r="P1816" s="1007"/>
      <c r="Q1816" s="1007"/>
      <c r="R1816" s="1007"/>
    </row>
    <row r="1817" spans="2:18">
      <c r="B1817" s="1007"/>
      <c r="D1817" s="1007"/>
      <c r="E1817" s="1007"/>
      <c r="G1817" s="1007"/>
      <c r="H1817" s="1007"/>
      <c r="I1817" s="1007"/>
      <c r="L1817" s="1007"/>
      <c r="M1817" s="1007"/>
      <c r="N1817" s="1007"/>
      <c r="O1817" s="1007"/>
      <c r="P1817" s="1007"/>
      <c r="Q1817" s="1007"/>
      <c r="R1817" s="1007"/>
    </row>
    <row r="1818" spans="2:18">
      <c r="B1818" s="1007"/>
      <c r="D1818" s="1007"/>
      <c r="E1818" s="1007"/>
      <c r="G1818" s="1007"/>
      <c r="H1818" s="1007"/>
      <c r="I1818" s="1007"/>
      <c r="L1818" s="1007"/>
      <c r="M1818" s="1007"/>
      <c r="N1818" s="1007"/>
      <c r="O1818" s="1007"/>
      <c r="P1818" s="1007"/>
      <c r="Q1818" s="1007"/>
      <c r="R1818" s="1007"/>
    </row>
    <row r="1819" spans="2:18">
      <c r="B1819" s="1007"/>
      <c r="D1819" s="1007"/>
      <c r="E1819" s="1007"/>
      <c r="G1819" s="1007"/>
      <c r="H1819" s="1007"/>
      <c r="I1819" s="1007"/>
      <c r="L1819" s="1007"/>
      <c r="M1819" s="1007"/>
      <c r="N1819" s="1007"/>
      <c r="O1819" s="1007"/>
      <c r="P1819" s="1007"/>
      <c r="Q1819" s="1007"/>
      <c r="R1819" s="1007"/>
    </row>
    <row r="1820" spans="2:18">
      <c r="B1820" s="1007"/>
      <c r="D1820" s="1007"/>
      <c r="E1820" s="1007"/>
      <c r="G1820" s="1007"/>
      <c r="H1820" s="1007"/>
      <c r="I1820" s="1007"/>
      <c r="L1820" s="1007"/>
      <c r="M1820" s="1007"/>
      <c r="N1820" s="1007"/>
      <c r="O1820" s="1007"/>
      <c r="P1820" s="1007"/>
      <c r="Q1820" s="1007"/>
      <c r="R1820" s="1007"/>
    </row>
    <row r="1821" spans="2:18">
      <c r="B1821" s="1007"/>
      <c r="D1821" s="1007"/>
      <c r="E1821" s="1007"/>
      <c r="G1821" s="1007"/>
      <c r="H1821" s="1007"/>
      <c r="I1821" s="1007"/>
      <c r="L1821" s="1007"/>
      <c r="M1821" s="1007"/>
      <c r="N1821" s="1007"/>
      <c r="O1821" s="1007"/>
      <c r="P1821" s="1007"/>
      <c r="Q1821" s="1007"/>
      <c r="R1821" s="1007"/>
    </row>
    <row r="1822" spans="2:18">
      <c r="B1822" s="1007"/>
      <c r="D1822" s="1007"/>
      <c r="E1822" s="1007"/>
      <c r="G1822" s="1007"/>
      <c r="H1822" s="1007"/>
      <c r="I1822" s="1007"/>
      <c r="L1822" s="1007"/>
      <c r="M1822" s="1007"/>
      <c r="N1822" s="1007"/>
      <c r="O1822" s="1007"/>
      <c r="P1822" s="1007"/>
      <c r="Q1822" s="1007"/>
      <c r="R1822" s="1007"/>
    </row>
    <row r="1823" spans="2:18">
      <c r="B1823" s="1007"/>
      <c r="D1823" s="1007"/>
      <c r="E1823" s="1007"/>
      <c r="G1823" s="1007"/>
      <c r="H1823" s="1007"/>
      <c r="I1823" s="1007"/>
      <c r="L1823" s="1007"/>
      <c r="M1823" s="1007"/>
      <c r="N1823" s="1007"/>
      <c r="O1823" s="1007"/>
      <c r="P1823" s="1007"/>
      <c r="Q1823" s="1007"/>
      <c r="R1823" s="1007"/>
    </row>
    <row r="1824" spans="2:18">
      <c r="B1824" s="1007"/>
      <c r="D1824" s="1007"/>
      <c r="E1824" s="1007"/>
      <c r="G1824" s="1007"/>
      <c r="H1824" s="1007"/>
      <c r="I1824" s="1007"/>
      <c r="L1824" s="1007"/>
      <c r="M1824" s="1007"/>
      <c r="N1824" s="1007"/>
      <c r="O1824" s="1007"/>
      <c r="P1824" s="1007"/>
      <c r="Q1824" s="1007"/>
      <c r="R1824" s="1007"/>
    </row>
    <row r="1825" spans="2:18">
      <c r="B1825" s="1007"/>
      <c r="D1825" s="1007"/>
      <c r="E1825" s="1007"/>
      <c r="G1825" s="1007"/>
      <c r="H1825" s="1007"/>
      <c r="I1825" s="1007"/>
      <c r="L1825" s="1007"/>
      <c r="M1825" s="1007"/>
      <c r="N1825" s="1007"/>
      <c r="O1825" s="1007"/>
      <c r="P1825" s="1007"/>
      <c r="Q1825" s="1007"/>
      <c r="R1825" s="1007"/>
    </row>
    <row r="1826" spans="2:18">
      <c r="B1826" s="1007"/>
      <c r="D1826" s="1007"/>
      <c r="E1826" s="1007"/>
      <c r="G1826" s="1007"/>
      <c r="H1826" s="1007"/>
      <c r="I1826" s="1007"/>
      <c r="L1826" s="1007"/>
      <c r="M1826" s="1007"/>
      <c r="N1826" s="1007"/>
      <c r="O1826" s="1007"/>
      <c r="P1826" s="1007"/>
      <c r="Q1826" s="1007"/>
      <c r="R1826" s="1007"/>
    </row>
    <row r="1827" spans="2:18">
      <c r="B1827" s="1007"/>
      <c r="D1827" s="1007"/>
      <c r="E1827" s="1007"/>
      <c r="G1827" s="1007"/>
      <c r="H1827" s="1007"/>
      <c r="I1827" s="1007"/>
      <c r="L1827" s="1007"/>
      <c r="M1827" s="1007"/>
      <c r="N1827" s="1007"/>
      <c r="O1827" s="1007"/>
      <c r="P1827" s="1007"/>
      <c r="Q1827" s="1007"/>
      <c r="R1827" s="1007"/>
    </row>
    <row r="1828" spans="2:18">
      <c r="B1828" s="1007"/>
      <c r="D1828" s="1007"/>
      <c r="E1828" s="1007"/>
      <c r="G1828" s="1007"/>
      <c r="H1828" s="1007"/>
      <c r="I1828" s="1007"/>
      <c r="L1828" s="1007"/>
      <c r="M1828" s="1007"/>
      <c r="N1828" s="1007"/>
      <c r="O1828" s="1007"/>
      <c r="P1828" s="1007"/>
      <c r="Q1828" s="1007"/>
      <c r="R1828" s="1007"/>
    </row>
    <row r="1829" spans="2:18">
      <c r="B1829" s="1007"/>
      <c r="D1829" s="1007"/>
      <c r="E1829" s="1007"/>
      <c r="G1829" s="1007"/>
      <c r="H1829" s="1007"/>
      <c r="I1829" s="1007"/>
      <c r="L1829" s="1007"/>
      <c r="M1829" s="1007"/>
      <c r="N1829" s="1007"/>
      <c r="O1829" s="1007"/>
      <c r="P1829" s="1007"/>
      <c r="Q1829" s="1007"/>
      <c r="R1829" s="1007"/>
    </row>
    <row r="1830" spans="2:18">
      <c r="B1830" s="1007"/>
      <c r="D1830" s="1007"/>
      <c r="E1830" s="1007"/>
      <c r="G1830" s="1007"/>
      <c r="H1830" s="1007"/>
      <c r="I1830" s="1007"/>
      <c r="L1830" s="1007"/>
      <c r="M1830" s="1007"/>
      <c r="N1830" s="1007"/>
      <c r="O1830" s="1007"/>
      <c r="P1830" s="1007"/>
      <c r="Q1830" s="1007"/>
      <c r="R1830" s="1007"/>
    </row>
    <row r="1831" spans="2:18">
      <c r="B1831" s="1007"/>
      <c r="D1831" s="1007"/>
      <c r="E1831" s="1007"/>
      <c r="G1831" s="1007"/>
      <c r="H1831" s="1007"/>
      <c r="I1831" s="1007"/>
      <c r="L1831" s="1007"/>
      <c r="M1831" s="1007"/>
      <c r="N1831" s="1007"/>
      <c r="O1831" s="1007"/>
      <c r="P1831" s="1007"/>
      <c r="Q1831" s="1007"/>
      <c r="R1831" s="1007"/>
    </row>
    <row r="1832" spans="2:18">
      <c r="B1832" s="1007"/>
      <c r="D1832" s="1007"/>
      <c r="E1832" s="1007"/>
      <c r="G1832" s="1007"/>
      <c r="H1832" s="1007"/>
      <c r="I1832" s="1007"/>
      <c r="L1832" s="1007"/>
      <c r="M1832" s="1007"/>
      <c r="N1832" s="1007"/>
      <c r="O1832" s="1007"/>
      <c r="P1832" s="1007"/>
      <c r="Q1832" s="1007"/>
      <c r="R1832" s="1007"/>
    </row>
    <row r="1833" spans="2:18">
      <c r="B1833" s="1007"/>
      <c r="D1833" s="1007"/>
      <c r="E1833" s="1007"/>
      <c r="G1833" s="1007"/>
      <c r="H1833" s="1007"/>
      <c r="I1833" s="1007"/>
      <c r="L1833" s="1007"/>
      <c r="M1833" s="1007"/>
      <c r="N1833" s="1007"/>
      <c r="O1833" s="1007"/>
      <c r="P1833" s="1007"/>
      <c r="Q1833" s="1007"/>
      <c r="R1833" s="1007"/>
    </row>
    <row r="1834" spans="2:18">
      <c r="B1834" s="1007"/>
      <c r="D1834" s="1007"/>
      <c r="E1834" s="1007"/>
      <c r="G1834" s="1007"/>
      <c r="H1834" s="1007"/>
      <c r="I1834" s="1007"/>
      <c r="L1834" s="1007"/>
      <c r="M1834" s="1007"/>
      <c r="N1834" s="1007"/>
      <c r="O1834" s="1007"/>
      <c r="P1834" s="1007"/>
      <c r="Q1834" s="1007"/>
      <c r="R1834" s="1007"/>
    </row>
    <row r="1835" spans="2:18">
      <c r="B1835" s="1007"/>
      <c r="D1835" s="1007"/>
      <c r="E1835" s="1007"/>
      <c r="G1835" s="1007"/>
      <c r="H1835" s="1007"/>
      <c r="I1835" s="1007"/>
      <c r="L1835" s="1007"/>
      <c r="M1835" s="1007"/>
      <c r="N1835" s="1007"/>
      <c r="O1835" s="1007"/>
      <c r="P1835" s="1007"/>
      <c r="Q1835" s="1007"/>
      <c r="R1835" s="1007"/>
    </row>
    <row r="1836" spans="2:18">
      <c r="B1836" s="1007"/>
      <c r="D1836" s="1007"/>
      <c r="E1836" s="1007"/>
      <c r="G1836" s="1007"/>
      <c r="H1836" s="1007"/>
      <c r="I1836" s="1007"/>
      <c r="L1836" s="1007"/>
      <c r="M1836" s="1007"/>
      <c r="N1836" s="1007"/>
      <c r="O1836" s="1007"/>
      <c r="P1836" s="1007"/>
      <c r="Q1836" s="1007"/>
      <c r="R1836" s="1007"/>
    </row>
    <row r="1837" spans="2:18">
      <c r="B1837" s="1007"/>
      <c r="D1837" s="1007"/>
      <c r="E1837" s="1007"/>
      <c r="G1837" s="1007"/>
      <c r="H1837" s="1007"/>
      <c r="I1837" s="1007"/>
      <c r="L1837" s="1007"/>
      <c r="M1837" s="1007"/>
      <c r="N1837" s="1007"/>
      <c r="O1837" s="1007"/>
      <c r="P1837" s="1007"/>
      <c r="Q1837" s="1007"/>
      <c r="R1837" s="1007"/>
    </row>
    <row r="1838" spans="2:18">
      <c r="B1838" s="1007"/>
      <c r="D1838" s="1007"/>
      <c r="E1838" s="1007"/>
      <c r="G1838" s="1007"/>
      <c r="H1838" s="1007"/>
      <c r="I1838" s="1007"/>
      <c r="L1838" s="1007"/>
      <c r="M1838" s="1007"/>
      <c r="N1838" s="1007"/>
      <c r="O1838" s="1007"/>
      <c r="P1838" s="1007"/>
      <c r="Q1838" s="1007"/>
      <c r="R1838" s="1007"/>
    </row>
    <row r="1839" spans="2:18">
      <c r="B1839" s="1007"/>
      <c r="D1839" s="1007"/>
      <c r="E1839" s="1007"/>
      <c r="G1839" s="1007"/>
      <c r="H1839" s="1007"/>
      <c r="I1839" s="1007"/>
      <c r="L1839" s="1007"/>
      <c r="M1839" s="1007"/>
      <c r="N1839" s="1007"/>
      <c r="O1839" s="1007"/>
      <c r="P1839" s="1007"/>
      <c r="Q1839" s="1007"/>
      <c r="R1839" s="1007"/>
    </row>
    <row r="1840" spans="2:18">
      <c r="B1840" s="1007"/>
      <c r="D1840" s="1007"/>
      <c r="E1840" s="1007"/>
      <c r="G1840" s="1007"/>
      <c r="H1840" s="1007"/>
      <c r="I1840" s="1007"/>
      <c r="L1840" s="1007"/>
      <c r="M1840" s="1007"/>
      <c r="N1840" s="1007"/>
      <c r="O1840" s="1007"/>
      <c r="P1840" s="1007"/>
      <c r="Q1840" s="1007"/>
      <c r="R1840" s="1007"/>
    </row>
    <row r="1841" spans="2:18">
      <c r="B1841" s="1007"/>
      <c r="D1841" s="1007"/>
      <c r="E1841" s="1007"/>
      <c r="G1841" s="1007"/>
      <c r="H1841" s="1007"/>
      <c r="I1841" s="1007"/>
      <c r="L1841" s="1007"/>
      <c r="M1841" s="1007"/>
      <c r="N1841" s="1007"/>
      <c r="O1841" s="1007"/>
      <c r="P1841" s="1007"/>
      <c r="Q1841" s="1007"/>
      <c r="R1841" s="1007"/>
    </row>
    <row r="1842" spans="2:18">
      <c r="B1842" s="1007"/>
      <c r="D1842" s="1007"/>
      <c r="E1842" s="1007"/>
      <c r="G1842" s="1007"/>
      <c r="H1842" s="1007"/>
      <c r="I1842" s="1007"/>
      <c r="L1842" s="1007"/>
      <c r="M1842" s="1007"/>
      <c r="N1842" s="1007"/>
      <c r="O1842" s="1007"/>
      <c r="P1842" s="1007"/>
      <c r="Q1842" s="1007"/>
      <c r="R1842" s="1007"/>
    </row>
    <row r="1843" spans="2:18">
      <c r="B1843" s="1007"/>
      <c r="D1843" s="1007"/>
      <c r="E1843" s="1007"/>
      <c r="G1843" s="1007"/>
      <c r="H1843" s="1007"/>
      <c r="I1843" s="1007"/>
      <c r="L1843" s="1007"/>
      <c r="M1843" s="1007"/>
      <c r="N1843" s="1007"/>
      <c r="O1843" s="1007"/>
      <c r="P1843" s="1007"/>
      <c r="Q1843" s="1007"/>
      <c r="R1843" s="1007"/>
    </row>
    <row r="1844" spans="2:18">
      <c r="B1844" s="1007"/>
      <c r="D1844" s="1007"/>
      <c r="E1844" s="1007"/>
      <c r="G1844" s="1007"/>
      <c r="H1844" s="1007"/>
      <c r="I1844" s="1007"/>
      <c r="L1844" s="1007"/>
      <c r="M1844" s="1007"/>
      <c r="N1844" s="1007"/>
      <c r="O1844" s="1007"/>
      <c r="P1844" s="1007"/>
      <c r="Q1844" s="1007"/>
      <c r="R1844" s="1007"/>
    </row>
    <row r="1845" spans="2:18">
      <c r="B1845" s="1007"/>
      <c r="D1845" s="1007"/>
      <c r="E1845" s="1007"/>
      <c r="G1845" s="1007"/>
      <c r="H1845" s="1007"/>
      <c r="I1845" s="1007"/>
      <c r="L1845" s="1007"/>
      <c r="M1845" s="1007"/>
      <c r="N1845" s="1007"/>
      <c r="O1845" s="1007"/>
      <c r="P1845" s="1007"/>
      <c r="Q1845" s="1007"/>
      <c r="R1845" s="1007"/>
    </row>
    <row r="1846" spans="2:18">
      <c r="B1846" s="1007"/>
      <c r="D1846" s="1007"/>
      <c r="E1846" s="1007"/>
      <c r="G1846" s="1007"/>
      <c r="H1846" s="1007"/>
      <c r="I1846" s="1007"/>
      <c r="L1846" s="1007"/>
      <c r="M1846" s="1007"/>
      <c r="N1846" s="1007"/>
      <c r="O1846" s="1007"/>
      <c r="P1846" s="1007"/>
      <c r="Q1846" s="1007"/>
      <c r="R1846" s="1007"/>
    </row>
    <row r="1847" spans="2:18">
      <c r="B1847" s="1007"/>
      <c r="D1847" s="1007"/>
      <c r="E1847" s="1007"/>
      <c r="G1847" s="1007"/>
      <c r="H1847" s="1007"/>
      <c r="I1847" s="1007"/>
      <c r="L1847" s="1007"/>
      <c r="M1847" s="1007"/>
      <c r="N1847" s="1007"/>
      <c r="O1847" s="1007"/>
      <c r="P1847" s="1007"/>
      <c r="Q1847" s="1007"/>
      <c r="R1847" s="1007"/>
    </row>
    <row r="1848" spans="2:18">
      <c r="B1848" s="1007"/>
      <c r="D1848" s="1007"/>
      <c r="E1848" s="1007"/>
      <c r="G1848" s="1007"/>
      <c r="H1848" s="1007"/>
      <c r="I1848" s="1007"/>
      <c r="L1848" s="1007"/>
      <c r="M1848" s="1007"/>
      <c r="N1848" s="1007"/>
      <c r="O1848" s="1007"/>
      <c r="P1848" s="1007"/>
      <c r="Q1848" s="1007"/>
      <c r="R1848" s="1007"/>
    </row>
    <row r="1849" spans="2:18">
      <c r="B1849" s="1007"/>
      <c r="D1849" s="1007"/>
      <c r="E1849" s="1007"/>
      <c r="G1849" s="1007"/>
      <c r="H1849" s="1007"/>
      <c r="I1849" s="1007"/>
      <c r="L1849" s="1007"/>
      <c r="M1849" s="1007"/>
      <c r="N1849" s="1007"/>
      <c r="O1849" s="1007"/>
      <c r="P1849" s="1007"/>
      <c r="Q1849" s="1007"/>
      <c r="R1849" s="1007"/>
    </row>
    <row r="1850" spans="2:18">
      <c r="B1850" s="1007"/>
      <c r="D1850" s="1007"/>
      <c r="E1850" s="1007"/>
      <c r="G1850" s="1007"/>
      <c r="H1850" s="1007"/>
      <c r="I1850" s="1007"/>
      <c r="L1850" s="1007"/>
      <c r="M1850" s="1007"/>
      <c r="N1850" s="1007"/>
      <c r="O1850" s="1007"/>
      <c r="P1850" s="1007"/>
      <c r="Q1850" s="1007"/>
      <c r="R1850" s="1007"/>
    </row>
    <row r="1851" spans="2:18">
      <c r="B1851" s="1007"/>
      <c r="D1851" s="1007"/>
      <c r="E1851" s="1007"/>
      <c r="G1851" s="1007"/>
      <c r="H1851" s="1007"/>
      <c r="I1851" s="1007"/>
      <c r="L1851" s="1007"/>
      <c r="M1851" s="1007"/>
      <c r="N1851" s="1007"/>
      <c r="O1851" s="1007"/>
      <c r="P1851" s="1007"/>
      <c r="Q1851" s="1007"/>
      <c r="R1851" s="1007"/>
    </row>
    <row r="1852" spans="2:18">
      <c r="B1852" s="1007"/>
      <c r="D1852" s="1007"/>
      <c r="E1852" s="1007"/>
      <c r="G1852" s="1007"/>
      <c r="H1852" s="1007"/>
      <c r="I1852" s="1007"/>
      <c r="L1852" s="1007"/>
      <c r="M1852" s="1007"/>
      <c r="N1852" s="1007"/>
      <c r="O1852" s="1007"/>
      <c r="P1852" s="1007"/>
      <c r="Q1852" s="1007"/>
      <c r="R1852" s="1007"/>
    </row>
    <row r="1853" spans="2:18">
      <c r="B1853" s="1007"/>
      <c r="D1853" s="1007"/>
      <c r="E1853" s="1007"/>
      <c r="G1853" s="1007"/>
      <c r="H1853" s="1007"/>
      <c r="I1853" s="1007"/>
      <c r="L1853" s="1007"/>
      <c r="M1853" s="1007"/>
      <c r="N1853" s="1007"/>
      <c r="O1853" s="1007"/>
      <c r="P1853" s="1007"/>
      <c r="Q1853" s="1007"/>
      <c r="R1853" s="1007"/>
    </row>
    <row r="1854" spans="2:18">
      <c r="B1854" s="1007"/>
      <c r="D1854" s="1007"/>
      <c r="E1854" s="1007"/>
      <c r="G1854" s="1007"/>
      <c r="H1854" s="1007"/>
      <c r="I1854" s="1007"/>
      <c r="L1854" s="1007"/>
      <c r="M1854" s="1007"/>
      <c r="N1854" s="1007"/>
      <c r="O1854" s="1007"/>
      <c r="P1854" s="1007"/>
      <c r="Q1854" s="1007"/>
      <c r="R1854" s="1007"/>
    </row>
    <row r="1855" spans="2:18">
      <c r="B1855" s="1007"/>
      <c r="D1855" s="1007"/>
      <c r="E1855" s="1007"/>
      <c r="G1855" s="1007"/>
      <c r="H1855" s="1007"/>
      <c r="I1855" s="1007"/>
      <c r="L1855" s="1007"/>
      <c r="M1855" s="1007"/>
      <c r="N1855" s="1007"/>
      <c r="O1855" s="1007"/>
      <c r="P1855" s="1007"/>
      <c r="Q1855" s="1007"/>
      <c r="R1855" s="1007"/>
    </row>
    <row r="1856" spans="2:18">
      <c r="B1856" s="1007"/>
      <c r="D1856" s="1007"/>
      <c r="E1856" s="1007"/>
      <c r="G1856" s="1007"/>
      <c r="H1856" s="1007"/>
      <c r="I1856" s="1007"/>
      <c r="L1856" s="1007"/>
      <c r="M1856" s="1007"/>
      <c r="N1856" s="1007"/>
      <c r="O1856" s="1007"/>
      <c r="P1856" s="1007"/>
      <c r="Q1856" s="1007"/>
      <c r="R1856" s="1007"/>
    </row>
    <row r="1857" spans="2:18">
      <c r="B1857" s="1007"/>
      <c r="D1857" s="1007"/>
      <c r="E1857" s="1007"/>
      <c r="G1857" s="1007"/>
      <c r="H1857" s="1007"/>
      <c r="I1857" s="1007"/>
      <c r="L1857" s="1007"/>
      <c r="M1857" s="1007"/>
      <c r="N1857" s="1007"/>
      <c r="O1857" s="1007"/>
      <c r="P1857" s="1007"/>
      <c r="Q1857" s="1007"/>
      <c r="R1857" s="1007"/>
    </row>
    <row r="1858" spans="2:18">
      <c r="B1858" s="1007"/>
      <c r="D1858" s="1007"/>
      <c r="E1858" s="1007"/>
      <c r="G1858" s="1007"/>
      <c r="H1858" s="1007"/>
      <c r="I1858" s="1007"/>
      <c r="L1858" s="1007"/>
      <c r="M1858" s="1007"/>
      <c r="N1858" s="1007"/>
      <c r="O1858" s="1007"/>
      <c r="P1858" s="1007"/>
      <c r="Q1858" s="1007"/>
      <c r="R1858" s="1007"/>
    </row>
    <row r="1859" spans="2:18">
      <c r="B1859" s="1007"/>
      <c r="D1859" s="1007"/>
      <c r="E1859" s="1007"/>
      <c r="G1859" s="1007"/>
      <c r="H1859" s="1007"/>
      <c r="I1859" s="1007"/>
      <c r="L1859" s="1007"/>
      <c r="M1859" s="1007"/>
      <c r="N1859" s="1007"/>
      <c r="O1859" s="1007"/>
      <c r="P1859" s="1007"/>
      <c r="Q1859" s="1007"/>
      <c r="R1859" s="1007"/>
    </row>
    <row r="1860" spans="2:18">
      <c r="B1860" s="1007"/>
      <c r="D1860" s="1007"/>
      <c r="E1860" s="1007"/>
      <c r="G1860" s="1007"/>
      <c r="H1860" s="1007"/>
      <c r="I1860" s="1007"/>
      <c r="L1860" s="1007"/>
      <c r="M1860" s="1007"/>
      <c r="N1860" s="1007"/>
      <c r="O1860" s="1007"/>
      <c r="P1860" s="1007"/>
      <c r="Q1860" s="1007"/>
      <c r="R1860" s="1007"/>
    </row>
    <row r="1861" spans="2:18">
      <c r="B1861" s="1007"/>
      <c r="D1861" s="1007"/>
      <c r="E1861" s="1007"/>
      <c r="G1861" s="1007"/>
      <c r="H1861" s="1007"/>
      <c r="I1861" s="1007"/>
      <c r="L1861" s="1007"/>
      <c r="M1861" s="1007"/>
      <c r="N1861" s="1007"/>
      <c r="O1861" s="1007"/>
      <c r="P1861" s="1007"/>
      <c r="Q1861" s="1007"/>
      <c r="R1861" s="1007"/>
    </row>
    <row r="1862" spans="2:18">
      <c r="B1862" s="1007"/>
      <c r="D1862" s="1007"/>
      <c r="E1862" s="1007"/>
      <c r="G1862" s="1007"/>
      <c r="H1862" s="1007"/>
      <c r="I1862" s="1007"/>
      <c r="L1862" s="1007"/>
      <c r="M1862" s="1007"/>
      <c r="N1862" s="1007"/>
      <c r="O1862" s="1007"/>
      <c r="P1862" s="1007"/>
      <c r="Q1862" s="1007"/>
      <c r="R1862" s="1007"/>
    </row>
    <row r="1863" spans="2:18">
      <c r="B1863" s="1007"/>
      <c r="D1863" s="1007"/>
      <c r="E1863" s="1007"/>
      <c r="G1863" s="1007"/>
      <c r="H1863" s="1007"/>
      <c r="I1863" s="1007"/>
      <c r="L1863" s="1007"/>
      <c r="M1863" s="1007"/>
      <c r="N1863" s="1007"/>
      <c r="O1863" s="1007"/>
      <c r="P1863" s="1007"/>
      <c r="Q1863" s="1007"/>
      <c r="R1863" s="1007"/>
    </row>
    <row r="1864" spans="2:18">
      <c r="B1864" s="1007"/>
      <c r="D1864" s="1007"/>
      <c r="E1864" s="1007"/>
      <c r="G1864" s="1007"/>
      <c r="H1864" s="1007"/>
      <c r="I1864" s="1007"/>
      <c r="L1864" s="1007"/>
      <c r="M1864" s="1007"/>
      <c r="N1864" s="1007"/>
      <c r="O1864" s="1007"/>
      <c r="P1864" s="1007"/>
      <c r="Q1864" s="1007"/>
      <c r="R1864" s="1007"/>
    </row>
    <row r="1865" spans="2:18">
      <c r="B1865" s="1007"/>
      <c r="D1865" s="1007"/>
      <c r="E1865" s="1007"/>
      <c r="G1865" s="1007"/>
      <c r="H1865" s="1007"/>
      <c r="I1865" s="1007"/>
      <c r="L1865" s="1007"/>
      <c r="M1865" s="1007"/>
      <c r="N1865" s="1007"/>
      <c r="O1865" s="1007"/>
      <c r="P1865" s="1007"/>
      <c r="Q1865" s="1007"/>
      <c r="R1865" s="1007"/>
    </row>
    <row r="1866" spans="2:18">
      <c r="B1866" s="1007"/>
      <c r="D1866" s="1007"/>
      <c r="E1866" s="1007"/>
      <c r="G1866" s="1007"/>
      <c r="H1866" s="1007"/>
      <c r="I1866" s="1007"/>
      <c r="L1866" s="1007"/>
      <c r="M1866" s="1007"/>
      <c r="N1866" s="1007"/>
      <c r="O1866" s="1007"/>
      <c r="P1866" s="1007"/>
      <c r="Q1866" s="1007"/>
      <c r="R1866" s="1007"/>
    </row>
    <row r="1867" spans="2:18">
      <c r="B1867" s="1007"/>
      <c r="D1867" s="1007"/>
      <c r="E1867" s="1007"/>
      <c r="G1867" s="1007"/>
      <c r="H1867" s="1007"/>
      <c r="I1867" s="1007"/>
      <c r="L1867" s="1007"/>
      <c r="M1867" s="1007"/>
      <c r="N1867" s="1007"/>
      <c r="O1867" s="1007"/>
      <c r="P1867" s="1007"/>
      <c r="Q1867" s="1007"/>
      <c r="R1867" s="1007"/>
    </row>
    <row r="1868" spans="2:18">
      <c r="B1868" s="1007"/>
      <c r="D1868" s="1007"/>
      <c r="E1868" s="1007"/>
      <c r="G1868" s="1007"/>
      <c r="H1868" s="1007"/>
      <c r="I1868" s="1007"/>
      <c r="L1868" s="1007"/>
      <c r="M1868" s="1007"/>
      <c r="N1868" s="1007"/>
      <c r="O1868" s="1007"/>
      <c r="P1868" s="1007"/>
      <c r="Q1868" s="1007"/>
      <c r="R1868" s="1007"/>
    </row>
    <row r="1869" spans="2:18">
      <c r="B1869" s="1007"/>
      <c r="D1869" s="1007"/>
      <c r="E1869" s="1007"/>
      <c r="G1869" s="1007"/>
      <c r="H1869" s="1007"/>
      <c r="I1869" s="1007"/>
      <c r="L1869" s="1007"/>
      <c r="M1869" s="1007"/>
      <c r="N1869" s="1007"/>
      <c r="O1869" s="1007"/>
      <c r="P1869" s="1007"/>
      <c r="Q1869" s="1007"/>
      <c r="R1869" s="1007"/>
    </row>
    <row r="1870" spans="2:18">
      <c r="B1870" s="1007"/>
      <c r="D1870" s="1007"/>
      <c r="E1870" s="1007"/>
      <c r="G1870" s="1007"/>
      <c r="H1870" s="1007"/>
      <c r="I1870" s="1007"/>
      <c r="L1870" s="1007"/>
      <c r="M1870" s="1007"/>
      <c r="N1870" s="1007"/>
      <c r="O1870" s="1007"/>
      <c r="P1870" s="1007"/>
      <c r="Q1870" s="1007"/>
      <c r="R1870" s="1007"/>
    </row>
    <row r="1871" spans="2:18">
      <c r="B1871" s="1007"/>
      <c r="D1871" s="1007"/>
      <c r="E1871" s="1007"/>
      <c r="G1871" s="1007"/>
      <c r="H1871" s="1007"/>
      <c r="I1871" s="1007"/>
      <c r="L1871" s="1007"/>
      <c r="M1871" s="1007"/>
      <c r="N1871" s="1007"/>
      <c r="O1871" s="1007"/>
      <c r="P1871" s="1007"/>
      <c r="Q1871" s="1007"/>
      <c r="R1871" s="1007"/>
    </row>
    <row r="1872" spans="2:18">
      <c r="B1872" s="1007"/>
      <c r="D1872" s="1007"/>
      <c r="E1872" s="1007"/>
      <c r="G1872" s="1007"/>
      <c r="H1872" s="1007"/>
      <c r="I1872" s="1007"/>
      <c r="L1872" s="1007"/>
      <c r="M1872" s="1007"/>
      <c r="N1872" s="1007"/>
      <c r="O1872" s="1007"/>
      <c r="P1872" s="1007"/>
      <c r="Q1872" s="1007"/>
      <c r="R1872" s="1007"/>
    </row>
    <row r="1873" spans="2:18">
      <c r="B1873" s="1007"/>
      <c r="D1873" s="1007"/>
      <c r="E1873" s="1007"/>
      <c r="G1873" s="1007"/>
      <c r="H1873" s="1007"/>
      <c r="I1873" s="1007"/>
      <c r="L1873" s="1007"/>
      <c r="M1873" s="1007"/>
      <c r="N1873" s="1007"/>
      <c r="O1873" s="1007"/>
      <c r="P1873" s="1007"/>
      <c r="Q1873" s="1007"/>
      <c r="R1873" s="1007"/>
    </row>
    <row r="1874" spans="2:18">
      <c r="B1874" s="1007"/>
      <c r="D1874" s="1007"/>
      <c r="E1874" s="1007"/>
      <c r="G1874" s="1007"/>
      <c r="H1874" s="1007"/>
      <c r="I1874" s="1007"/>
      <c r="L1874" s="1007"/>
      <c r="M1874" s="1007"/>
      <c r="N1874" s="1007"/>
      <c r="O1874" s="1007"/>
      <c r="P1874" s="1007"/>
      <c r="Q1874" s="1007"/>
      <c r="R1874" s="1007"/>
    </row>
    <row r="1875" spans="2:18">
      <c r="B1875" s="1007"/>
      <c r="D1875" s="1007"/>
      <c r="E1875" s="1007"/>
      <c r="G1875" s="1007"/>
      <c r="H1875" s="1007"/>
      <c r="I1875" s="1007"/>
      <c r="L1875" s="1007"/>
      <c r="M1875" s="1007"/>
      <c r="N1875" s="1007"/>
      <c r="O1875" s="1007"/>
      <c r="P1875" s="1007"/>
      <c r="Q1875" s="1007"/>
      <c r="R1875" s="1007"/>
    </row>
    <row r="1876" spans="2:18">
      <c r="B1876" s="1007"/>
      <c r="D1876" s="1007"/>
      <c r="E1876" s="1007"/>
      <c r="G1876" s="1007"/>
      <c r="H1876" s="1007"/>
      <c r="I1876" s="1007"/>
      <c r="L1876" s="1007"/>
      <c r="M1876" s="1007"/>
      <c r="N1876" s="1007"/>
      <c r="O1876" s="1007"/>
      <c r="P1876" s="1007"/>
      <c r="Q1876" s="1007"/>
      <c r="R1876" s="1007"/>
    </row>
    <row r="1877" spans="2:18">
      <c r="B1877" s="1007"/>
      <c r="D1877" s="1007"/>
      <c r="E1877" s="1007"/>
      <c r="G1877" s="1007"/>
      <c r="H1877" s="1007"/>
      <c r="I1877" s="1007"/>
      <c r="L1877" s="1007"/>
      <c r="M1877" s="1007"/>
      <c r="N1877" s="1007"/>
      <c r="O1877" s="1007"/>
      <c r="P1877" s="1007"/>
      <c r="Q1877" s="1007"/>
      <c r="R1877" s="1007"/>
    </row>
    <row r="1878" spans="2:18">
      <c r="B1878" s="1007"/>
      <c r="D1878" s="1007"/>
      <c r="E1878" s="1007"/>
      <c r="G1878" s="1007"/>
      <c r="H1878" s="1007"/>
      <c r="I1878" s="1007"/>
      <c r="L1878" s="1007"/>
      <c r="M1878" s="1007"/>
      <c r="N1878" s="1007"/>
      <c r="O1878" s="1007"/>
      <c r="P1878" s="1007"/>
      <c r="Q1878" s="1007"/>
      <c r="R1878" s="1007"/>
    </row>
    <row r="1879" spans="2:18">
      <c r="B1879" s="1007"/>
      <c r="D1879" s="1007"/>
      <c r="E1879" s="1007"/>
      <c r="G1879" s="1007"/>
      <c r="H1879" s="1007"/>
      <c r="I1879" s="1007"/>
      <c r="L1879" s="1007"/>
      <c r="M1879" s="1007"/>
      <c r="N1879" s="1007"/>
      <c r="O1879" s="1007"/>
      <c r="P1879" s="1007"/>
      <c r="Q1879" s="1007"/>
      <c r="R1879" s="1007"/>
    </row>
    <row r="1880" spans="2:18">
      <c r="B1880" s="1007"/>
      <c r="D1880" s="1007"/>
      <c r="E1880" s="1007"/>
      <c r="G1880" s="1007"/>
      <c r="H1880" s="1007"/>
      <c r="I1880" s="1007"/>
      <c r="L1880" s="1007"/>
      <c r="M1880" s="1007"/>
      <c r="N1880" s="1007"/>
      <c r="O1880" s="1007"/>
      <c r="P1880" s="1007"/>
      <c r="Q1880" s="1007"/>
      <c r="R1880" s="1007"/>
    </row>
    <row r="1881" spans="2:18">
      <c r="B1881" s="1007"/>
      <c r="D1881" s="1007"/>
      <c r="E1881" s="1007"/>
      <c r="G1881" s="1007"/>
      <c r="H1881" s="1007"/>
      <c r="I1881" s="1007"/>
      <c r="L1881" s="1007"/>
      <c r="M1881" s="1007"/>
      <c r="N1881" s="1007"/>
      <c r="O1881" s="1007"/>
      <c r="P1881" s="1007"/>
      <c r="Q1881" s="1007"/>
      <c r="R1881" s="1007"/>
    </row>
    <row r="1882" spans="2:18">
      <c r="B1882" s="1007"/>
      <c r="D1882" s="1007"/>
      <c r="E1882" s="1007"/>
      <c r="G1882" s="1007"/>
      <c r="H1882" s="1007"/>
      <c r="I1882" s="1007"/>
      <c r="L1882" s="1007"/>
      <c r="M1882" s="1007"/>
      <c r="N1882" s="1007"/>
      <c r="O1882" s="1007"/>
      <c r="P1882" s="1007"/>
      <c r="Q1882" s="1007"/>
      <c r="R1882" s="1007"/>
    </row>
    <row r="1883" spans="2:18">
      <c r="B1883" s="1007"/>
      <c r="D1883" s="1007"/>
      <c r="E1883" s="1007"/>
      <c r="G1883" s="1007"/>
      <c r="H1883" s="1007"/>
      <c r="I1883" s="1007"/>
      <c r="L1883" s="1007"/>
      <c r="M1883" s="1007"/>
      <c r="N1883" s="1007"/>
      <c r="O1883" s="1007"/>
      <c r="P1883" s="1007"/>
      <c r="Q1883" s="1007"/>
      <c r="R1883" s="1007"/>
    </row>
    <row r="1884" spans="2:18">
      <c r="B1884" s="1007"/>
      <c r="D1884" s="1007"/>
      <c r="E1884" s="1007"/>
      <c r="G1884" s="1007"/>
      <c r="H1884" s="1007"/>
      <c r="I1884" s="1007"/>
      <c r="L1884" s="1007"/>
      <c r="M1884" s="1007"/>
      <c r="N1884" s="1007"/>
      <c r="O1884" s="1007"/>
      <c r="P1884" s="1007"/>
      <c r="Q1884" s="1007"/>
      <c r="R1884" s="1007"/>
    </row>
    <row r="1885" spans="2:18">
      <c r="B1885" s="1007"/>
      <c r="D1885" s="1007"/>
      <c r="E1885" s="1007"/>
      <c r="G1885" s="1007"/>
      <c r="H1885" s="1007"/>
      <c r="I1885" s="1007"/>
      <c r="L1885" s="1007"/>
      <c r="M1885" s="1007"/>
      <c r="N1885" s="1007"/>
      <c r="O1885" s="1007"/>
      <c r="P1885" s="1007"/>
      <c r="Q1885" s="1007"/>
      <c r="R1885" s="1007"/>
    </row>
    <row r="1886" spans="2:18">
      <c r="B1886" s="1007"/>
      <c r="D1886" s="1007"/>
      <c r="E1886" s="1007"/>
      <c r="G1886" s="1007"/>
      <c r="H1886" s="1007"/>
      <c r="I1886" s="1007"/>
      <c r="L1886" s="1007"/>
      <c r="M1886" s="1007"/>
      <c r="N1886" s="1007"/>
      <c r="O1886" s="1007"/>
      <c r="P1886" s="1007"/>
      <c r="Q1886" s="1007"/>
      <c r="R1886" s="1007"/>
    </row>
    <row r="1887" spans="2:18">
      <c r="B1887" s="1007"/>
      <c r="D1887" s="1007"/>
      <c r="E1887" s="1007"/>
      <c r="G1887" s="1007"/>
      <c r="H1887" s="1007"/>
      <c r="I1887" s="1007"/>
      <c r="L1887" s="1007"/>
      <c r="M1887" s="1007"/>
      <c r="N1887" s="1007"/>
      <c r="O1887" s="1007"/>
      <c r="P1887" s="1007"/>
      <c r="Q1887" s="1007"/>
      <c r="R1887" s="1007"/>
    </row>
    <row r="1888" spans="2:18">
      <c r="B1888" s="1007"/>
      <c r="D1888" s="1007"/>
      <c r="E1888" s="1007"/>
      <c r="G1888" s="1007"/>
      <c r="H1888" s="1007"/>
      <c r="I1888" s="1007"/>
      <c r="L1888" s="1007"/>
      <c r="M1888" s="1007"/>
      <c r="N1888" s="1007"/>
      <c r="O1888" s="1007"/>
      <c r="P1888" s="1007"/>
      <c r="Q1888" s="1007"/>
      <c r="R1888" s="1007"/>
    </row>
    <row r="1889" spans="2:18">
      <c r="B1889" s="1007"/>
      <c r="D1889" s="1007"/>
      <c r="E1889" s="1007"/>
      <c r="G1889" s="1007"/>
      <c r="H1889" s="1007"/>
      <c r="I1889" s="1007"/>
      <c r="L1889" s="1007"/>
      <c r="M1889" s="1007"/>
      <c r="N1889" s="1007"/>
      <c r="O1889" s="1007"/>
      <c r="P1889" s="1007"/>
      <c r="Q1889" s="1007"/>
      <c r="R1889" s="1007"/>
    </row>
    <row r="1890" spans="2:18">
      <c r="B1890" s="1007"/>
      <c r="D1890" s="1007"/>
      <c r="E1890" s="1007"/>
      <c r="G1890" s="1007"/>
      <c r="H1890" s="1007"/>
      <c r="I1890" s="1007"/>
      <c r="L1890" s="1007"/>
      <c r="M1890" s="1007"/>
      <c r="N1890" s="1007"/>
      <c r="O1890" s="1007"/>
      <c r="P1890" s="1007"/>
      <c r="Q1890" s="1007"/>
      <c r="R1890" s="1007"/>
    </row>
    <row r="1891" spans="2:18">
      <c r="B1891" s="1007"/>
      <c r="D1891" s="1007"/>
      <c r="E1891" s="1007"/>
      <c r="G1891" s="1007"/>
      <c r="H1891" s="1007"/>
      <c r="I1891" s="1007"/>
      <c r="L1891" s="1007"/>
      <c r="M1891" s="1007"/>
      <c r="N1891" s="1007"/>
      <c r="O1891" s="1007"/>
      <c r="P1891" s="1007"/>
      <c r="Q1891" s="1007"/>
      <c r="R1891" s="1007"/>
    </row>
    <row r="1892" spans="2:18">
      <c r="B1892" s="1007"/>
      <c r="D1892" s="1007"/>
      <c r="E1892" s="1007"/>
      <c r="G1892" s="1007"/>
      <c r="H1892" s="1007"/>
      <c r="I1892" s="1007"/>
      <c r="L1892" s="1007"/>
      <c r="M1892" s="1007"/>
      <c r="N1892" s="1007"/>
      <c r="O1892" s="1007"/>
      <c r="P1892" s="1007"/>
      <c r="Q1892" s="1007"/>
      <c r="R1892" s="1007"/>
    </row>
    <row r="1893" spans="2:18">
      <c r="B1893" s="1007"/>
      <c r="D1893" s="1007"/>
      <c r="E1893" s="1007"/>
      <c r="G1893" s="1007"/>
      <c r="H1893" s="1007"/>
      <c r="I1893" s="1007"/>
      <c r="L1893" s="1007"/>
      <c r="M1893" s="1007"/>
      <c r="N1893" s="1007"/>
      <c r="O1893" s="1007"/>
      <c r="P1893" s="1007"/>
      <c r="Q1893" s="1007"/>
      <c r="R1893" s="1007"/>
    </row>
    <row r="1894" spans="2:18">
      <c r="B1894" s="1007"/>
      <c r="D1894" s="1007"/>
      <c r="E1894" s="1007"/>
      <c r="G1894" s="1007"/>
      <c r="H1894" s="1007"/>
      <c r="I1894" s="1007"/>
      <c r="L1894" s="1007"/>
      <c r="M1894" s="1007"/>
      <c r="N1894" s="1007"/>
      <c r="O1894" s="1007"/>
      <c r="P1894" s="1007"/>
      <c r="Q1894" s="1007"/>
      <c r="R1894" s="1007"/>
    </row>
    <row r="1895" spans="2:18">
      <c r="B1895" s="1007"/>
      <c r="D1895" s="1007"/>
      <c r="E1895" s="1007"/>
      <c r="G1895" s="1007"/>
      <c r="H1895" s="1007"/>
      <c r="I1895" s="1007"/>
      <c r="L1895" s="1007"/>
      <c r="M1895" s="1007"/>
      <c r="N1895" s="1007"/>
      <c r="O1895" s="1007"/>
      <c r="P1895" s="1007"/>
      <c r="Q1895" s="1007"/>
      <c r="R1895" s="1007"/>
    </row>
    <row r="1896" spans="2:18">
      <c r="B1896" s="1007"/>
      <c r="D1896" s="1007"/>
      <c r="E1896" s="1007"/>
      <c r="G1896" s="1007"/>
      <c r="H1896" s="1007"/>
      <c r="I1896" s="1007"/>
      <c r="L1896" s="1007"/>
      <c r="M1896" s="1007"/>
      <c r="N1896" s="1007"/>
      <c r="O1896" s="1007"/>
      <c r="P1896" s="1007"/>
      <c r="Q1896" s="1007"/>
      <c r="R1896" s="1007"/>
    </row>
    <row r="1897" spans="2:18">
      <c r="B1897" s="1007"/>
      <c r="D1897" s="1007"/>
      <c r="E1897" s="1007"/>
      <c r="G1897" s="1007"/>
      <c r="H1897" s="1007"/>
      <c r="I1897" s="1007"/>
      <c r="L1897" s="1007"/>
      <c r="M1897" s="1007"/>
      <c r="N1897" s="1007"/>
      <c r="O1897" s="1007"/>
      <c r="P1897" s="1007"/>
      <c r="Q1897" s="1007"/>
      <c r="R1897" s="1007"/>
    </row>
    <row r="1898" spans="2:18">
      <c r="B1898" s="1007"/>
      <c r="D1898" s="1007"/>
      <c r="E1898" s="1007"/>
      <c r="G1898" s="1007"/>
      <c r="H1898" s="1007"/>
      <c r="I1898" s="1007"/>
      <c r="L1898" s="1007"/>
      <c r="M1898" s="1007"/>
      <c r="N1898" s="1007"/>
      <c r="O1898" s="1007"/>
      <c r="P1898" s="1007"/>
      <c r="Q1898" s="1007"/>
      <c r="R1898" s="1007"/>
    </row>
    <row r="1899" spans="2:18">
      <c r="B1899" s="1007"/>
      <c r="D1899" s="1007"/>
      <c r="E1899" s="1007"/>
      <c r="G1899" s="1007"/>
      <c r="H1899" s="1007"/>
      <c r="I1899" s="1007"/>
      <c r="L1899" s="1007"/>
      <c r="M1899" s="1007"/>
      <c r="N1899" s="1007"/>
      <c r="O1899" s="1007"/>
      <c r="P1899" s="1007"/>
      <c r="Q1899" s="1007"/>
      <c r="R1899" s="1007"/>
    </row>
    <row r="1900" spans="2:18">
      <c r="B1900" s="1007"/>
      <c r="D1900" s="1007"/>
      <c r="E1900" s="1007"/>
      <c r="G1900" s="1007"/>
      <c r="H1900" s="1007"/>
      <c r="I1900" s="1007"/>
      <c r="L1900" s="1007"/>
      <c r="M1900" s="1007"/>
      <c r="N1900" s="1007"/>
      <c r="O1900" s="1007"/>
      <c r="P1900" s="1007"/>
      <c r="Q1900" s="1007"/>
      <c r="R1900" s="1007"/>
    </row>
    <row r="1901" spans="2:18">
      <c r="B1901" s="1007"/>
      <c r="D1901" s="1007"/>
      <c r="E1901" s="1007"/>
      <c r="G1901" s="1007"/>
      <c r="H1901" s="1007"/>
      <c r="I1901" s="1007"/>
      <c r="L1901" s="1007"/>
      <c r="M1901" s="1007"/>
      <c r="N1901" s="1007"/>
      <c r="O1901" s="1007"/>
      <c r="P1901" s="1007"/>
      <c r="Q1901" s="1007"/>
      <c r="R1901" s="1007"/>
    </row>
    <row r="1902" spans="2:18">
      <c r="B1902" s="1007"/>
      <c r="D1902" s="1007"/>
      <c r="E1902" s="1007"/>
      <c r="G1902" s="1007"/>
      <c r="H1902" s="1007"/>
      <c r="I1902" s="1007"/>
      <c r="L1902" s="1007"/>
      <c r="M1902" s="1007"/>
      <c r="N1902" s="1007"/>
      <c r="O1902" s="1007"/>
      <c r="P1902" s="1007"/>
      <c r="Q1902" s="1007"/>
      <c r="R1902" s="1007"/>
    </row>
    <row r="1903" spans="2:18">
      <c r="B1903" s="1007"/>
      <c r="D1903" s="1007"/>
      <c r="E1903" s="1007"/>
      <c r="G1903" s="1007"/>
      <c r="H1903" s="1007"/>
      <c r="I1903" s="1007"/>
      <c r="L1903" s="1007"/>
      <c r="M1903" s="1007"/>
      <c r="N1903" s="1007"/>
      <c r="O1903" s="1007"/>
      <c r="P1903" s="1007"/>
      <c r="Q1903" s="1007"/>
      <c r="R1903" s="1007"/>
    </row>
    <row r="1904" spans="2:18">
      <c r="B1904" s="1007"/>
      <c r="D1904" s="1007"/>
      <c r="E1904" s="1007"/>
      <c r="G1904" s="1007"/>
      <c r="H1904" s="1007"/>
      <c r="I1904" s="1007"/>
      <c r="L1904" s="1007"/>
      <c r="M1904" s="1007"/>
      <c r="N1904" s="1007"/>
      <c r="O1904" s="1007"/>
      <c r="P1904" s="1007"/>
      <c r="Q1904" s="1007"/>
      <c r="R1904" s="1007"/>
    </row>
    <row r="1905" spans="2:18">
      <c r="B1905" s="1007"/>
      <c r="D1905" s="1007"/>
      <c r="E1905" s="1007"/>
      <c r="G1905" s="1007"/>
      <c r="H1905" s="1007"/>
      <c r="I1905" s="1007"/>
      <c r="L1905" s="1007"/>
      <c r="M1905" s="1007"/>
      <c r="N1905" s="1007"/>
      <c r="O1905" s="1007"/>
      <c r="P1905" s="1007"/>
      <c r="Q1905" s="1007"/>
      <c r="R1905" s="1007"/>
    </row>
    <row r="1906" spans="2:18">
      <c r="B1906" s="1007"/>
      <c r="D1906" s="1007"/>
      <c r="E1906" s="1007"/>
      <c r="G1906" s="1007"/>
      <c r="H1906" s="1007"/>
      <c r="I1906" s="1007"/>
      <c r="L1906" s="1007"/>
      <c r="M1906" s="1007"/>
      <c r="N1906" s="1007"/>
      <c r="O1906" s="1007"/>
      <c r="P1906" s="1007"/>
      <c r="Q1906" s="1007"/>
      <c r="R1906" s="1007"/>
    </row>
    <row r="1907" spans="2:18">
      <c r="B1907" s="1007"/>
      <c r="D1907" s="1007"/>
      <c r="E1907" s="1007"/>
      <c r="G1907" s="1007"/>
      <c r="H1907" s="1007"/>
      <c r="I1907" s="1007"/>
      <c r="L1907" s="1007"/>
      <c r="M1907" s="1007"/>
      <c r="N1907" s="1007"/>
      <c r="O1907" s="1007"/>
      <c r="P1907" s="1007"/>
      <c r="Q1907" s="1007"/>
      <c r="R1907" s="1007"/>
    </row>
    <row r="1908" spans="2:18">
      <c r="B1908" s="1007"/>
      <c r="D1908" s="1007"/>
      <c r="E1908" s="1007"/>
      <c r="G1908" s="1007"/>
      <c r="H1908" s="1007"/>
      <c r="I1908" s="1007"/>
      <c r="L1908" s="1007"/>
      <c r="M1908" s="1007"/>
      <c r="N1908" s="1007"/>
      <c r="O1908" s="1007"/>
      <c r="P1908" s="1007"/>
      <c r="Q1908" s="1007"/>
      <c r="R1908" s="1007"/>
    </row>
    <row r="1909" spans="2:18">
      <c r="B1909" s="1007"/>
      <c r="D1909" s="1007"/>
      <c r="E1909" s="1007"/>
      <c r="G1909" s="1007"/>
      <c r="H1909" s="1007"/>
      <c r="I1909" s="1007"/>
      <c r="L1909" s="1007"/>
      <c r="M1909" s="1007"/>
      <c r="N1909" s="1007"/>
      <c r="O1909" s="1007"/>
      <c r="P1909" s="1007"/>
      <c r="Q1909" s="1007"/>
      <c r="R1909" s="1007"/>
    </row>
    <row r="1910" spans="2:18">
      <c r="B1910" s="1007"/>
      <c r="D1910" s="1007"/>
      <c r="E1910" s="1007"/>
      <c r="G1910" s="1007"/>
      <c r="H1910" s="1007"/>
      <c r="I1910" s="1007"/>
      <c r="L1910" s="1007"/>
      <c r="M1910" s="1007"/>
      <c r="N1910" s="1007"/>
      <c r="O1910" s="1007"/>
      <c r="P1910" s="1007"/>
      <c r="Q1910" s="1007"/>
      <c r="R1910" s="1007"/>
    </row>
    <row r="1911" spans="2:18">
      <c r="B1911" s="1007"/>
      <c r="D1911" s="1007"/>
      <c r="E1911" s="1007"/>
      <c r="G1911" s="1007"/>
      <c r="H1911" s="1007"/>
      <c r="I1911" s="1007"/>
      <c r="L1911" s="1007"/>
      <c r="M1911" s="1007"/>
      <c r="N1911" s="1007"/>
      <c r="O1911" s="1007"/>
      <c r="P1911" s="1007"/>
      <c r="Q1911" s="1007"/>
      <c r="R1911" s="1007"/>
    </row>
    <row r="1912" spans="2:18">
      <c r="B1912" s="1007"/>
      <c r="D1912" s="1007"/>
      <c r="E1912" s="1007"/>
      <c r="G1912" s="1007"/>
      <c r="H1912" s="1007"/>
      <c r="I1912" s="1007"/>
      <c r="L1912" s="1007"/>
      <c r="M1912" s="1007"/>
      <c r="N1912" s="1007"/>
      <c r="O1912" s="1007"/>
      <c r="P1912" s="1007"/>
      <c r="Q1912" s="1007"/>
      <c r="R1912" s="1007"/>
    </row>
    <row r="1913" spans="2:18">
      <c r="B1913" s="1007"/>
      <c r="D1913" s="1007"/>
      <c r="E1913" s="1007"/>
      <c r="G1913" s="1007"/>
      <c r="H1913" s="1007"/>
      <c r="I1913" s="1007"/>
      <c r="L1913" s="1007"/>
      <c r="M1913" s="1007"/>
      <c r="N1913" s="1007"/>
      <c r="O1913" s="1007"/>
      <c r="P1913" s="1007"/>
      <c r="Q1913" s="1007"/>
      <c r="R1913" s="1007"/>
    </row>
    <row r="1914" spans="2:18">
      <c r="B1914" s="1007"/>
      <c r="D1914" s="1007"/>
      <c r="E1914" s="1007"/>
      <c r="G1914" s="1007"/>
      <c r="H1914" s="1007"/>
      <c r="I1914" s="1007"/>
      <c r="L1914" s="1007"/>
      <c r="M1914" s="1007"/>
      <c r="N1914" s="1007"/>
      <c r="O1914" s="1007"/>
      <c r="P1914" s="1007"/>
      <c r="Q1914" s="1007"/>
      <c r="R1914" s="1007"/>
    </row>
    <row r="1915" spans="2:18">
      <c r="B1915" s="1007"/>
      <c r="D1915" s="1007"/>
      <c r="E1915" s="1007"/>
      <c r="G1915" s="1007"/>
      <c r="H1915" s="1007"/>
      <c r="I1915" s="1007"/>
      <c r="L1915" s="1007"/>
      <c r="M1915" s="1007"/>
      <c r="N1915" s="1007"/>
      <c r="O1915" s="1007"/>
      <c r="P1915" s="1007"/>
      <c r="Q1915" s="1007"/>
      <c r="R1915" s="1007"/>
    </row>
    <row r="1916" spans="2:18">
      <c r="B1916" s="1007"/>
      <c r="D1916" s="1007"/>
      <c r="E1916" s="1007"/>
      <c r="G1916" s="1007"/>
      <c r="H1916" s="1007"/>
      <c r="I1916" s="1007"/>
      <c r="L1916" s="1007"/>
      <c r="M1916" s="1007"/>
      <c r="N1916" s="1007"/>
      <c r="O1916" s="1007"/>
      <c r="P1916" s="1007"/>
      <c r="Q1916" s="1007"/>
      <c r="R1916" s="1007"/>
    </row>
    <row r="1917" spans="2:18">
      <c r="B1917" s="1007"/>
      <c r="D1917" s="1007"/>
      <c r="E1917" s="1007"/>
      <c r="G1917" s="1007"/>
      <c r="H1917" s="1007"/>
      <c r="I1917" s="1007"/>
      <c r="L1917" s="1007"/>
      <c r="M1917" s="1007"/>
      <c r="N1917" s="1007"/>
      <c r="O1917" s="1007"/>
      <c r="P1917" s="1007"/>
      <c r="Q1917" s="1007"/>
      <c r="R1917" s="1007"/>
    </row>
    <row r="1918" spans="2:18">
      <c r="B1918" s="1007"/>
      <c r="D1918" s="1007"/>
      <c r="E1918" s="1007"/>
      <c r="G1918" s="1007"/>
      <c r="H1918" s="1007"/>
      <c r="I1918" s="1007"/>
      <c r="L1918" s="1007"/>
      <c r="M1918" s="1007"/>
      <c r="N1918" s="1007"/>
      <c r="O1918" s="1007"/>
      <c r="P1918" s="1007"/>
      <c r="Q1918" s="1007"/>
      <c r="R1918" s="1007"/>
    </row>
    <row r="1919" spans="2:18">
      <c r="B1919" s="1007"/>
      <c r="D1919" s="1007"/>
      <c r="E1919" s="1007"/>
      <c r="G1919" s="1007"/>
      <c r="H1919" s="1007"/>
      <c r="I1919" s="1007"/>
      <c r="L1919" s="1007"/>
      <c r="M1919" s="1007"/>
      <c r="N1919" s="1007"/>
      <c r="O1919" s="1007"/>
      <c r="P1919" s="1007"/>
      <c r="Q1919" s="1007"/>
      <c r="R1919" s="1007"/>
    </row>
    <row r="1920" spans="2:18">
      <c r="B1920" s="1007"/>
      <c r="D1920" s="1007"/>
      <c r="E1920" s="1007"/>
      <c r="G1920" s="1007"/>
      <c r="H1920" s="1007"/>
      <c r="I1920" s="1007"/>
      <c r="L1920" s="1007"/>
      <c r="M1920" s="1007"/>
      <c r="N1920" s="1007"/>
      <c r="O1920" s="1007"/>
      <c r="P1920" s="1007"/>
      <c r="Q1920" s="1007"/>
      <c r="R1920" s="1007"/>
    </row>
    <row r="1921" spans="2:18">
      <c r="B1921" s="1007"/>
      <c r="D1921" s="1007"/>
      <c r="E1921" s="1007"/>
      <c r="G1921" s="1007"/>
      <c r="H1921" s="1007"/>
      <c r="I1921" s="1007"/>
      <c r="L1921" s="1007"/>
      <c r="M1921" s="1007"/>
      <c r="N1921" s="1007"/>
      <c r="O1921" s="1007"/>
      <c r="P1921" s="1007"/>
      <c r="Q1921" s="1007"/>
      <c r="R1921" s="1007"/>
    </row>
    <row r="1922" spans="2:18">
      <c r="B1922" s="1007"/>
      <c r="D1922" s="1007"/>
      <c r="E1922" s="1007"/>
      <c r="G1922" s="1007"/>
      <c r="H1922" s="1007"/>
      <c r="I1922" s="1007"/>
      <c r="L1922" s="1007"/>
      <c r="M1922" s="1007"/>
      <c r="N1922" s="1007"/>
      <c r="O1922" s="1007"/>
      <c r="P1922" s="1007"/>
      <c r="Q1922" s="1007"/>
      <c r="R1922" s="1007"/>
    </row>
    <row r="1923" spans="2:18">
      <c r="B1923" s="1007"/>
      <c r="D1923" s="1007"/>
      <c r="E1923" s="1007"/>
      <c r="G1923" s="1007"/>
      <c r="H1923" s="1007"/>
      <c r="I1923" s="1007"/>
      <c r="L1923" s="1007"/>
      <c r="M1923" s="1007"/>
      <c r="N1923" s="1007"/>
      <c r="O1923" s="1007"/>
      <c r="P1923" s="1007"/>
      <c r="Q1923" s="1007"/>
      <c r="R1923" s="1007"/>
    </row>
    <row r="1924" spans="2:18">
      <c r="B1924" s="1007"/>
      <c r="D1924" s="1007"/>
      <c r="E1924" s="1007"/>
      <c r="G1924" s="1007"/>
      <c r="H1924" s="1007"/>
      <c r="I1924" s="1007"/>
      <c r="L1924" s="1007"/>
      <c r="M1924" s="1007"/>
      <c r="N1924" s="1007"/>
      <c r="O1924" s="1007"/>
      <c r="P1924" s="1007"/>
      <c r="Q1924" s="1007"/>
      <c r="R1924" s="1007"/>
    </row>
    <row r="1925" spans="2:18">
      <c r="B1925" s="1007"/>
      <c r="D1925" s="1007"/>
      <c r="E1925" s="1007"/>
      <c r="G1925" s="1007"/>
      <c r="H1925" s="1007"/>
      <c r="I1925" s="1007"/>
      <c r="L1925" s="1007"/>
      <c r="M1925" s="1007"/>
      <c r="N1925" s="1007"/>
      <c r="O1925" s="1007"/>
      <c r="P1925" s="1007"/>
      <c r="Q1925" s="1007"/>
      <c r="R1925" s="1007"/>
    </row>
    <row r="1926" spans="2:18">
      <c r="B1926" s="1007"/>
      <c r="D1926" s="1007"/>
      <c r="E1926" s="1007"/>
      <c r="G1926" s="1007"/>
      <c r="H1926" s="1007"/>
      <c r="I1926" s="1007"/>
      <c r="L1926" s="1007"/>
      <c r="M1926" s="1007"/>
      <c r="N1926" s="1007"/>
      <c r="O1926" s="1007"/>
      <c r="P1926" s="1007"/>
      <c r="Q1926" s="1007"/>
      <c r="R1926" s="1007"/>
    </row>
    <row r="1927" spans="2:18">
      <c r="B1927" s="1007"/>
      <c r="D1927" s="1007"/>
      <c r="E1927" s="1007"/>
      <c r="G1927" s="1007"/>
      <c r="H1927" s="1007"/>
      <c r="I1927" s="1007"/>
      <c r="L1927" s="1007"/>
      <c r="M1927" s="1007"/>
      <c r="N1927" s="1007"/>
      <c r="O1927" s="1007"/>
      <c r="P1927" s="1007"/>
      <c r="Q1927" s="1007"/>
      <c r="R1927" s="1007"/>
    </row>
    <row r="1928" spans="2:18">
      <c r="B1928" s="1007"/>
      <c r="D1928" s="1007"/>
      <c r="E1928" s="1007"/>
      <c r="G1928" s="1007"/>
      <c r="H1928" s="1007"/>
      <c r="I1928" s="1007"/>
      <c r="L1928" s="1007"/>
      <c r="M1928" s="1007"/>
      <c r="N1928" s="1007"/>
      <c r="O1928" s="1007"/>
      <c r="P1928" s="1007"/>
      <c r="Q1928" s="1007"/>
      <c r="R1928" s="1007"/>
    </row>
    <row r="1929" spans="2:18">
      <c r="B1929" s="1007"/>
      <c r="D1929" s="1007"/>
      <c r="E1929" s="1007"/>
      <c r="G1929" s="1007"/>
      <c r="H1929" s="1007"/>
      <c r="I1929" s="1007"/>
      <c r="L1929" s="1007"/>
      <c r="M1929" s="1007"/>
      <c r="N1929" s="1007"/>
      <c r="O1929" s="1007"/>
      <c r="P1929" s="1007"/>
      <c r="Q1929" s="1007"/>
      <c r="R1929" s="1007"/>
    </row>
    <row r="1930" spans="2:18">
      <c r="B1930" s="1007"/>
      <c r="D1930" s="1007"/>
      <c r="E1930" s="1007"/>
      <c r="G1930" s="1007"/>
      <c r="H1930" s="1007"/>
      <c r="I1930" s="1007"/>
      <c r="L1930" s="1007"/>
      <c r="M1930" s="1007"/>
      <c r="N1930" s="1007"/>
      <c r="O1930" s="1007"/>
      <c r="P1930" s="1007"/>
      <c r="Q1930" s="1007"/>
      <c r="R1930" s="1007"/>
    </row>
    <row r="1931" spans="2:18">
      <c r="B1931" s="1007"/>
      <c r="D1931" s="1007"/>
      <c r="E1931" s="1007"/>
      <c r="G1931" s="1007"/>
      <c r="H1931" s="1007"/>
      <c r="I1931" s="1007"/>
      <c r="L1931" s="1007"/>
      <c r="M1931" s="1007"/>
      <c r="N1931" s="1007"/>
      <c r="O1931" s="1007"/>
      <c r="P1931" s="1007"/>
      <c r="Q1931" s="1007"/>
      <c r="R1931" s="1007"/>
    </row>
    <row r="1932" spans="2:18">
      <c r="B1932" s="1007"/>
      <c r="D1932" s="1007"/>
      <c r="E1932" s="1007"/>
      <c r="G1932" s="1007"/>
      <c r="H1932" s="1007"/>
      <c r="I1932" s="1007"/>
      <c r="L1932" s="1007"/>
      <c r="M1932" s="1007"/>
      <c r="N1932" s="1007"/>
      <c r="O1932" s="1007"/>
      <c r="P1932" s="1007"/>
      <c r="Q1932" s="1007"/>
      <c r="R1932" s="1007"/>
    </row>
    <row r="1933" spans="2:18">
      <c r="B1933" s="1007"/>
      <c r="D1933" s="1007"/>
      <c r="E1933" s="1007"/>
      <c r="G1933" s="1007"/>
      <c r="H1933" s="1007"/>
      <c r="I1933" s="1007"/>
      <c r="L1933" s="1007"/>
      <c r="M1933" s="1007"/>
      <c r="N1933" s="1007"/>
      <c r="O1933" s="1007"/>
      <c r="P1933" s="1007"/>
      <c r="Q1933" s="1007"/>
      <c r="R1933" s="1007"/>
    </row>
    <row r="1934" spans="2:18">
      <c r="B1934" s="1007"/>
      <c r="D1934" s="1007"/>
      <c r="E1934" s="1007"/>
      <c r="G1934" s="1007"/>
      <c r="H1934" s="1007"/>
      <c r="I1934" s="1007"/>
      <c r="L1934" s="1007"/>
      <c r="M1934" s="1007"/>
      <c r="N1934" s="1007"/>
      <c r="O1934" s="1007"/>
      <c r="P1934" s="1007"/>
      <c r="Q1934" s="1007"/>
      <c r="R1934" s="1007"/>
    </row>
    <row r="1935" spans="2:18">
      <c r="B1935" s="1007"/>
      <c r="D1935" s="1007"/>
      <c r="E1935" s="1007"/>
      <c r="G1935" s="1007"/>
      <c r="H1935" s="1007"/>
      <c r="I1935" s="1007"/>
      <c r="L1935" s="1007"/>
      <c r="M1935" s="1007"/>
      <c r="N1935" s="1007"/>
      <c r="O1935" s="1007"/>
      <c r="P1935" s="1007"/>
      <c r="Q1935" s="1007"/>
      <c r="R1935" s="1007"/>
    </row>
    <row r="1936" spans="2:18">
      <c r="B1936" s="1007"/>
      <c r="D1936" s="1007"/>
      <c r="E1936" s="1007"/>
      <c r="G1936" s="1007"/>
      <c r="H1936" s="1007"/>
      <c r="I1936" s="1007"/>
      <c r="L1936" s="1007"/>
      <c r="M1936" s="1007"/>
      <c r="N1936" s="1007"/>
      <c r="O1936" s="1007"/>
      <c r="P1936" s="1007"/>
      <c r="Q1936" s="1007"/>
      <c r="R1936" s="1007"/>
    </row>
    <row r="1937" spans="2:18">
      <c r="B1937" s="1007"/>
      <c r="D1937" s="1007"/>
      <c r="E1937" s="1007"/>
      <c r="G1937" s="1007"/>
      <c r="H1937" s="1007"/>
      <c r="I1937" s="1007"/>
      <c r="L1937" s="1007"/>
      <c r="M1937" s="1007"/>
      <c r="N1937" s="1007"/>
      <c r="O1937" s="1007"/>
      <c r="P1937" s="1007"/>
      <c r="Q1937" s="1007"/>
      <c r="R1937" s="1007"/>
    </row>
    <row r="1938" spans="2:18">
      <c r="B1938" s="1007"/>
      <c r="D1938" s="1007"/>
      <c r="E1938" s="1007"/>
      <c r="G1938" s="1007"/>
      <c r="H1938" s="1007"/>
      <c r="I1938" s="1007"/>
      <c r="L1938" s="1007"/>
      <c r="M1938" s="1007"/>
      <c r="N1938" s="1007"/>
      <c r="O1938" s="1007"/>
      <c r="P1938" s="1007"/>
      <c r="Q1938" s="1007"/>
      <c r="R1938" s="1007"/>
    </row>
    <row r="1939" spans="2:18">
      <c r="B1939" s="1007"/>
      <c r="D1939" s="1007"/>
      <c r="E1939" s="1007"/>
      <c r="G1939" s="1007"/>
      <c r="H1939" s="1007"/>
      <c r="I1939" s="1007"/>
      <c r="L1939" s="1007"/>
      <c r="M1939" s="1007"/>
      <c r="N1939" s="1007"/>
      <c r="O1939" s="1007"/>
      <c r="P1939" s="1007"/>
      <c r="Q1939" s="1007"/>
      <c r="R1939" s="1007"/>
    </row>
    <row r="1940" spans="2:18">
      <c r="B1940" s="1007"/>
      <c r="D1940" s="1007"/>
      <c r="E1940" s="1007"/>
      <c r="G1940" s="1007"/>
      <c r="H1940" s="1007"/>
      <c r="I1940" s="1007"/>
      <c r="L1940" s="1007"/>
      <c r="M1940" s="1007"/>
      <c r="N1940" s="1007"/>
      <c r="O1940" s="1007"/>
      <c r="P1940" s="1007"/>
      <c r="Q1940" s="1007"/>
      <c r="R1940" s="1007"/>
    </row>
    <row r="1941" spans="2:18">
      <c r="B1941" s="1007"/>
      <c r="D1941" s="1007"/>
      <c r="E1941" s="1007"/>
      <c r="G1941" s="1007"/>
      <c r="H1941" s="1007"/>
      <c r="I1941" s="1007"/>
      <c r="L1941" s="1007"/>
      <c r="M1941" s="1007"/>
      <c r="N1941" s="1007"/>
      <c r="O1941" s="1007"/>
      <c r="P1941" s="1007"/>
      <c r="Q1941" s="1007"/>
      <c r="R1941" s="1007"/>
    </row>
    <row r="1942" spans="2:18">
      <c r="B1942" s="1007"/>
      <c r="D1942" s="1007"/>
      <c r="E1942" s="1007"/>
      <c r="G1942" s="1007"/>
      <c r="H1942" s="1007"/>
      <c r="I1942" s="1007"/>
      <c r="L1942" s="1007"/>
      <c r="M1942" s="1007"/>
      <c r="N1942" s="1007"/>
      <c r="O1942" s="1007"/>
      <c r="P1942" s="1007"/>
      <c r="Q1942" s="1007"/>
      <c r="R1942" s="1007"/>
    </row>
    <row r="1943" spans="2:18">
      <c r="B1943" s="1007"/>
      <c r="D1943" s="1007"/>
      <c r="E1943" s="1007"/>
      <c r="G1943" s="1007"/>
      <c r="H1943" s="1007"/>
      <c r="I1943" s="1007"/>
      <c r="L1943" s="1007"/>
      <c r="M1943" s="1007"/>
      <c r="N1943" s="1007"/>
      <c r="O1943" s="1007"/>
      <c r="P1943" s="1007"/>
      <c r="Q1943" s="1007"/>
      <c r="R1943" s="1007"/>
    </row>
    <row r="1944" spans="2:18">
      <c r="B1944" s="1007"/>
      <c r="D1944" s="1007"/>
      <c r="E1944" s="1007"/>
      <c r="G1944" s="1007"/>
      <c r="H1944" s="1007"/>
      <c r="I1944" s="1007"/>
      <c r="L1944" s="1007"/>
      <c r="M1944" s="1007"/>
      <c r="N1944" s="1007"/>
      <c r="O1944" s="1007"/>
      <c r="P1944" s="1007"/>
      <c r="Q1944" s="1007"/>
      <c r="R1944" s="1007"/>
    </row>
    <row r="1945" spans="2:18">
      <c r="B1945" s="1007"/>
      <c r="D1945" s="1007"/>
      <c r="E1945" s="1007"/>
      <c r="G1945" s="1007"/>
      <c r="H1945" s="1007"/>
      <c r="I1945" s="1007"/>
      <c r="L1945" s="1007"/>
      <c r="M1945" s="1007"/>
      <c r="N1945" s="1007"/>
      <c r="O1945" s="1007"/>
      <c r="P1945" s="1007"/>
      <c r="Q1945" s="1007"/>
      <c r="R1945" s="1007"/>
    </row>
    <row r="1946" spans="2:18">
      <c r="B1946" s="1007"/>
      <c r="D1946" s="1007"/>
      <c r="E1946" s="1007"/>
      <c r="G1946" s="1007"/>
      <c r="H1946" s="1007"/>
      <c r="I1946" s="1007"/>
      <c r="L1946" s="1007"/>
      <c r="M1946" s="1007"/>
      <c r="N1946" s="1007"/>
      <c r="O1946" s="1007"/>
      <c r="P1946" s="1007"/>
      <c r="Q1946" s="1007"/>
      <c r="R1946" s="1007"/>
    </row>
    <row r="1947" spans="2:18">
      <c r="B1947" s="1007"/>
      <c r="D1947" s="1007"/>
      <c r="E1947" s="1007"/>
      <c r="G1947" s="1007"/>
      <c r="H1947" s="1007"/>
      <c r="I1947" s="1007"/>
      <c r="L1947" s="1007"/>
      <c r="M1947" s="1007"/>
      <c r="N1947" s="1007"/>
      <c r="O1947" s="1007"/>
      <c r="P1947" s="1007"/>
      <c r="Q1947" s="1007"/>
      <c r="R1947" s="1007"/>
    </row>
    <row r="1948" spans="2:18">
      <c r="B1948" s="1007"/>
      <c r="D1948" s="1007"/>
      <c r="E1948" s="1007"/>
      <c r="G1948" s="1007"/>
      <c r="H1948" s="1007"/>
      <c r="I1948" s="1007"/>
      <c r="L1948" s="1007"/>
      <c r="M1948" s="1007"/>
      <c r="N1948" s="1007"/>
      <c r="O1948" s="1007"/>
      <c r="P1948" s="1007"/>
      <c r="Q1948" s="1007"/>
      <c r="R1948" s="1007"/>
    </row>
    <row r="1949" spans="2:18">
      <c r="B1949" s="1007"/>
      <c r="D1949" s="1007"/>
      <c r="E1949" s="1007"/>
      <c r="G1949" s="1007"/>
      <c r="H1949" s="1007"/>
      <c r="I1949" s="1007"/>
      <c r="L1949" s="1007"/>
      <c r="M1949" s="1007"/>
      <c r="N1949" s="1007"/>
      <c r="O1949" s="1007"/>
      <c r="P1949" s="1007"/>
      <c r="Q1949" s="1007"/>
      <c r="R1949" s="1007"/>
    </row>
    <row r="1950" spans="2:18">
      <c r="B1950" s="1007"/>
      <c r="D1950" s="1007"/>
      <c r="E1950" s="1007"/>
      <c r="G1950" s="1007"/>
      <c r="H1950" s="1007"/>
      <c r="I1950" s="1007"/>
      <c r="L1950" s="1007"/>
      <c r="M1950" s="1007"/>
      <c r="N1950" s="1007"/>
      <c r="O1950" s="1007"/>
      <c r="P1950" s="1007"/>
      <c r="Q1950" s="1007"/>
      <c r="R1950" s="1007"/>
    </row>
    <row r="1951" spans="2:18">
      <c r="B1951" s="1007"/>
      <c r="D1951" s="1007"/>
      <c r="E1951" s="1007"/>
      <c r="G1951" s="1007"/>
      <c r="H1951" s="1007"/>
      <c r="I1951" s="1007"/>
      <c r="L1951" s="1007"/>
      <c r="M1951" s="1007"/>
      <c r="N1951" s="1007"/>
      <c r="O1951" s="1007"/>
      <c r="P1951" s="1007"/>
      <c r="Q1951" s="1007"/>
      <c r="R1951" s="1007"/>
    </row>
    <row r="1952" spans="2:18">
      <c r="B1952" s="1007"/>
      <c r="D1952" s="1007"/>
      <c r="E1952" s="1007"/>
      <c r="G1952" s="1007"/>
      <c r="H1952" s="1007"/>
      <c r="I1952" s="1007"/>
      <c r="L1952" s="1007"/>
      <c r="M1952" s="1007"/>
      <c r="N1952" s="1007"/>
      <c r="O1952" s="1007"/>
      <c r="P1952" s="1007"/>
      <c r="Q1952" s="1007"/>
      <c r="R1952" s="1007"/>
    </row>
    <row r="1953" spans="2:18">
      <c r="B1953" s="1007"/>
      <c r="D1953" s="1007"/>
      <c r="E1953" s="1007"/>
      <c r="G1953" s="1007"/>
      <c r="H1953" s="1007"/>
      <c r="I1953" s="1007"/>
      <c r="L1953" s="1007"/>
      <c r="M1953" s="1007"/>
      <c r="N1953" s="1007"/>
      <c r="O1953" s="1007"/>
      <c r="P1953" s="1007"/>
      <c r="Q1953" s="1007"/>
      <c r="R1953" s="1007"/>
    </row>
    <row r="1954" spans="2:18">
      <c r="B1954" s="1007"/>
      <c r="D1954" s="1007"/>
      <c r="E1954" s="1007"/>
      <c r="G1954" s="1007"/>
      <c r="H1954" s="1007"/>
      <c r="I1954" s="1007"/>
      <c r="L1954" s="1007"/>
      <c r="M1954" s="1007"/>
      <c r="N1954" s="1007"/>
      <c r="O1954" s="1007"/>
      <c r="P1954" s="1007"/>
      <c r="Q1954" s="1007"/>
      <c r="R1954" s="1007"/>
    </row>
    <row r="1955" spans="2:18">
      <c r="B1955" s="1007"/>
      <c r="D1955" s="1007"/>
      <c r="E1955" s="1007"/>
      <c r="G1955" s="1007"/>
      <c r="H1955" s="1007"/>
      <c r="I1955" s="1007"/>
      <c r="L1955" s="1007"/>
      <c r="M1955" s="1007"/>
      <c r="N1955" s="1007"/>
      <c r="O1955" s="1007"/>
      <c r="P1955" s="1007"/>
      <c r="Q1955" s="1007"/>
      <c r="R1955" s="1007"/>
    </row>
    <row r="1956" spans="2:18">
      <c r="B1956" s="1007"/>
      <c r="D1956" s="1007"/>
      <c r="E1956" s="1007"/>
      <c r="G1956" s="1007"/>
      <c r="H1956" s="1007"/>
      <c r="I1956" s="1007"/>
      <c r="L1956" s="1007"/>
      <c r="M1956" s="1007"/>
      <c r="N1956" s="1007"/>
      <c r="O1956" s="1007"/>
      <c r="P1956" s="1007"/>
      <c r="Q1956" s="1007"/>
      <c r="R1956" s="1007"/>
    </row>
    <row r="1957" spans="2:18">
      <c r="B1957" s="1007"/>
      <c r="D1957" s="1007"/>
      <c r="E1957" s="1007"/>
      <c r="G1957" s="1007"/>
      <c r="H1957" s="1007"/>
      <c r="I1957" s="1007"/>
      <c r="L1957" s="1007"/>
      <c r="M1957" s="1007"/>
      <c r="N1957" s="1007"/>
      <c r="O1957" s="1007"/>
      <c r="P1957" s="1007"/>
      <c r="Q1957" s="1007"/>
      <c r="R1957" s="1007"/>
    </row>
    <row r="1958" spans="2:18">
      <c r="B1958" s="1007"/>
      <c r="D1958" s="1007"/>
      <c r="E1958" s="1007"/>
      <c r="G1958" s="1007"/>
      <c r="H1958" s="1007"/>
      <c r="I1958" s="1007"/>
      <c r="L1958" s="1007"/>
      <c r="M1958" s="1007"/>
      <c r="N1958" s="1007"/>
      <c r="O1958" s="1007"/>
      <c r="P1958" s="1007"/>
      <c r="Q1958" s="1007"/>
      <c r="R1958" s="1007"/>
    </row>
    <row r="1959" spans="2:18">
      <c r="B1959" s="1007"/>
      <c r="D1959" s="1007"/>
      <c r="E1959" s="1007"/>
      <c r="G1959" s="1007"/>
      <c r="H1959" s="1007"/>
      <c r="I1959" s="1007"/>
      <c r="L1959" s="1007"/>
      <c r="M1959" s="1007"/>
      <c r="N1959" s="1007"/>
      <c r="O1959" s="1007"/>
      <c r="P1959" s="1007"/>
      <c r="Q1959" s="1007"/>
      <c r="R1959" s="1007"/>
    </row>
    <row r="1960" spans="2:18">
      <c r="B1960" s="1007"/>
      <c r="D1960" s="1007"/>
      <c r="E1960" s="1007"/>
      <c r="G1960" s="1007"/>
      <c r="H1960" s="1007"/>
      <c r="I1960" s="1007"/>
      <c r="L1960" s="1007"/>
      <c r="M1960" s="1007"/>
      <c r="N1960" s="1007"/>
      <c r="O1960" s="1007"/>
      <c r="P1960" s="1007"/>
      <c r="Q1960" s="1007"/>
      <c r="R1960" s="1007"/>
    </row>
    <row r="1961" spans="2:18">
      <c r="B1961" s="1007"/>
      <c r="D1961" s="1007"/>
      <c r="E1961" s="1007"/>
      <c r="G1961" s="1007"/>
      <c r="H1961" s="1007"/>
      <c r="I1961" s="1007"/>
      <c r="L1961" s="1007"/>
      <c r="M1961" s="1007"/>
      <c r="N1961" s="1007"/>
      <c r="O1961" s="1007"/>
      <c r="P1961" s="1007"/>
      <c r="Q1961" s="1007"/>
      <c r="R1961" s="1007"/>
    </row>
    <row r="1962" spans="2:18">
      <c r="B1962" s="1007"/>
      <c r="D1962" s="1007"/>
      <c r="E1962" s="1007"/>
      <c r="G1962" s="1007"/>
      <c r="H1962" s="1007"/>
      <c r="I1962" s="1007"/>
      <c r="L1962" s="1007"/>
      <c r="M1962" s="1007"/>
      <c r="N1962" s="1007"/>
      <c r="O1962" s="1007"/>
      <c r="P1962" s="1007"/>
      <c r="Q1962" s="1007"/>
      <c r="R1962" s="1007"/>
    </row>
    <row r="1963" spans="2:18">
      <c r="B1963" s="1007"/>
      <c r="D1963" s="1007"/>
      <c r="E1963" s="1007"/>
      <c r="G1963" s="1007"/>
      <c r="H1963" s="1007"/>
      <c r="I1963" s="1007"/>
      <c r="L1963" s="1007"/>
      <c r="M1963" s="1007"/>
      <c r="N1963" s="1007"/>
      <c r="O1963" s="1007"/>
      <c r="P1963" s="1007"/>
      <c r="Q1963" s="1007"/>
      <c r="R1963" s="1007"/>
    </row>
    <row r="1964" spans="2:18">
      <c r="B1964" s="1007"/>
      <c r="D1964" s="1007"/>
      <c r="E1964" s="1007"/>
      <c r="G1964" s="1007"/>
      <c r="H1964" s="1007"/>
      <c r="I1964" s="1007"/>
      <c r="L1964" s="1007"/>
      <c r="M1964" s="1007"/>
      <c r="N1964" s="1007"/>
      <c r="O1964" s="1007"/>
      <c r="P1964" s="1007"/>
      <c r="Q1964" s="1007"/>
      <c r="R1964" s="1007"/>
    </row>
    <row r="1965" spans="2:18">
      <c r="B1965" s="1007"/>
      <c r="D1965" s="1007"/>
      <c r="E1965" s="1007"/>
      <c r="G1965" s="1007"/>
      <c r="H1965" s="1007"/>
      <c r="I1965" s="1007"/>
      <c r="L1965" s="1007"/>
      <c r="M1965" s="1007"/>
      <c r="N1965" s="1007"/>
      <c r="O1965" s="1007"/>
      <c r="P1965" s="1007"/>
      <c r="Q1965" s="1007"/>
      <c r="R1965" s="1007"/>
    </row>
    <row r="1966" spans="2:18">
      <c r="B1966" s="1007"/>
      <c r="D1966" s="1007"/>
      <c r="E1966" s="1007"/>
      <c r="G1966" s="1007"/>
      <c r="H1966" s="1007"/>
      <c r="I1966" s="1007"/>
      <c r="L1966" s="1007"/>
      <c r="M1966" s="1007"/>
      <c r="N1966" s="1007"/>
      <c r="O1966" s="1007"/>
      <c r="P1966" s="1007"/>
      <c r="Q1966" s="1007"/>
      <c r="R1966" s="1007"/>
    </row>
    <row r="1967" spans="2:18">
      <c r="B1967" s="1007"/>
      <c r="D1967" s="1007"/>
      <c r="E1967" s="1007"/>
      <c r="G1967" s="1007"/>
      <c r="H1967" s="1007"/>
      <c r="I1967" s="1007"/>
      <c r="L1967" s="1007"/>
      <c r="M1967" s="1007"/>
      <c r="N1967" s="1007"/>
      <c r="O1967" s="1007"/>
      <c r="P1967" s="1007"/>
      <c r="Q1967" s="1007"/>
      <c r="R1967" s="1007"/>
    </row>
    <row r="1968" spans="2:18">
      <c r="B1968" s="1007"/>
      <c r="D1968" s="1007"/>
      <c r="E1968" s="1007"/>
      <c r="G1968" s="1007"/>
      <c r="H1968" s="1007"/>
      <c r="I1968" s="1007"/>
      <c r="L1968" s="1007"/>
      <c r="M1968" s="1007"/>
      <c r="N1968" s="1007"/>
      <c r="O1968" s="1007"/>
      <c r="P1968" s="1007"/>
      <c r="Q1968" s="1007"/>
      <c r="R1968" s="1007"/>
    </row>
    <row r="1969" spans="2:18">
      <c r="B1969" s="1007"/>
      <c r="D1969" s="1007"/>
      <c r="E1969" s="1007"/>
      <c r="G1969" s="1007"/>
      <c r="H1969" s="1007"/>
      <c r="I1969" s="1007"/>
      <c r="L1969" s="1007"/>
      <c r="M1969" s="1007"/>
      <c r="N1969" s="1007"/>
      <c r="O1969" s="1007"/>
      <c r="P1969" s="1007"/>
      <c r="Q1969" s="1007"/>
      <c r="R1969" s="1007"/>
    </row>
    <row r="1970" spans="2:18">
      <c r="B1970" s="1007"/>
      <c r="D1970" s="1007"/>
      <c r="E1970" s="1007"/>
      <c r="G1970" s="1007"/>
      <c r="H1970" s="1007"/>
      <c r="I1970" s="1007"/>
      <c r="L1970" s="1007"/>
      <c r="M1970" s="1007"/>
      <c r="N1970" s="1007"/>
      <c r="O1970" s="1007"/>
      <c r="P1970" s="1007"/>
      <c r="Q1970" s="1007"/>
      <c r="R1970" s="1007"/>
    </row>
    <row r="1971" spans="2:18">
      <c r="B1971" s="1007"/>
      <c r="D1971" s="1007"/>
      <c r="E1971" s="1007"/>
      <c r="G1971" s="1007"/>
      <c r="H1971" s="1007"/>
      <c r="I1971" s="1007"/>
      <c r="L1971" s="1007"/>
      <c r="M1971" s="1007"/>
      <c r="N1971" s="1007"/>
      <c r="O1971" s="1007"/>
      <c r="P1971" s="1007"/>
      <c r="Q1971" s="1007"/>
      <c r="R1971" s="1007"/>
    </row>
    <row r="1972" spans="2:18">
      <c r="B1972" s="1007"/>
      <c r="D1972" s="1007"/>
      <c r="E1972" s="1007"/>
      <c r="G1972" s="1007"/>
      <c r="H1972" s="1007"/>
      <c r="I1972" s="1007"/>
      <c r="L1972" s="1007"/>
      <c r="M1972" s="1007"/>
      <c r="N1972" s="1007"/>
      <c r="O1972" s="1007"/>
      <c r="P1972" s="1007"/>
      <c r="Q1972" s="1007"/>
      <c r="R1972" s="1007"/>
    </row>
    <row r="1973" spans="2:18">
      <c r="B1973" s="1007"/>
      <c r="D1973" s="1007"/>
      <c r="E1973" s="1007"/>
      <c r="G1973" s="1007"/>
      <c r="H1973" s="1007"/>
      <c r="I1973" s="1007"/>
      <c r="L1973" s="1007"/>
      <c r="M1973" s="1007"/>
      <c r="N1973" s="1007"/>
      <c r="O1973" s="1007"/>
      <c r="P1973" s="1007"/>
      <c r="Q1973" s="1007"/>
      <c r="R1973" s="1007"/>
    </row>
    <row r="1974" spans="2:18">
      <c r="B1974" s="1007"/>
      <c r="D1974" s="1007"/>
      <c r="E1974" s="1007"/>
      <c r="G1974" s="1007"/>
      <c r="H1974" s="1007"/>
      <c r="I1974" s="1007"/>
      <c r="L1974" s="1007"/>
      <c r="M1974" s="1007"/>
      <c r="N1974" s="1007"/>
      <c r="O1974" s="1007"/>
      <c r="P1974" s="1007"/>
      <c r="Q1974" s="1007"/>
      <c r="R1974" s="1007"/>
    </row>
    <row r="1975" spans="2:18">
      <c r="B1975" s="1007"/>
      <c r="D1975" s="1007"/>
      <c r="E1975" s="1007"/>
      <c r="G1975" s="1007"/>
      <c r="H1975" s="1007"/>
      <c r="I1975" s="1007"/>
      <c r="L1975" s="1007"/>
      <c r="M1975" s="1007"/>
      <c r="N1975" s="1007"/>
      <c r="O1975" s="1007"/>
      <c r="P1975" s="1007"/>
      <c r="Q1975" s="1007"/>
      <c r="R1975" s="1007"/>
    </row>
    <row r="1976" spans="2:18">
      <c r="B1976" s="1007"/>
      <c r="D1976" s="1007"/>
      <c r="E1976" s="1007"/>
      <c r="G1976" s="1007"/>
      <c r="H1976" s="1007"/>
      <c r="I1976" s="1007"/>
      <c r="L1976" s="1007"/>
      <c r="M1976" s="1007"/>
      <c r="N1976" s="1007"/>
      <c r="O1976" s="1007"/>
      <c r="P1976" s="1007"/>
      <c r="Q1976" s="1007"/>
      <c r="R1976" s="1007"/>
    </row>
    <row r="1977" spans="2:18">
      <c r="B1977" s="1007"/>
      <c r="D1977" s="1007"/>
      <c r="E1977" s="1007"/>
      <c r="G1977" s="1007"/>
      <c r="H1977" s="1007"/>
      <c r="I1977" s="1007"/>
      <c r="L1977" s="1007"/>
      <c r="M1977" s="1007"/>
      <c r="N1977" s="1007"/>
      <c r="O1977" s="1007"/>
      <c r="P1977" s="1007"/>
      <c r="Q1977" s="1007"/>
      <c r="R1977" s="1007"/>
    </row>
    <row r="1978" spans="2:18">
      <c r="B1978" s="1007"/>
      <c r="D1978" s="1007"/>
      <c r="E1978" s="1007"/>
      <c r="G1978" s="1007"/>
      <c r="H1978" s="1007"/>
      <c r="I1978" s="1007"/>
      <c r="L1978" s="1007"/>
      <c r="M1978" s="1007"/>
      <c r="N1978" s="1007"/>
      <c r="O1978" s="1007"/>
      <c r="P1978" s="1007"/>
      <c r="Q1978" s="1007"/>
      <c r="R1978" s="1007"/>
    </row>
    <row r="1979" spans="2:18">
      <c r="B1979" s="1007"/>
      <c r="D1979" s="1007"/>
      <c r="E1979" s="1007"/>
      <c r="G1979" s="1007"/>
      <c r="H1979" s="1007"/>
      <c r="I1979" s="1007"/>
      <c r="L1979" s="1007"/>
      <c r="M1979" s="1007"/>
      <c r="N1979" s="1007"/>
      <c r="O1979" s="1007"/>
      <c r="P1979" s="1007"/>
      <c r="Q1979" s="1007"/>
      <c r="R1979" s="1007"/>
    </row>
    <row r="1980" spans="2:18">
      <c r="B1980" s="1007"/>
      <c r="D1980" s="1007"/>
      <c r="E1980" s="1007"/>
      <c r="G1980" s="1007"/>
      <c r="H1980" s="1007"/>
      <c r="I1980" s="1007"/>
      <c r="L1980" s="1007"/>
      <c r="M1980" s="1007"/>
      <c r="N1980" s="1007"/>
      <c r="O1980" s="1007"/>
      <c r="P1980" s="1007"/>
      <c r="Q1980" s="1007"/>
      <c r="R1980" s="1007"/>
    </row>
    <row r="1981" spans="2:18">
      <c r="B1981" s="1007"/>
      <c r="D1981" s="1007"/>
      <c r="E1981" s="1007"/>
      <c r="G1981" s="1007"/>
      <c r="H1981" s="1007"/>
      <c r="I1981" s="1007"/>
      <c r="L1981" s="1007"/>
      <c r="M1981" s="1007"/>
      <c r="N1981" s="1007"/>
      <c r="O1981" s="1007"/>
      <c r="P1981" s="1007"/>
      <c r="Q1981" s="1007"/>
      <c r="R1981" s="1007"/>
    </row>
    <row r="1982" spans="2:18">
      <c r="B1982" s="1007"/>
      <c r="D1982" s="1007"/>
      <c r="E1982" s="1007"/>
      <c r="G1982" s="1007"/>
      <c r="H1982" s="1007"/>
      <c r="I1982" s="1007"/>
      <c r="L1982" s="1007"/>
      <c r="M1982" s="1007"/>
      <c r="N1982" s="1007"/>
      <c r="O1982" s="1007"/>
      <c r="P1982" s="1007"/>
      <c r="Q1982" s="1007"/>
      <c r="R1982" s="1007"/>
    </row>
    <row r="1983" spans="2:18">
      <c r="B1983" s="1007"/>
      <c r="D1983" s="1007"/>
      <c r="E1983" s="1007"/>
      <c r="G1983" s="1007"/>
      <c r="H1983" s="1007"/>
      <c r="I1983" s="1007"/>
      <c r="L1983" s="1007"/>
      <c r="M1983" s="1007"/>
      <c r="N1983" s="1007"/>
      <c r="O1983" s="1007"/>
      <c r="P1983" s="1007"/>
      <c r="Q1983" s="1007"/>
      <c r="R1983" s="1007"/>
    </row>
    <row r="1984" spans="2:18">
      <c r="B1984" s="1007"/>
      <c r="D1984" s="1007"/>
      <c r="E1984" s="1007"/>
      <c r="G1984" s="1007"/>
      <c r="H1984" s="1007"/>
      <c r="I1984" s="1007"/>
      <c r="L1984" s="1007"/>
      <c r="M1984" s="1007"/>
      <c r="N1984" s="1007"/>
      <c r="O1984" s="1007"/>
      <c r="P1984" s="1007"/>
      <c r="Q1984" s="1007"/>
      <c r="R1984" s="1007"/>
    </row>
    <row r="1985" spans="2:18">
      <c r="B1985" s="1007"/>
      <c r="D1985" s="1007"/>
      <c r="E1985" s="1007"/>
      <c r="G1985" s="1007"/>
      <c r="H1985" s="1007"/>
      <c r="I1985" s="1007"/>
      <c r="L1985" s="1007"/>
      <c r="M1985" s="1007"/>
      <c r="N1985" s="1007"/>
      <c r="O1985" s="1007"/>
      <c r="P1985" s="1007"/>
      <c r="Q1985" s="1007"/>
      <c r="R1985" s="1007"/>
    </row>
    <row r="1986" spans="2:18">
      <c r="B1986" s="1007"/>
      <c r="D1986" s="1007"/>
      <c r="E1986" s="1007"/>
      <c r="G1986" s="1007"/>
      <c r="H1986" s="1007"/>
      <c r="I1986" s="1007"/>
      <c r="L1986" s="1007"/>
      <c r="M1986" s="1007"/>
      <c r="N1986" s="1007"/>
      <c r="O1986" s="1007"/>
      <c r="P1986" s="1007"/>
      <c r="Q1986" s="1007"/>
      <c r="R1986" s="1007"/>
    </row>
    <row r="1987" spans="2:18">
      <c r="B1987" s="1007"/>
      <c r="D1987" s="1007"/>
      <c r="E1987" s="1007"/>
      <c r="G1987" s="1007"/>
      <c r="H1987" s="1007"/>
      <c r="I1987" s="1007"/>
      <c r="L1987" s="1007"/>
      <c r="M1987" s="1007"/>
      <c r="N1987" s="1007"/>
      <c r="O1987" s="1007"/>
      <c r="P1987" s="1007"/>
      <c r="Q1987" s="1007"/>
      <c r="R1987" s="1007"/>
    </row>
    <row r="1988" spans="2:18">
      <c r="B1988" s="1007"/>
      <c r="D1988" s="1007"/>
      <c r="E1988" s="1007"/>
      <c r="G1988" s="1007"/>
      <c r="H1988" s="1007"/>
      <c r="I1988" s="1007"/>
      <c r="L1988" s="1007"/>
      <c r="M1988" s="1007"/>
      <c r="N1988" s="1007"/>
      <c r="O1988" s="1007"/>
      <c r="P1988" s="1007"/>
      <c r="Q1988" s="1007"/>
      <c r="R1988" s="1007"/>
    </row>
    <row r="1989" spans="2:18">
      <c r="B1989" s="1007"/>
      <c r="D1989" s="1007"/>
      <c r="E1989" s="1007"/>
      <c r="G1989" s="1007"/>
      <c r="H1989" s="1007"/>
      <c r="I1989" s="1007"/>
      <c r="L1989" s="1007"/>
      <c r="M1989" s="1007"/>
      <c r="N1989" s="1007"/>
      <c r="O1989" s="1007"/>
      <c r="P1989" s="1007"/>
      <c r="Q1989" s="1007"/>
      <c r="R1989" s="1007"/>
    </row>
    <row r="1990" spans="2:18">
      <c r="B1990" s="1007"/>
      <c r="D1990" s="1007"/>
      <c r="E1990" s="1007"/>
      <c r="G1990" s="1007"/>
      <c r="H1990" s="1007"/>
      <c r="I1990" s="1007"/>
      <c r="L1990" s="1007"/>
      <c r="M1990" s="1007"/>
      <c r="N1990" s="1007"/>
      <c r="O1990" s="1007"/>
      <c r="P1990" s="1007"/>
      <c r="Q1990" s="1007"/>
      <c r="R1990" s="1007"/>
    </row>
    <row r="1991" spans="2:18">
      <c r="B1991" s="1007"/>
      <c r="D1991" s="1007"/>
      <c r="E1991" s="1007"/>
      <c r="G1991" s="1007"/>
      <c r="H1991" s="1007"/>
      <c r="I1991" s="1007"/>
      <c r="L1991" s="1007"/>
      <c r="M1991" s="1007"/>
      <c r="N1991" s="1007"/>
      <c r="O1991" s="1007"/>
      <c r="P1991" s="1007"/>
      <c r="Q1991" s="1007"/>
      <c r="R1991" s="1007"/>
    </row>
    <row r="1992" spans="2:18">
      <c r="B1992" s="1007"/>
      <c r="D1992" s="1007"/>
      <c r="E1992" s="1007"/>
      <c r="G1992" s="1007"/>
      <c r="H1992" s="1007"/>
      <c r="I1992" s="1007"/>
      <c r="L1992" s="1007"/>
      <c r="M1992" s="1007"/>
      <c r="N1992" s="1007"/>
      <c r="O1992" s="1007"/>
      <c r="P1992" s="1007"/>
      <c r="Q1992" s="1007"/>
      <c r="R1992" s="1007"/>
    </row>
    <row r="1993" spans="2:18">
      <c r="B1993" s="1007"/>
      <c r="D1993" s="1007"/>
      <c r="E1993" s="1007"/>
      <c r="G1993" s="1007"/>
      <c r="H1993" s="1007"/>
      <c r="I1993" s="1007"/>
      <c r="L1993" s="1007"/>
      <c r="M1993" s="1007"/>
      <c r="N1993" s="1007"/>
      <c r="O1993" s="1007"/>
      <c r="P1993" s="1007"/>
      <c r="Q1993" s="1007"/>
      <c r="R1993" s="1007"/>
    </row>
    <row r="1994" spans="2:18">
      <c r="B1994" s="1007"/>
      <c r="D1994" s="1007"/>
      <c r="E1994" s="1007"/>
      <c r="G1994" s="1007"/>
      <c r="H1994" s="1007"/>
      <c r="I1994" s="1007"/>
      <c r="L1994" s="1007"/>
      <c r="M1994" s="1007"/>
      <c r="N1994" s="1007"/>
      <c r="O1994" s="1007"/>
      <c r="P1994" s="1007"/>
      <c r="Q1994" s="1007"/>
      <c r="R1994" s="1007"/>
    </row>
    <row r="1995" spans="2:18">
      <c r="B1995" s="1007"/>
      <c r="D1995" s="1007"/>
      <c r="E1995" s="1007"/>
      <c r="G1995" s="1007"/>
      <c r="H1995" s="1007"/>
      <c r="I1995" s="1007"/>
      <c r="L1995" s="1007"/>
      <c r="M1995" s="1007"/>
      <c r="N1995" s="1007"/>
      <c r="O1995" s="1007"/>
      <c r="P1995" s="1007"/>
      <c r="Q1995" s="1007"/>
      <c r="R1995" s="1007"/>
    </row>
    <row r="1996" spans="2:18">
      <c r="B1996" s="1007"/>
      <c r="D1996" s="1007"/>
      <c r="E1996" s="1007"/>
      <c r="G1996" s="1007"/>
      <c r="H1996" s="1007"/>
      <c r="I1996" s="1007"/>
      <c r="L1996" s="1007"/>
      <c r="M1996" s="1007"/>
      <c r="N1996" s="1007"/>
      <c r="O1996" s="1007"/>
      <c r="P1996" s="1007"/>
      <c r="Q1996" s="1007"/>
      <c r="R1996" s="1007"/>
    </row>
    <row r="1997" spans="2:18">
      <c r="B1997" s="1007"/>
      <c r="D1997" s="1007"/>
      <c r="E1997" s="1007"/>
      <c r="G1997" s="1007"/>
      <c r="H1997" s="1007"/>
      <c r="I1997" s="1007"/>
      <c r="L1997" s="1007"/>
      <c r="M1997" s="1007"/>
      <c r="N1997" s="1007"/>
      <c r="O1997" s="1007"/>
      <c r="P1997" s="1007"/>
      <c r="Q1997" s="1007"/>
      <c r="R1997" s="1007"/>
    </row>
    <row r="1998" spans="2:18">
      <c r="B1998" s="1007"/>
      <c r="D1998" s="1007"/>
      <c r="E1998" s="1007"/>
      <c r="G1998" s="1007"/>
      <c r="H1998" s="1007"/>
      <c r="I1998" s="1007"/>
      <c r="L1998" s="1007"/>
      <c r="M1998" s="1007"/>
      <c r="N1998" s="1007"/>
      <c r="O1998" s="1007"/>
      <c r="P1998" s="1007"/>
      <c r="Q1998" s="1007"/>
      <c r="R1998" s="1007"/>
    </row>
    <row r="1999" spans="2:18">
      <c r="B1999" s="1007"/>
      <c r="D1999" s="1007"/>
      <c r="E1999" s="1007"/>
      <c r="G1999" s="1007"/>
      <c r="H1999" s="1007"/>
      <c r="I1999" s="1007"/>
      <c r="L1999" s="1007"/>
      <c r="M1999" s="1007"/>
      <c r="N1999" s="1007"/>
      <c r="O1999" s="1007"/>
      <c r="P1999" s="1007"/>
      <c r="Q1999" s="1007"/>
      <c r="R1999" s="1007"/>
    </row>
    <row r="2000" spans="2:18">
      <c r="B2000" s="1007"/>
      <c r="D2000" s="1007"/>
      <c r="E2000" s="1007"/>
      <c r="G2000" s="1007"/>
      <c r="H2000" s="1007"/>
      <c r="I2000" s="1007"/>
      <c r="L2000" s="1007"/>
      <c r="M2000" s="1007"/>
      <c r="N2000" s="1007"/>
      <c r="O2000" s="1007"/>
      <c r="P2000" s="1007"/>
      <c r="Q2000" s="1007"/>
      <c r="R2000" s="1007"/>
    </row>
    <row r="2001" spans="2:18">
      <c r="B2001" s="1007"/>
      <c r="D2001" s="1007"/>
      <c r="E2001" s="1007"/>
      <c r="G2001" s="1007"/>
      <c r="H2001" s="1007"/>
      <c r="I2001" s="1007"/>
      <c r="L2001" s="1007"/>
      <c r="M2001" s="1007"/>
      <c r="N2001" s="1007"/>
      <c r="O2001" s="1007"/>
      <c r="P2001" s="1007"/>
      <c r="Q2001" s="1007"/>
      <c r="R2001" s="1007"/>
    </row>
    <row r="2002" spans="2:18">
      <c r="B2002" s="1007"/>
      <c r="D2002" s="1007"/>
      <c r="E2002" s="1007"/>
      <c r="G2002" s="1007"/>
      <c r="H2002" s="1007"/>
      <c r="I2002" s="1007"/>
      <c r="L2002" s="1007"/>
      <c r="M2002" s="1007"/>
      <c r="N2002" s="1007"/>
      <c r="O2002" s="1007"/>
      <c r="P2002" s="1007"/>
      <c r="Q2002" s="1007"/>
      <c r="R2002" s="1007"/>
    </row>
    <row r="2003" spans="2:18">
      <c r="B2003" s="1007"/>
      <c r="D2003" s="1007"/>
      <c r="E2003" s="1007"/>
      <c r="G2003" s="1007"/>
      <c r="H2003" s="1007"/>
      <c r="I2003" s="1007"/>
      <c r="L2003" s="1007"/>
      <c r="M2003" s="1007"/>
      <c r="N2003" s="1007"/>
      <c r="O2003" s="1007"/>
      <c r="P2003" s="1007"/>
      <c r="Q2003" s="1007"/>
      <c r="R2003" s="1007"/>
    </row>
    <row r="2004" spans="2:18">
      <c r="B2004" s="1007"/>
      <c r="D2004" s="1007"/>
      <c r="E2004" s="1007"/>
      <c r="G2004" s="1007"/>
      <c r="H2004" s="1007"/>
      <c r="I2004" s="1007"/>
      <c r="L2004" s="1007"/>
      <c r="M2004" s="1007"/>
      <c r="N2004" s="1007"/>
      <c r="O2004" s="1007"/>
      <c r="P2004" s="1007"/>
      <c r="Q2004" s="1007"/>
      <c r="R2004" s="1007"/>
    </row>
    <row r="2005" spans="2:18">
      <c r="B2005" s="1007"/>
      <c r="D2005" s="1007"/>
      <c r="E2005" s="1007"/>
      <c r="G2005" s="1007"/>
      <c r="H2005" s="1007"/>
      <c r="I2005" s="1007"/>
      <c r="L2005" s="1007"/>
      <c r="M2005" s="1007"/>
      <c r="N2005" s="1007"/>
      <c r="O2005" s="1007"/>
      <c r="P2005" s="1007"/>
      <c r="Q2005" s="1007"/>
      <c r="R2005" s="1007"/>
    </row>
    <row r="2006" spans="2:18">
      <c r="B2006" s="1007"/>
      <c r="D2006" s="1007"/>
      <c r="E2006" s="1007"/>
      <c r="G2006" s="1007"/>
      <c r="H2006" s="1007"/>
      <c r="I2006" s="1007"/>
      <c r="L2006" s="1007"/>
      <c r="M2006" s="1007"/>
      <c r="N2006" s="1007"/>
      <c r="O2006" s="1007"/>
      <c r="P2006" s="1007"/>
      <c r="Q2006" s="1007"/>
      <c r="R2006" s="1007"/>
    </row>
    <row r="2007" spans="2:18">
      <c r="B2007" s="1007"/>
      <c r="D2007" s="1007"/>
      <c r="E2007" s="1007"/>
      <c r="G2007" s="1007"/>
      <c r="H2007" s="1007"/>
      <c r="I2007" s="1007"/>
      <c r="L2007" s="1007"/>
      <c r="M2007" s="1007"/>
      <c r="N2007" s="1007"/>
      <c r="O2007" s="1007"/>
      <c r="P2007" s="1007"/>
      <c r="Q2007" s="1007"/>
      <c r="R2007" s="1007"/>
    </row>
    <row r="2008" spans="2:18">
      <c r="B2008" s="1007"/>
      <c r="D2008" s="1007"/>
      <c r="E2008" s="1007"/>
      <c r="G2008" s="1007"/>
      <c r="H2008" s="1007"/>
      <c r="I2008" s="1007"/>
      <c r="L2008" s="1007"/>
      <c r="M2008" s="1007"/>
      <c r="N2008" s="1007"/>
      <c r="O2008" s="1007"/>
      <c r="P2008" s="1007"/>
      <c r="Q2008" s="1007"/>
      <c r="R2008" s="1007"/>
    </row>
    <row r="2009" spans="2:18">
      <c r="B2009" s="1007"/>
      <c r="D2009" s="1007"/>
      <c r="E2009" s="1007"/>
      <c r="G2009" s="1007"/>
      <c r="H2009" s="1007"/>
      <c r="I2009" s="1007"/>
      <c r="L2009" s="1007"/>
      <c r="M2009" s="1007"/>
      <c r="N2009" s="1007"/>
      <c r="O2009" s="1007"/>
      <c r="P2009" s="1007"/>
      <c r="Q2009" s="1007"/>
      <c r="R2009" s="1007"/>
    </row>
    <row r="2010" spans="2:18">
      <c r="B2010" s="1007"/>
      <c r="D2010" s="1007"/>
      <c r="E2010" s="1007"/>
      <c r="G2010" s="1007"/>
      <c r="H2010" s="1007"/>
      <c r="I2010" s="1007"/>
      <c r="L2010" s="1007"/>
      <c r="M2010" s="1007"/>
      <c r="N2010" s="1007"/>
      <c r="O2010" s="1007"/>
      <c r="P2010" s="1007"/>
      <c r="Q2010" s="1007"/>
      <c r="R2010" s="1007"/>
    </row>
    <row r="2011" spans="2:18">
      <c r="B2011" s="1007"/>
      <c r="D2011" s="1007"/>
      <c r="E2011" s="1007"/>
      <c r="G2011" s="1007"/>
      <c r="H2011" s="1007"/>
      <c r="I2011" s="1007"/>
      <c r="L2011" s="1007"/>
      <c r="M2011" s="1007"/>
      <c r="N2011" s="1007"/>
      <c r="O2011" s="1007"/>
      <c r="P2011" s="1007"/>
      <c r="Q2011" s="1007"/>
      <c r="R2011" s="1007"/>
    </row>
    <row r="2012" spans="2:18">
      <c r="B2012" s="1007"/>
      <c r="D2012" s="1007"/>
      <c r="E2012" s="1007"/>
      <c r="G2012" s="1007"/>
      <c r="H2012" s="1007"/>
      <c r="I2012" s="1007"/>
      <c r="L2012" s="1007"/>
      <c r="M2012" s="1007"/>
      <c r="N2012" s="1007"/>
      <c r="O2012" s="1007"/>
      <c r="P2012" s="1007"/>
      <c r="Q2012" s="1007"/>
      <c r="R2012" s="1007"/>
    </row>
    <row r="2013" spans="2:18">
      <c r="B2013" s="1007"/>
      <c r="D2013" s="1007"/>
      <c r="E2013" s="1007"/>
      <c r="G2013" s="1007"/>
      <c r="H2013" s="1007"/>
      <c r="I2013" s="1007"/>
      <c r="L2013" s="1007"/>
      <c r="M2013" s="1007"/>
      <c r="N2013" s="1007"/>
      <c r="O2013" s="1007"/>
      <c r="P2013" s="1007"/>
      <c r="Q2013" s="1007"/>
      <c r="R2013" s="1007"/>
    </row>
    <row r="2014" spans="2:18">
      <c r="B2014" s="1007"/>
      <c r="D2014" s="1007"/>
      <c r="E2014" s="1007"/>
      <c r="G2014" s="1007"/>
      <c r="H2014" s="1007"/>
      <c r="I2014" s="1007"/>
      <c r="L2014" s="1007"/>
      <c r="M2014" s="1007"/>
      <c r="N2014" s="1007"/>
      <c r="O2014" s="1007"/>
      <c r="P2014" s="1007"/>
      <c r="Q2014" s="1007"/>
      <c r="R2014" s="1007"/>
    </row>
    <row r="2015" spans="2:18">
      <c r="B2015" s="1007"/>
      <c r="D2015" s="1007"/>
      <c r="E2015" s="1007"/>
      <c r="G2015" s="1007"/>
      <c r="H2015" s="1007"/>
      <c r="I2015" s="1007"/>
      <c r="L2015" s="1007"/>
      <c r="M2015" s="1007"/>
      <c r="N2015" s="1007"/>
      <c r="O2015" s="1007"/>
      <c r="P2015" s="1007"/>
      <c r="Q2015" s="1007"/>
      <c r="R2015" s="1007"/>
    </row>
    <row r="2016" spans="2:18">
      <c r="B2016" s="1007"/>
      <c r="D2016" s="1007"/>
      <c r="E2016" s="1007"/>
      <c r="G2016" s="1007"/>
      <c r="H2016" s="1007"/>
      <c r="I2016" s="1007"/>
      <c r="L2016" s="1007"/>
      <c r="M2016" s="1007"/>
      <c r="N2016" s="1007"/>
      <c r="O2016" s="1007"/>
      <c r="P2016" s="1007"/>
      <c r="Q2016" s="1007"/>
      <c r="R2016" s="1007"/>
    </row>
    <row r="2017" spans="2:18">
      <c r="B2017" s="1007"/>
      <c r="D2017" s="1007"/>
      <c r="E2017" s="1007"/>
      <c r="G2017" s="1007"/>
      <c r="H2017" s="1007"/>
      <c r="I2017" s="1007"/>
      <c r="L2017" s="1007"/>
      <c r="M2017" s="1007"/>
      <c r="N2017" s="1007"/>
      <c r="O2017" s="1007"/>
      <c r="P2017" s="1007"/>
      <c r="Q2017" s="1007"/>
      <c r="R2017" s="1007"/>
    </row>
    <row r="2018" spans="2:18">
      <c r="B2018" s="1007"/>
      <c r="D2018" s="1007"/>
      <c r="E2018" s="1007"/>
      <c r="G2018" s="1007"/>
      <c r="H2018" s="1007"/>
      <c r="I2018" s="1007"/>
      <c r="L2018" s="1007"/>
      <c r="M2018" s="1007"/>
      <c r="N2018" s="1007"/>
      <c r="O2018" s="1007"/>
      <c r="P2018" s="1007"/>
      <c r="Q2018" s="1007"/>
      <c r="R2018" s="1007"/>
    </row>
    <row r="2019" spans="2:18">
      <c r="B2019" s="1007"/>
      <c r="D2019" s="1007"/>
      <c r="E2019" s="1007"/>
      <c r="G2019" s="1007"/>
      <c r="H2019" s="1007"/>
      <c r="I2019" s="1007"/>
      <c r="L2019" s="1007"/>
      <c r="M2019" s="1007"/>
      <c r="N2019" s="1007"/>
      <c r="O2019" s="1007"/>
      <c r="P2019" s="1007"/>
      <c r="Q2019" s="1007"/>
      <c r="R2019" s="1007"/>
    </row>
    <row r="2020" spans="2:18">
      <c r="B2020" s="1007"/>
      <c r="D2020" s="1007"/>
      <c r="E2020" s="1007"/>
      <c r="G2020" s="1007"/>
      <c r="H2020" s="1007"/>
      <c r="I2020" s="1007"/>
      <c r="L2020" s="1007"/>
      <c r="M2020" s="1007"/>
      <c r="N2020" s="1007"/>
      <c r="O2020" s="1007"/>
      <c r="P2020" s="1007"/>
      <c r="Q2020" s="1007"/>
      <c r="R2020" s="1007"/>
    </row>
    <row r="2021" spans="2:18">
      <c r="B2021" s="1007"/>
      <c r="D2021" s="1007"/>
      <c r="E2021" s="1007"/>
      <c r="G2021" s="1007"/>
      <c r="H2021" s="1007"/>
      <c r="I2021" s="1007"/>
      <c r="L2021" s="1007"/>
      <c r="M2021" s="1007"/>
      <c r="N2021" s="1007"/>
      <c r="O2021" s="1007"/>
      <c r="P2021" s="1007"/>
      <c r="Q2021" s="1007"/>
      <c r="R2021" s="1007"/>
    </row>
    <row r="2022" spans="2:18">
      <c r="B2022" s="1007"/>
      <c r="D2022" s="1007"/>
      <c r="E2022" s="1007"/>
      <c r="G2022" s="1007"/>
      <c r="H2022" s="1007"/>
      <c r="I2022" s="1007"/>
      <c r="L2022" s="1007"/>
      <c r="M2022" s="1007"/>
      <c r="N2022" s="1007"/>
      <c r="O2022" s="1007"/>
      <c r="P2022" s="1007"/>
      <c r="Q2022" s="1007"/>
      <c r="R2022" s="1007"/>
    </row>
    <row r="2023" spans="2:18">
      <c r="B2023" s="1007"/>
      <c r="D2023" s="1007"/>
      <c r="E2023" s="1007"/>
      <c r="G2023" s="1007"/>
      <c r="H2023" s="1007"/>
      <c r="I2023" s="1007"/>
      <c r="L2023" s="1007"/>
      <c r="M2023" s="1007"/>
      <c r="N2023" s="1007"/>
      <c r="O2023" s="1007"/>
      <c r="P2023" s="1007"/>
      <c r="Q2023" s="1007"/>
      <c r="R2023" s="1007"/>
    </row>
    <row r="2024" spans="2:18">
      <c r="B2024" s="1007"/>
      <c r="D2024" s="1007"/>
      <c r="E2024" s="1007"/>
      <c r="G2024" s="1007"/>
      <c r="H2024" s="1007"/>
      <c r="I2024" s="1007"/>
      <c r="L2024" s="1007"/>
      <c r="M2024" s="1007"/>
      <c r="N2024" s="1007"/>
      <c r="O2024" s="1007"/>
      <c r="P2024" s="1007"/>
      <c r="Q2024" s="1007"/>
      <c r="R2024" s="1007"/>
    </row>
    <row r="2025" spans="2:18">
      <c r="B2025" s="1007"/>
      <c r="D2025" s="1007"/>
      <c r="E2025" s="1007"/>
      <c r="G2025" s="1007"/>
      <c r="H2025" s="1007"/>
      <c r="I2025" s="1007"/>
      <c r="L2025" s="1007"/>
      <c r="M2025" s="1007"/>
      <c r="N2025" s="1007"/>
      <c r="O2025" s="1007"/>
      <c r="P2025" s="1007"/>
      <c r="Q2025" s="1007"/>
      <c r="R2025" s="1007"/>
    </row>
    <row r="2026" spans="2:18">
      <c r="B2026" s="1007"/>
      <c r="D2026" s="1007"/>
      <c r="E2026" s="1007"/>
      <c r="G2026" s="1007"/>
      <c r="H2026" s="1007"/>
      <c r="I2026" s="1007"/>
      <c r="L2026" s="1007"/>
      <c r="M2026" s="1007"/>
      <c r="N2026" s="1007"/>
      <c r="O2026" s="1007"/>
      <c r="P2026" s="1007"/>
      <c r="Q2026" s="1007"/>
      <c r="R2026" s="1007"/>
    </row>
    <row r="2027" spans="2:18">
      <c r="B2027" s="1007"/>
      <c r="D2027" s="1007"/>
      <c r="E2027" s="1007"/>
      <c r="G2027" s="1007"/>
      <c r="H2027" s="1007"/>
      <c r="I2027" s="1007"/>
      <c r="L2027" s="1007"/>
      <c r="M2027" s="1007"/>
      <c r="N2027" s="1007"/>
      <c r="O2027" s="1007"/>
      <c r="P2027" s="1007"/>
      <c r="Q2027" s="1007"/>
      <c r="R2027" s="1007"/>
    </row>
    <row r="2028" spans="2:18">
      <c r="B2028" s="1007"/>
      <c r="D2028" s="1007"/>
      <c r="E2028" s="1007"/>
      <c r="G2028" s="1007"/>
      <c r="H2028" s="1007"/>
      <c r="I2028" s="1007"/>
      <c r="L2028" s="1007"/>
      <c r="M2028" s="1007"/>
      <c r="N2028" s="1007"/>
      <c r="O2028" s="1007"/>
      <c r="P2028" s="1007"/>
      <c r="Q2028" s="1007"/>
      <c r="R2028" s="1007"/>
    </row>
    <row r="2029" spans="2:18">
      <c r="B2029" s="1007"/>
      <c r="D2029" s="1007"/>
      <c r="E2029" s="1007"/>
      <c r="G2029" s="1007"/>
      <c r="H2029" s="1007"/>
      <c r="I2029" s="1007"/>
      <c r="L2029" s="1007"/>
      <c r="M2029" s="1007"/>
      <c r="N2029" s="1007"/>
      <c r="O2029" s="1007"/>
      <c r="P2029" s="1007"/>
      <c r="Q2029" s="1007"/>
      <c r="R2029" s="1007"/>
    </row>
    <row r="2030" spans="2:18">
      <c r="B2030" s="1007"/>
      <c r="D2030" s="1007"/>
      <c r="E2030" s="1007"/>
      <c r="G2030" s="1007"/>
      <c r="H2030" s="1007"/>
      <c r="I2030" s="1007"/>
      <c r="L2030" s="1007"/>
      <c r="M2030" s="1007"/>
      <c r="N2030" s="1007"/>
      <c r="O2030" s="1007"/>
      <c r="P2030" s="1007"/>
      <c r="Q2030" s="1007"/>
      <c r="R2030" s="1007"/>
    </row>
    <row r="2031" spans="2:18">
      <c r="B2031" s="1007"/>
      <c r="D2031" s="1007"/>
      <c r="E2031" s="1007"/>
      <c r="G2031" s="1007"/>
      <c r="H2031" s="1007"/>
      <c r="I2031" s="1007"/>
      <c r="L2031" s="1007"/>
      <c r="M2031" s="1007"/>
      <c r="N2031" s="1007"/>
      <c r="O2031" s="1007"/>
      <c r="P2031" s="1007"/>
      <c r="Q2031" s="1007"/>
      <c r="R2031" s="1007"/>
    </row>
    <row r="2032" spans="2:18">
      <c r="B2032" s="1007"/>
      <c r="D2032" s="1007"/>
      <c r="E2032" s="1007"/>
      <c r="G2032" s="1007"/>
      <c r="H2032" s="1007"/>
      <c r="I2032" s="1007"/>
      <c r="L2032" s="1007"/>
      <c r="M2032" s="1007"/>
      <c r="N2032" s="1007"/>
      <c r="O2032" s="1007"/>
      <c r="P2032" s="1007"/>
      <c r="Q2032" s="1007"/>
      <c r="R2032" s="1007"/>
    </row>
    <row r="2033" spans="2:18">
      <c r="B2033" s="1007"/>
      <c r="D2033" s="1007"/>
      <c r="E2033" s="1007"/>
      <c r="G2033" s="1007"/>
      <c r="H2033" s="1007"/>
      <c r="I2033" s="1007"/>
      <c r="L2033" s="1007"/>
      <c r="M2033" s="1007"/>
      <c r="N2033" s="1007"/>
      <c r="O2033" s="1007"/>
      <c r="P2033" s="1007"/>
      <c r="Q2033" s="1007"/>
      <c r="R2033" s="1007"/>
    </row>
    <row r="2034" spans="2:18">
      <c r="B2034" s="1007"/>
      <c r="D2034" s="1007"/>
      <c r="E2034" s="1007"/>
      <c r="G2034" s="1007"/>
      <c r="H2034" s="1007"/>
      <c r="I2034" s="1007"/>
      <c r="L2034" s="1007"/>
      <c r="M2034" s="1007"/>
      <c r="N2034" s="1007"/>
      <c r="O2034" s="1007"/>
      <c r="P2034" s="1007"/>
      <c r="Q2034" s="1007"/>
      <c r="R2034" s="1007"/>
    </row>
    <row r="2035" spans="2:18">
      <c r="B2035" s="1007"/>
      <c r="D2035" s="1007"/>
      <c r="E2035" s="1007"/>
      <c r="G2035" s="1007"/>
      <c r="H2035" s="1007"/>
      <c r="I2035" s="1007"/>
      <c r="L2035" s="1007"/>
      <c r="M2035" s="1007"/>
      <c r="N2035" s="1007"/>
      <c r="O2035" s="1007"/>
      <c r="P2035" s="1007"/>
      <c r="Q2035" s="1007"/>
      <c r="R2035" s="1007"/>
    </row>
    <row r="2036" spans="2:18">
      <c r="B2036" s="1007"/>
      <c r="D2036" s="1007"/>
      <c r="E2036" s="1007"/>
      <c r="G2036" s="1007"/>
      <c r="H2036" s="1007"/>
      <c r="I2036" s="1007"/>
      <c r="L2036" s="1007"/>
      <c r="M2036" s="1007"/>
      <c r="N2036" s="1007"/>
      <c r="O2036" s="1007"/>
      <c r="P2036" s="1007"/>
      <c r="Q2036" s="1007"/>
      <c r="R2036" s="1007"/>
    </row>
    <row r="2037" spans="2:18">
      <c r="B2037" s="1007"/>
      <c r="D2037" s="1007"/>
      <c r="E2037" s="1007"/>
      <c r="G2037" s="1007"/>
      <c r="H2037" s="1007"/>
      <c r="I2037" s="1007"/>
      <c r="L2037" s="1007"/>
      <c r="M2037" s="1007"/>
      <c r="N2037" s="1007"/>
      <c r="O2037" s="1007"/>
      <c r="P2037" s="1007"/>
      <c r="Q2037" s="1007"/>
      <c r="R2037" s="1007"/>
    </row>
    <row r="2038" spans="2:18">
      <c r="B2038" s="1007"/>
      <c r="D2038" s="1007"/>
      <c r="E2038" s="1007"/>
      <c r="G2038" s="1007"/>
      <c r="H2038" s="1007"/>
      <c r="I2038" s="1007"/>
      <c r="L2038" s="1007"/>
      <c r="M2038" s="1007"/>
      <c r="N2038" s="1007"/>
      <c r="O2038" s="1007"/>
      <c r="P2038" s="1007"/>
      <c r="Q2038" s="1007"/>
      <c r="R2038" s="1007"/>
    </row>
    <row r="2039" spans="2:18">
      <c r="B2039" s="1007"/>
      <c r="D2039" s="1007"/>
      <c r="E2039" s="1007"/>
      <c r="G2039" s="1007"/>
      <c r="H2039" s="1007"/>
      <c r="I2039" s="1007"/>
      <c r="L2039" s="1007"/>
      <c r="M2039" s="1007"/>
      <c r="N2039" s="1007"/>
      <c r="O2039" s="1007"/>
      <c r="P2039" s="1007"/>
      <c r="Q2039" s="1007"/>
      <c r="R2039" s="1007"/>
    </row>
    <row r="2040" spans="2:18">
      <c r="B2040" s="1007"/>
      <c r="D2040" s="1007"/>
      <c r="E2040" s="1007"/>
      <c r="G2040" s="1007"/>
      <c r="H2040" s="1007"/>
      <c r="I2040" s="1007"/>
      <c r="L2040" s="1007"/>
      <c r="M2040" s="1007"/>
      <c r="N2040" s="1007"/>
      <c r="O2040" s="1007"/>
      <c r="P2040" s="1007"/>
      <c r="Q2040" s="1007"/>
      <c r="R2040" s="1007"/>
    </row>
    <row r="2041" spans="2:18">
      <c r="B2041" s="1007"/>
      <c r="D2041" s="1007"/>
      <c r="E2041" s="1007"/>
      <c r="G2041" s="1007"/>
      <c r="H2041" s="1007"/>
      <c r="I2041" s="1007"/>
      <c r="L2041" s="1007"/>
      <c r="M2041" s="1007"/>
      <c r="N2041" s="1007"/>
      <c r="O2041" s="1007"/>
      <c r="P2041" s="1007"/>
      <c r="Q2041" s="1007"/>
      <c r="R2041" s="1007"/>
    </row>
    <row r="2042" spans="2:18">
      <c r="B2042" s="1007"/>
      <c r="D2042" s="1007"/>
      <c r="E2042" s="1007"/>
      <c r="G2042" s="1007"/>
      <c r="H2042" s="1007"/>
      <c r="I2042" s="1007"/>
      <c r="L2042" s="1007"/>
      <c r="M2042" s="1007"/>
      <c r="N2042" s="1007"/>
      <c r="O2042" s="1007"/>
      <c r="P2042" s="1007"/>
      <c r="Q2042" s="1007"/>
      <c r="R2042" s="1007"/>
    </row>
    <row r="2043" spans="2:18">
      <c r="B2043" s="1007"/>
      <c r="D2043" s="1007"/>
      <c r="E2043" s="1007"/>
      <c r="G2043" s="1007"/>
      <c r="H2043" s="1007"/>
      <c r="I2043" s="1007"/>
      <c r="L2043" s="1007"/>
      <c r="M2043" s="1007"/>
      <c r="N2043" s="1007"/>
      <c r="O2043" s="1007"/>
      <c r="P2043" s="1007"/>
      <c r="Q2043" s="1007"/>
      <c r="R2043" s="1007"/>
    </row>
    <row r="2044" spans="2:18">
      <c r="B2044" s="1007"/>
      <c r="D2044" s="1007"/>
      <c r="E2044" s="1007"/>
      <c r="G2044" s="1007"/>
      <c r="H2044" s="1007"/>
      <c r="I2044" s="1007"/>
      <c r="L2044" s="1007"/>
      <c r="M2044" s="1007"/>
      <c r="N2044" s="1007"/>
      <c r="O2044" s="1007"/>
      <c r="P2044" s="1007"/>
      <c r="Q2044" s="1007"/>
      <c r="R2044" s="1007"/>
    </row>
    <row r="2045" spans="2:18">
      <c r="B2045" s="1007"/>
      <c r="D2045" s="1007"/>
      <c r="E2045" s="1007"/>
      <c r="G2045" s="1007"/>
      <c r="H2045" s="1007"/>
      <c r="I2045" s="1007"/>
      <c r="L2045" s="1007"/>
      <c r="M2045" s="1007"/>
      <c r="N2045" s="1007"/>
      <c r="O2045" s="1007"/>
      <c r="P2045" s="1007"/>
      <c r="Q2045" s="1007"/>
      <c r="R2045" s="1007"/>
    </row>
    <row r="2046" spans="2:18">
      <c r="B2046" s="1007"/>
      <c r="D2046" s="1007"/>
      <c r="E2046" s="1007"/>
      <c r="G2046" s="1007"/>
      <c r="H2046" s="1007"/>
      <c r="I2046" s="1007"/>
      <c r="L2046" s="1007"/>
      <c r="M2046" s="1007"/>
      <c r="N2046" s="1007"/>
      <c r="O2046" s="1007"/>
      <c r="P2046" s="1007"/>
      <c r="Q2046" s="1007"/>
      <c r="R2046" s="1007"/>
    </row>
    <row r="2047" spans="2:18">
      <c r="B2047" s="1007"/>
      <c r="D2047" s="1007"/>
      <c r="E2047" s="1007"/>
      <c r="G2047" s="1007"/>
      <c r="H2047" s="1007"/>
      <c r="I2047" s="1007"/>
      <c r="L2047" s="1007"/>
      <c r="M2047" s="1007"/>
      <c r="N2047" s="1007"/>
      <c r="O2047" s="1007"/>
      <c r="P2047" s="1007"/>
      <c r="Q2047" s="1007"/>
      <c r="R2047" s="1007"/>
    </row>
    <row r="2048" spans="2:18">
      <c r="B2048" s="1007"/>
      <c r="D2048" s="1007"/>
      <c r="E2048" s="1007"/>
      <c r="G2048" s="1007"/>
      <c r="H2048" s="1007"/>
      <c r="I2048" s="1007"/>
      <c r="L2048" s="1007"/>
      <c r="M2048" s="1007"/>
      <c r="N2048" s="1007"/>
      <c r="O2048" s="1007"/>
      <c r="P2048" s="1007"/>
      <c r="Q2048" s="1007"/>
      <c r="R2048" s="1007"/>
    </row>
    <row r="2049" spans="2:18">
      <c r="B2049" s="1007"/>
      <c r="D2049" s="1007"/>
      <c r="E2049" s="1007"/>
      <c r="G2049" s="1007"/>
      <c r="H2049" s="1007"/>
      <c r="I2049" s="1007"/>
      <c r="L2049" s="1007"/>
      <c r="M2049" s="1007"/>
      <c r="N2049" s="1007"/>
      <c r="O2049" s="1007"/>
      <c r="P2049" s="1007"/>
      <c r="Q2049" s="1007"/>
      <c r="R2049" s="1007"/>
    </row>
    <row r="2050" spans="2:18">
      <c r="B2050" s="1007"/>
      <c r="D2050" s="1007"/>
      <c r="E2050" s="1007"/>
      <c r="G2050" s="1007"/>
      <c r="H2050" s="1007"/>
      <c r="I2050" s="1007"/>
      <c r="L2050" s="1007"/>
      <c r="M2050" s="1007"/>
      <c r="N2050" s="1007"/>
      <c r="O2050" s="1007"/>
      <c r="P2050" s="1007"/>
      <c r="Q2050" s="1007"/>
      <c r="R2050" s="1007"/>
    </row>
    <row r="2051" spans="2:18">
      <c r="B2051" s="1007"/>
      <c r="D2051" s="1007"/>
      <c r="E2051" s="1007"/>
      <c r="G2051" s="1007"/>
      <c r="H2051" s="1007"/>
      <c r="I2051" s="1007"/>
      <c r="L2051" s="1007"/>
      <c r="M2051" s="1007"/>
      <c r="N2051" s="1007"/>
      <c r="O2051" s="1007"/>
      <c r="P2051" s="1007"/>
      <c r="Q2051" s="1007"/>
      <c r="R2051" s="1007"/>
    </row>
    <row r="2052" spans="2:18">
      <c r="B2052" s="1007"/>
      <c r="D2052" s="1007"/>
      <c r="E2052" s="1007"/>
      <c r="G2052" s="1007"/>
      <c r="H2052" s="1007"/>
      <c r="I2052" s="1007"/>
      <c r="L2052" s="1007"/>
      <c r="M2052" s="1007"/>
      <c r="N2052" s="1007"/>
      <c r="O2052" s="1007"/>
      <c r="P2052" s="1007"/>
      <c r="Q2052" s="1007"/>
      <c r="R2052" s="1007"/>
    </row>
    <row r="2053" spans="2:18">
      <c r="B2053" s="1007"/>
      <c r="D2053" s="1007"/>
      <c r="E2053" s="1007"/>
      <c r="G2053" s="1007"/>
      <c r="H2053" s="1007"/>
      <c r="I2053" s="1007"/>
      <c r="L2053" s="1007"/>
      <c r="M2053" s="1007"/>
      <c r="N2053" s="1007"/>
      <c r="O2053" s="1007"/>
      <c r="P2053" s="1007"/>
      <c r="Q2053" s="1007"/>
      <c r="R2053" s="1007"/>
    </row>
    <row r="2054" spans="2:18">
      <c r="B2054" s="1007"/>
      <c r="D2054" s="1007"/>
      <c r="E2054" s="1007"/>
      <c r="G2054" s="1007"/>
      <c r="H2054" s="1007"/>
      <c r="I2054" s="1007"/>
      <c r="L2054" s="1007"/>
      <c r="M2054" s="1007"/>
      <c r="N2054" s="1007"/>
      <c r="O2054" s="1007"/>
      <c r="P2054" s="1007"/>
      <c r="Q2054" s="1007"/>
      <c r="R2054" s="1007"/>
    </row>
    <row r="2055" spans="2:18">
      <c r="B2055" s="1007"/>
      <c r="D2055" s="1007"/>
      <c r="E2055" s="1007"/>
      <c r="G2055" s="1007"/>
      <c r="H2055" s="1007"/>
      <c r="I2055" s="1007"/>
      <c r="L2055" s="1007"/>
      <c r="M2055" s="1007"/>
      <c r="N2055" s="1007"/>
      <c r="O2055" s="1007"/>
      <c r="P2055" s="1007"/>
      <c r="Q2055" s="1007"/>
      <c r="R2055" s="1007"/>
    </row>
    <row r="2056" spans="2:18">
      <c r="B2056" s="1007"/>
      <c r="D2056" s="1007"/>
      <c r="E2056" s="1007"/>
      <c r="G2056" s="1007"/>
      <c r="H2056" s="1007"/>
      <c r="I2056" s="1007"/>
      <c r="L2056" s="1007"/>
      <c r="M2056" s="1007"/>
      <c r="N2056" s="1007"/>
      <c r="O2056" s="1007"/>
      <c r="P2056" s="1007"/>
      <c r="Q2056" s="1007"/>
      <c r="R2056" s="1007"/>
    </row>
    <row r="2057" spans="2:18">
      <c r="B2057" s="1007"/>
      <c r="D2057" s="1007"/>
      <c r="E2057" s="1007"/>
      <c r="G2057" s="1007"/>
      <c r="H2057" s="1007"/>
      <c r="I2057" s="1007"/>
      <c r="L2057" s="1007"/>
      <c r="M2057" s="1007"/>
      <c r="N2057" s="1007"/>
      <c r="O2057" s="1007"/>
      <c r="P2057" s="1007"/>
      <c r="Q2057" s="1007"/>
      <c r="R2057" s="1007"/>
    </row>
    <row r="2058" spans="2:18">
      <c r="B2058" s="1007"/>
      <c r="D2058" s="1007"/>
      <c r="E2058" s="1007"/>
      <c r="G2058" s="1007"/>
      <c r="H2058" s="1007"/>
      <c r="I2058" s="1007"/>
      <c r="L2058" s="1007"/>
      <c r="M2058" s="1007"/>
      <c r="N2058" s="1007"/>
      <c r="O2058" s="1007"/>
      <c r="P2058" s="1007"/>
      <c r="Q2058" s="1007"/>
      <c r="R2058" s="1007"/>
    </row>
    <row r="2059" spans="2:18">
      <c r="B2059" s="1007"/>
      <c r="D2059" s="1007"/>
      <c r="E2059" s="1007"/>
      <c r="G2059" s="1007"/>
      <c r="H2059" s="1007"/>
      <c r="I2059" s="1007"/>
      <c r="L2059" s="1007"/>
      <c r="M2059" s="1007"/>
      <c r="N2059" s="1007"/>
      <c r="O2059" s="1007"/>
      <c r="P2059" s="1007"/>
      <c r="Q2059" s="1007"/>
      <c r="R2059" s="1007"/>
    </row>
    <row r="2060" spans="2:18">
      <c r="B2060" s="1007"/>
      <c r="D2060" s="1007"/>
      <c r="E2060" s="1007"/>
      <c r="G2060" s="1007"/>
      <c r="H2060" s="1007"/>
      <c r="I2060" s="1007"/>
      <c r="L2060" s="1007"/>
      <c r="M2060" s="1007"/>
      <c r="N2060" s="1007"/>
      <c r="O2060" s="1007"/>
      <c r="P2060" s="1007"/>
      <c r="Q2060" s="1007"/>
      <c r="R2060" s="1007"/>
    </row>
    <row r="2061" spans="2:18">
      <c r="B2061" s="1007"/>
      <c r="D2061" s="1007"/>
      <c r="E2061" s="1007"/>
      <c r="G2061" s="1007"/>
      <c r="H2061" s="1007"/>
      <c r="I2061" s="1007"/>
      <c r="L2061" s="1007"/>
      <c r="M2061" s="1007"/>
      <c r="N2061" s="1007"/>
      <c r="O2061" s="1007"/>
      <c r="P2061" s="1007"/>
      <c r="Q2061" s="1007"/>
      <c r="R2061" s="1007"/>
    </row>
    <row r="2062" spans="2:18">
      <c r="B2062" s="1007"/>
      <c r="D2062" s="1007"/>
      <c r="E2062" s="1007"/>
      <c r="G2062" s="1007"/>
      <c r="H2062" s="1007"/>
      <c r="I2062" s="1007"/>
      <c r="L2062" s="1007"/>
      <c r="M2062" s="1007"/>
      <c r="N2062" s="1007"/>
      <c r="O2062" s="1007"/>
      <c r="P2062" s="1007"/>
      <c r="Q2062" s="1007"/>
      <c r="R2062" s="1007"/>
    </row>
    <row r="2063" spans="2:18">
      <c r="B2063" s="1007"/>
      <c r="D2063" s="1007"/>
      <c r="E2063" s="1007"/>
      <c r="G2063" s="1007"/>
      <c r="H2063" s="1007"/>
      <c r="I2063" s="1007"/>
      <c r="L2063" s="1007"/>
      <c r="M2063" s="1007"/>
      <c r="N2063" s="1007"/>
      <c r="O2063" s="1007"/>
      <c r="P2063" s="1007"/>
      <c r="Q2063" s="1007"/>
      <c r="R2063" s="1007"/>
    </row>
    <row r="2064" spans="2:18">
      <c r="B2064" s="1007"/>
      <c r="D2064" s="1007"/>
      <c r="E2064" s="1007"/>
      <c r="G2064" s="1007"/>
      <c r="H2064" s="1007"/>
      <c r="I2064" s="1007"/>
      <c r="L2064" s="1007"/>
      <c r="M2064" s="1007"/>
      <c r="N2064" s="1007"/>
      <c r="O2064" s="1007"/>
      <c r="P2064" s="1007"/>
      <c r="Q2064" s="1007"/>
      <c r="R2064" s="1007"/>
    </row>
    <row r="2065" spans="2:18">
      <c r="B2065" s="1007"/>
      <c r="D2065" s="1007"/>
      <c r="E2065" s="1007"/>
      <c r="G2065" s="1007"/>
      <c r="H2065" s="1007"/>
      <c r="I2065" s="1007"/>
      <c r="L2065" s="1007"/>
      <c r="M2065" s="1007"/>
      <c r="N2065" s="1007"/>
      <c r="O2065" s="1007"/>
      <c r="P2065" s="1007"/>
      <c r="Q2065" s="1007"/>
      <c r="R2065" s="1007"/>
    </row>
    <row r="2066" spans="2:18">
      <c r="B2066" s="1007"/>
      <c r="D2066" s="1007"/>
      <c r="E2066" s="1007"/>
      <c r="G2066" s="1007"/>
      <c r="H2066" s="1007"/>
      <c r="I2066" s="1007"/>
      <c r="L2066" s="1007"/>
      <c r="M2066" s="1007"/>
      <c r="N2066" s="1007"/>
      <c r="O2066" s="1007"/>
      <c r="P2066" s="1007"/>
      <c r="Q2066" s="1007"/>
      <c r="R2066" s="1007"/>
    </row>
    <row r="2067" spans="2:18">
      <c r="B2067" s="1007"/>
      <c r="D2067" s="1007"/>
      <c r="E2067" s="1007"/>
      <c r="G2067" s="1007"/>
      <c r="H2067" s="1007"/>
      <c r="I2067" s="1007"/>
      <c r="L2067" s="1007"/>
      <c r="M2067" s="1007"/>
      <c r="N2067" s="1007"/>
      <c r="O2067" s="1007"/>
      <c r="P2067" s="1007"/>
      <c r="Q2067" s="1007"/>
      <c r="R2067" s="1007"/>
    </row>
    <row r="2068" spans="2:18">
      <c r="B2068" s="1007"/>
      <c r="D2068" s="1007"/>
      <c r="E2068" s="1007"/>
      <c r="G2068" s="1007"/>
      <c r="H2068" s="1007"/>
      <c r="I2068" s="1007"/>
      <c r="L2068" s="1007"/>
      <c r="M2068" s="1007"/>
      <c r="N2068" s="1007"/>
      <c r="O2068" s="1007"/>
      <c r="P2068" s="1007"/>
      <c r="Q2068" s="1007"/>
      <c r="R2068" s="1007"/>
    </row>
    <row r="2069" spans="2:18">
      <c r="B2069" s="1007"/>
      <c r="D2069" s="1007"/>
      <c r="E2069" s="1007"/>
      <c r="G2069" s="1007"/>
      <c r="H2069" s="1007"/>
      <c r="I2069" s="1007"/>
      <c r="L2069" s="1007"/>
      <c r="M2069" s="1007"/>
      <c r="N2069" s="1007"/>
      <c r="O2069" s="1007"/>
      <c r="P2069" s="1007"/>
      <c r="Q2069" s="1007"/>
      <c r="R2069" s="1007"/>
    </row>
    <row r="2070" spans="2:18">
      <c r="B2070" s="1007"/>
      <c r="D2070" s="1007"/>
      <c r="E2070" s="1007"/>
      <c r="G2070" s="1007"/>
      <c r="H2070" s="1007"/>
      <c r="I2070" s="1007"/>
      <c r="L2070" s="1007"/>
      <c r="M2070" s="1007"/>
      <c r="N2070" s="1007"/>
      <c r="O2070" s="1007"/>
      <c r="P2070" s="1007"/>
      <c r="Q2070" s="1007"/>
      <c r="R2070" s="1007"/>
    </row>
    <row r="2071" spans="2:18">
      <c r="B2071" s="1007"/>
      <c r="D2071" s="1007"/>
      <c r="E2071" s="1007"/>
      <c r="G2071" s="1007"/>
      <c r="H2071" s="1007"/>
      <c r="I2071" s="1007"/>
      <c r="L2071" s="1007"/>
      <c r="M2071" s="1007"/>
      <c r="N2071" s="1007"/>
      <c r="O2071" s="1007"/>
      <c r="P2071" s="1007"/>
      <c r="Q2071" s="1007"/>
      <c r="R2071" s="1007"/>
    </row>
    <row r="2072" spans="2:18">
      <c r="B2072" s="1007"/>
      <c r="D2072" s="1007"/>
      <c r="E2072" s="1007"/>
      <c r="G2072" s="1007"/>
      <c r="H2072" s="1007"/>
      <c r="I2072" s="1007"/>
      <c r="L2072" s="1007"/>
      <c r="M2072" s="1007"/>
      <c r="N2072" s="1007"/>
      <c r="O2072" s="1007"/>
      <c r="P2072" s="1007"/>
      <c r="Q2072" s="1007"/>
      <c r="R2072" s="1007"/>
    </row>
    <row r="2073" spans="2:18">
      <c r="B2073" s="1007"/>
      <c r="D2073" s="1007"/>
      <c r="E2073" s="1007"/>
      <c r="G2073" s="1007"/>
      <c r="H2073" s="1007"/>
      <c r="I2073" s="1007"/>
      <c r="L2073" s="1007"/>
      <c r="M2073" s="1007"/>
      <c r="N2073" s="1007"/>
      <c r="O2073" s="1007"/>
      <c r="P2073" s="1007"/>
      <c r="Q2073" s="1007"/>
      <c r="R2073" s="1007"/>
    </row>
    <row r="2074" spans="2:18">
      <c r="B2074" s="1007"/>
      <c r="D2074" s="1007"/>
      <c r="E2074" s="1007"/>
      <c r="G2074" s="1007"/>
      <c r="H2074" s="1007"/>
      <c r="I2074" s="1007"/>
      <c r="L2074" s="1007"/>
      <c r="M2074" s="1007"/>
      <c r="N2074" s="1007"/>
      <c r="O2074" s="1007"/>
      <c r="P2074" s="1007"/>
      <c r="Q2074" s="1007"/>
      <c r="R2074" s="1007"/>
    </row>
    <row r="2075" spans="2:18">
      <c r="B2075" s="1007"/>
      <c r="D2075" s="1007"/>
      <c r="E2075" s="1007"/>
      <c r="G2075" s="1007"/>
      <c r="H2075" s="1007"/>
      <c r="I2075" s="1007"/>
      <c r="L2075" s="1007"/>
      <c r="M2075" s="1007"/>
      <c r="N2075" s="1007"/>
      <c r="O2075" s="1007"/>
      <c r="P2075" s="1007"/>
      <c r="Q2075" s="1007"/>
      <c r="R2075" s="1007"/>
    </row>
    <row r="2076" spans="2:18">
      <c r="B2076" s="1007"/>
      <c r="D2076" s="1007"/>
      <c r="E2076" s="1007"/>
      <c r="G2076" s="1007"/>
      <c r="H2076" s="1007"/>
      <c r="I2076" s="1007"/>
      <c r="L2076" s="1007"/>
      <c r="M2076" s="1007"/>
      <c r="N2076" s="1007"/>
      <c r="O2076" s="1007"/>
      <c r="P2076" s="1007"/>
      <c r="Q2076" s="1007"/>
      <c r="R2076" s="1007"/>
    </row>
    <row r="2077" spans="2:18">
      <c r="B2077" s="1007"/>
      <c r="D2077" s="1007"/>
      <c r="E2077" s="1007"/>
      <c r="G2077" s="1007"/>
      <c r="H2077" s="1007"/>
      <c r="I2077" s="1007"/>
      <c r="L2077" s="1007"/>
      <c r="M2077" s="1007"/>
      <c r="N2077" s="1007"/>
      <c r="O2077" s="1007"/>
      <c r="P2077" s="1007"/>
      <c r="Q2077" s="1007"/>
      <c r="R2077" s="1007"/>
    </row>
    <row r="2078" spans="2:18">
      <c r="B2078" s="1007"/>
      <c r="D2078" s="1007"/>
      <c r="E2078" s="1007"/>
      <c r="G2078" s="1007"/>
      <c r="H2078" s="1007"/>
      <c r="I2078" s="1007"/>
      <c r="L2078" s="1007"/>
      <c r="M2078" s="1007"/>
      <c r="N2078" s="1007"/>
      <c r="O2078" s="1007"/>
      <c r="P2078" s="1007"/>
      <c r="Q2078" s="1007"/>
      <c r="R2078" s="1007"/>
    </row>
    <row r="2079" spans="2:18">
      <c r="B2079" s="1007"/>
      <c r="D2079" s="1007"/>
      <c r="E2079" s="1007"/>
      <c r="G2079" s="1007"/>
      <c r="H2079" s="1007"/>
      <c r="I2079" s="1007"/>
      <c r="L2079" s="1007"/>
      <c r="M2079" s="1007"/>
      <c r="N2079" s="1007"/>
      <c r="O2079" s="1007"/>
      <c r="P2079" s="1007"/>
      <c r="Q2079" s="1007"/>
      <c r="R2079" s="1007"/>
    </row>
    <row r="2080" spans="2:18">
      <c r="B2080" s="1007"/>
      <c r="D2080" s="1007"/>
      <c r="E2080" s="1007"/>
      <c r="G2080" s="1007"/>
      <c r="H2080" s="1007"/>
      <c r="I2080" s="1007"/>
      <c r="L2080" s="1007"/>
      <c r="M2080" s="1007"/>
      <c r="N2080" s="1007"/>
      <c r="O2080" s="1007"/>
      <c r="P2080" s="1007"/>
      <c r="Q2080" s="1007"/>
      <c r="R2080" s="1007"/>
    </row>
    <row r="2081" spans="2:18">
      <c r="B2081" s="1007"/>
      <c r="D2081" s="1007"/>
      <c r="E2081" s="1007"/>
      <c r="G2081" s="1007"/>
      <c r="H2081" s="1007"/>
      <c r="I2081" s="1007"/>
      <c r="L2081" s="1007"/>
      <c r="M2081" s="1007"/>
      <c r="N2081" s="1007"/>
      <c r="O2081" s="1007"/>
      <c r="P2081" s="1007"/>
      <c r="Q2081" s="1007"/>
      <c r="R2081" s="1007"/>
    </row>
    <row r="2082" spans="2:18">
      <c r="B2082" s="1007"/>
      <c r="D2082" s="1007"/>
      <c r="E2082" s="1007"/>
      <c r="G2082" s="1007"/>
      <c r="H2082" s="1007"/>
      <c r="I2082" s="1007"/>
      <c r="L2082" s="1007"/>
      <c r="M2082" s="1007"/>
      <c r="N2082" s="1007"/>
      <c r="O2082" s="1007"/>
      <c r="P2082" s="1007"/>
      <c r="Q2082" s="1007"/>
      <c r="R2082" s="1007"/>
    </row>
    <row r="2083" spans="2:18">
      <c r="B2083" s="1007"/>
      <c r="D2083" s="1007"/>
      <c r="E2083" s="1007"/>
      <c r="G2083" s="1007"/>
      <c r="H2083" s="1007"/>
      <c r="I2083" s="1007"/>
      <c r="L2083" s="1007"/>
      <c r="M2083" s="1007"/>
      <c r="N2083" s="1007"/>
      <c r="O2083" s="1007"/>
      <c r="P2083" s="1007"/>
      <c r="Q2083" s="1007"/>
      <c r="R2083" s="1007"/>
    </row>
    <row r="2084" spans="2:18">
      <c r="B2084" s="1007"/>
      <c r="D2084" s="1007"/>
      <c r="E2084" s="1007"/>
      <c r="G2084" s="1007"/>
      <c r="H2084" s="1007"/>
      <c r="I2084" s="1007"/>
      <c r="L2084" s="1007"/>
      <c r="M2084" s="1007"/>
      <c r="N2084" s="1007"/>
      <c r="O2084" s="1007"/>
      <c r="P2084" s="1007"/>
      <c r="Q2084" s="1007"/>
      <c r="R2084" s="1007"/>
    </row>
    <row r="2085" spans="2:18">
      <c r="B2085" s="1007"/>
      <c r="D2085" s="1007"/>
      <c r="E2085" s="1007"/>
      <c r="G2085" s="1007"/>
      <c r="H2085" s="1007"/>
      <c r="I2085" s="1007"/>
      <c r="L2085" s="1007"/>
      <c r="M2085" s="1007"/>
      <c r="N2085" s="1007"/>
      <c r="O2085" s="1007"/>
      <c r="P2085" s="1007"/>
      <c r="Q2085" s="1007"/>
      <c r="R2085" s="1007"/>
    </row>
    <row r="2086" spans="2:18">
      <c r="B2086" s="1007"/>
      <c r="D2086" s="1007"/>
      <c r="E2086" s="1007"/>
      <c r="G2086" s="1007"/>
      <c r="H2086" s="1007"/>
      <c r="I2086" s="1007"/>
      <c r="L2086" s="1007"/>
      <c r="M2086" s="1007"/>
      <c r="N2086" s="1007"/>
      <c r="O2086" s="1007"/>
      <c r="P2086" s="1007"/>
      <c r="Q2086" s="1007"/>
      <c r="R2086" s="1007"/>
    </row>
    <row r="2087" spans="2:18">
      <c r="B2087" s="1007"/>
      <c r="D2087" s="1007"/>
      <c r="E2087" s="1007"/>
      <c r="G2087" s="1007"/>
      <c r="H2087" s="1007"/>
      <c r="I2087" s="1007"/>
      <c r="L2087" s="1007"/>
      <c r="M2087" s="1007"/>
      <c r="N2087" s="1007"/>
      <c r="O2087" s="1007"/>
      <c r="P2087" s="1007"/>
      <c r="Q2087" s="1007"/>
      <c r="R2087" s="1007"/>
    </row>
    <row r="2088" spans="2:18">
      <c r="B2088" s="1007"/>
      <c r="D2088" s="1007"/>
      <c r="E2088" s="1007"/>
      <c r="G2088" s="1007"/>
      <c r="H2088" s="1007"/>
      <c r="I2088" s="1007"/>
      <c r="L2088" s="1007"/>
      <c r="M2088" s="1007"/>
      <c r="N2088" s="1007"/>
      <c r="O2088" s="1007"/>
      <c r="P2088" s="1007"/>
      <c r="Q2088" s="1007"/>
      <c r="R2088" s="1007"/>
    </row>
    <row r="2089" spans="2:18">
      <c r="B2089" s="1007"/>
      <c r="D2089" s="1007"/>
      <c r="E2089" s="1007"/>
      <c r="G2089" s="1007"/>
      <c r="H2089" s="1007"/>
      <c r="I2089" s="1007"/>
      <c r="L2089" s="1007"/>
      <c r="M2089" s="1007"/>
      <c r="N2089" s="1007"/>
      <c r="O2089" s="1007"/>
      <c r="P2089" s="1007"/>
      <c r="Q2089" s="1007"/>
      <c r="R2089" s="1007"/>
    </row>
    <row r="2090" spans="2:18">
      <c r="B2090" s="1007"/>
      <c r="D2090" s="1007"/>
      <c r="E2090" s="1007"/>
      <c r="G2090" s="1007"/>
      <c r="H2090" s="1007"/>
      <c r="I2090" s="1007"/>
      <c r="L2090" s="1007"/>
      <c r="M2090" s="1007"/>
      <c r="N2090" s="1007"/>
      <c r="O2090" s="1007"/>
      <c r="P2090" s="1007"/>
      <c r="Q2090" s="1007"/>
      <c r="R2090" s="1007"/>
    </row>
    <row r="2091" spans="2:18">
      <c r="B2091" s="1007"/>
      <c r="D2091" s="1007"/>
      <c r="E2091" s="1007"/>
      <c r="G2091" s="1007"/>
      <c r="H2091" s="1007"/>
      <c r="I2091" s="1007"/>
      <c r="L2091" s="1007"/>
      <c r="M2091" s="1007"/>
      <c r="N2091" s="1007"/>
      <c r="O2091" s="1007"/>
      <c r="P2091" s="1007"/>
      <c r="Q2091" s="1007"/>
      <c r="R2091" s="1007"/>
    </row>
    <row r="2092" spans="2:18">
      <c r="B2092" s="1007"/>
      <c r="D2092" s="1007"/>
      <c r="E2092" s="1007"/>
      <c r="G2092" s="1007"/>
      <c r="H2092" s="1007"/>
      <c r="I2092" s="1007"/>
      <c r="L2092" s="1007"/>
      <c r="M2092" s="1007"/>
      <c r="N2092" s="1007"/>
      <c r="O2092" s="1007"/>
      <c r="P2092" s="1007"/>
      <c r="Q2092" s="1007"/>
      <c r="R2092" s="1007"/>
    </row>
    <row r="2093" spans="2:18">
      <c r="B2093" s="1007"/>
      <c r="D2093" s="1007"/>
      <c r="E2093" s="1007"/>
      <c r="G2093" s="1007"/>
      <c r="H2093" s="1007"/>
      <c r="I2093" s="1007"/>
      <c r="L2093" s="1007"/>
      <c r="M2093" s="1007"/>
      <c r="N2093" s="1007"/>
      <c r="O2093" s="1007"/>
      <c r="P2093" s="1007"/>
      <c r="Q2093" s="1007"/>
      <c r="R2093" s="1007"/>
    </row>
    <row r="2094" spans="2:18">
      <c r="B2094" s="1007"/>
      <c r="D2094" s="1007"/>
      <c r="E2094" s="1007"/>
      <c r="G2094" s="1007"/>
      <c r="H2094" s="1007"/>
      <c r="I2094" s="1007"/>
      <c r="L2094" s="1007"/>
      <c r="M2094" s="1007"/>
      <c r="N2094" s="1007"/>
      <c r="O2094" s="1007"/>
      <c r="P2094" s="1007"/>
      <c r="Q2094" s="1007"/>
      <c r="R2094" s="1007"/>
    </row>
    <row r="2095" spans="2:18">
      <c r="B2095" s="1007"/>
      <c r="D2095" s="1007"/>
      <c r="E2095" s="1007"/>
      <c r="G2095" s="1007"/>
      <c r="H2095" s="1007"/>
      <c r="I2095" s="1007"/>
      <c r="L2095" s="1007"/>
      <c r="M2095" s="1007"/>
      <c r="N2095" s="1007"/>
      <c r="O2095" s="1007"/>
      <c r="P2095" s="1007"/>
      <c r="Q2095" s="1007"/>
      <c r="R2095" s="1007"/>
    </row>
    <row r="2096" spans="2:18">
      <c r="B2096" s="1007"/>
      <c r="D2096" s="1007"/>
      <c r="E2096" s="1007"/>
      <c r="G2096" s="1007"/>
      <c r="H2096" s="1007"/>
      <c r="I2096" s="1007"/>
      <c r="L2096" s="1007"/>
      <c r="M2096" s="1007"/>
      <c r="N2096" s="1007"/>
      <c r="O2096" s="1007"/>
      <c r="P2096" s="1007"/>
      <c r="Q2096" s="1007"/>
      <c r="R2096" s="1007"/>
    </row>
    <row r="2097" spans="2:18">
      <c r="B2097" s="1007"/>
      <c r="D2097" s="1007"/>
      <c r="E2097" s="1007"/>
      <c r="G2097" s="1007"/>
      <c r="H2097" s="1007"/>
      <c r="I2097" s="1007"/>
      <c r="L2097" s="1007"/>
      <c r="M2097" s="1007"/>
      <c r="N2097" s="1007"/>
      <c r="O2097" s="1007"/>
      <c r="P2097" s="1007"/>
      <c r="Q2097" s="1007"/>
      <c r="R2097" s="1007"/>
    </row>
    <row r="2098" spans="2:18">
      <c r="B2098" s="1007"/>
      <c r="D2098" s="1007"/>
      <c r="E2098" s="1007"/>
      <c r="G2098" s="1007"/>
      <c r="H2098" s="1007"/>
      <c r="I2098" s="1007"/>
      <c r="L2098" s="1007"/>
      <c r="M2098" s="1007"/>
      <c r="N2098" s="1007"/>
      <c r="O2098" s="1007"/>
      <c r="P2098" s="1007"/>
      <c r="Q2098" s="1007"/>
      <c r="R2098" s="1007"/>
    </row>
    <row r="2099" spans="2:18">
      <c r="B2099" s="1007"/>
      <c r="D2099" s="1007"/>
      <c r="E2099" s="1007"/>
      <c r="G2099" s="1007"/>
      <c r="H2099" s="1007"/>
      <c r="I2099" s="1007"/>
      <c r="L2099" s="1007"/>
      <c r="M2099" s="1007"/>
      <c r="N2099" s="1007"/>
      <c r="O2099" s="1007"/>
      <c r="P2099" s="1007"/>
      <c r="Q2099" s="1007"/>
      <c r="R2099" s="1007"/>
    </row>
    <row r="2100" spans="2:18">
      <c r="B2100" s="1007"/>
      <c r="D2100" s="1007"/>
      <c r="E2100" s="1007"/>
      <c r="G2100" s="1007"/>
      <c r="H2100" s="1007"/>
      <c r="I2100" s="1007"/>
      <c r="L2100" s="1007"/>
      <c r="M2100" s="1007"/>
      <c r="N2100" s="1007"/>
      <c r="O2100" s="1007"/>
      <c r="P2100" s="1007"/>
      <c r="Q2100" s="1007"/>
      <c r="R2100" s="1007"/>
    </row>
    <row r="2101" spans="2:18">
      <c r="B2101" s="1007"/>
      <c r="D2101" s="1007"/>
      <c r="E2101" s="1007"/>
      <c r="G2101" s="1007"/>
      <c r="H2101" s="1007"/>
      <c r="I2101" s="1007"/>
      <c r="L2101" s="1007"/>
      <c r="M2101" s="1007"/>
      <c r="N2101" s="1007"/>
      <c r="O2101" s="1007"/>
      <c r="P2101" s="1007"/>
      <c r="Q2101" s="1007"/>
      <c r="R2101" s="1007"/>
    </row>
    <row r="2102" spans="2:18">
      <c r="B2102" s="1007"/>
      <c r="D2102" s="1007"/>
      <c r="E2102" s="1007"/>
      <c r="G2102" s="1007"/>
      <c r="H2102" s="1007"/>
      <c r="I2102" s="1007"/>
      <c r="L2102" s="1007"/>
      <c r="M2102" s="1007"/>
      <c r="N2102" s="1007"/>
      <c r="O2102" s="1007"/>
      <c r="P2102" s="1007"/>
      <c r="Q2102" s="1007"/>
      <c r="R2102" s="1007"/>
    </row>
    <row r="2103" spans="2:18">
      <c r="B2103" s="1007"/>
      <c r="D2103" s="1007"/>
      <c r="E2103" s="1007"/>
      <c r="G2103" s="1007"/>
      <c r="H2103" s="1007"/>
      <c r="I2103" s="1007"/>
      <c r="L2103" s="1007"/>
      <c r="M2103" s="1007"/>
      <c r="N2103" s="1007"/>
      <c r="O2103" s="1007"/>
      <c r="P2103" s="1007"/>
      <c r="Q2103" s="1007"/>
      <c r="R2103" s="1007"/>
    </row>
    <row r="2104" spans="2:18">
      <c r="B2104" s="1007"/>
      <c r="D2104" s="1007"/>
      <c r="E2104" s="1007"/>
      <c r="G2104" s="1007"/>
      <c r="H2104" s="1007"/>
      <c r="I2104" s="1007"/>
      <c r="L2104" s="1007"/>
      <c r="M2104" s="1007"/>
      <c r="N2104" s="1007"/>
      <c r="O2104" s="1007"/>
      <c r="P2104" s="1007"/>
      <c r="Q2104" s="1007"/>
      <c r="R2104" s="1007"/>
    </row>
    <row r="2105" spans="2:18">
      <c r="B2105" s="1007"/>
      <c r="D2105" s="1007"/>
      <c r="E2105" s="1007"/>
      <c r="G2105" s="1007"/>
      <c r="H2105" s="1007"/>
      <c r="I2105" s="1007"/>
      <c r="L2105" s="1007"/>
      <c r="M2105" s="1007"/>
      <c r="N2105" s="1007"/>
      <c r="O2105" s="1007"/>
      <c r="P2105" s="1007"/>
      <c r="Q2105" s="1007"/>
      <c r="R2105" s="1007"/>
    </row>
    <row r="2106" spans="2:18">
      <c r="B2106" s="1007"/>
      <c r="D2106" s="1007"/>
      <c r="E2106" s="1007"/>
      <c r="G2106" s="1007"/>
      <c r="H2106" s="1007"/>
      <c r="I2106" s="1007"/>
      <c r="L2106" s="1007"/>
      <c r="M2106" s="1007"/>
      <c r="N2106" s="1007"/>
      <c r="O2106" s="1007"/>
      <c r="P2106" s="1007"/>
      <c r="Q2106" s="1007"/>
      <c r="R2106" s="1007"/>
    </row>
    <row r="2107" spans="2:18">
      <c r="B2107" s="1007"/>
      <c r="D2107" s="1007"/>
      <c r="E2107" s="1007"/>
      <c r="G2107" s="1007"/>
      <c r="H2107" s="1007"/>
      <c r="I2107" s="1007"/>
      <c r="L2107" s="1007"/>
      <c r="M2107" s="1007"/>
      <c r="N2107" s="1007"/>
      <c r="O2107" s="1007"/>
      <c r="P2107" s="1007"/>
      <c r="Q2107" s="1007"/>
      <c r="R2107" s="1007"/>
    </row>
    <row r="2108" spans="2:18">
      <c r="B2108" s="1007"/>
      <c r="D2108" s="1007"/>
      <c r="E2108" s="1007"/>
      <c r="G2108" s="1007"/>
      <c r="H2108" s="1007"/>
      <c r="I2108" s="1007"/>
      <c r="L2108" s="1007"/>
      <c r="M2108" s="1007"/>
      <c r="N2108" s="1007"/>
      <c r="O2108" s="1007"/>
      <c r="P2108" s="1007"/>
      <c r="Q2108" s="1007"/>
      <c r="R2108" s="1007"/>
    </row>
    <row r="2109" spans="2:18">
      <c r="B2109" s="1007"/>
      <c r="D2109" s="1007"/>
      <c r="E2109" s="1007"/>
      <c r="G2109" s="1007"/>
      <c r="H2109" s="1007"/>
      <c r="I2109" s="1007"/>
      <c r="L2109" s="1007"/>
      <c r="M2109" s="1007"/>
      <c r="N2109" s="1007"/>
      <c r="O2109" s="1007"/>
      <c r="P2109" s="1007"/>
      <c r="Q2109" s="1007"/>
      <c r="R2109" s="1007"/>
    </row>
    <row r="2110" spans="2:18">
      <c r="B2110" s="1007"/>
      <c r="D2110" s="1007"/>
      <c r="E2110" s="1007"/>
      <c r="G2110" s="1007"/>
      <c r="H2110" s="1007"/>
      <c r="I2110" s="1007"/>
      <c r="L2110" s="1007"/>
      <c r="M2110" s="1007"/>
      <c r="N2110" s="1007"/>
      <c r="O2110" s="1007"/>
      <c r="P2110" s="1007"/>
      <c r="Q2110" s="1007"/>
      <c r="R2110" s="1007"/>
    </row>
    <row r="2111" spans="2:18">
      <c r="B2111" s="1007"/>
      <c r="D2111" s="1007"/>
      <c r="E2111" s="1007"/>
      <c r="G2111" s="1007"/>
      <c r="H2111" s="1007"/>
      <c r="I2111" s="1007"/>
      <c r="L2111" s="1007"/>
      <c r="M2111" s="1007"/>
      <c r="N2111" s="1007"/>
      <c r="O2111" s="1007"/>
      <c r="P2111" s="1007"/>
      <c r="Q2111" s="1007"/>
      <c r="R2111" s="1007"/>
    </row>
    <row r="2112" spans="2:18">
      <c r="B2112" s="1007"/>
      <c r="D2112" s="1007"/>
      <c r="E2112" s="1007"/>
      <c r="G2112" s="1007"/>
      <c r="H2112" s="1007"/>
      <c r="I2112" s="1007"/>
      <c r="L2112" s="1007"/>
      <c r="M2112" s="1007"/>
      <c r="N2112" s="1007"/>
      <c r="O2112" s="1007"/>
      <c r="P2112" s="1007"/>
      <c r="Q2112" s="1007"/>
      <c r="R2112" s="1007"/>
    </row>
    <row r="2113" spans="2:18">
      <c r="B2113" s="1007"/>
      <c r="D2113" s="1007"/>
      <c r="E2113" s="1007"/>
      <c r="G2113" s="1007"/>
      <c r="H2113" s="1007"/>
      <c r="I2113" s="1007"/>
      <c r="L2113" s="1007"/>
      <c r="M2113" s="1007"/>
      <c r="N2113" s="1007"/>
      <c r="O2113" s="1007"/>
      <c r="P2113" s="1007"/>
      <c r="Q2113" s="1007"/>
      <c r="R2113" s="1007"/>
    </row>
    <row r="2114" spans="2:18">
      <c r="B2114" s="1007"/>
      <c r="D2114" s="1007"/>
      <c r="E2114" s="1007"/>
      <c r="G2114" s="1007"/>
      <c r="H2114" s="1007"/>
      <c r="I2114" s="1007"/>
      <c r="L2114" s="1007"/>
      <c r="M2114" s="1007"/>
      <c r="N2114" s="1007"/>
      <c r="O2114" s="1007"/>
      <c r="P2114" s="1007"/>
      <c r="Q2114" s="1007"/>
      <c r="R2114" s="1007"/>
    </row>
    <row r="2115" spans="2:18">
      <c r="B2115" s="1007"/>
      <c r="D2115" s="1007"/>
      <c r="E2115" s="1007"/>
      <c r="G2115" s="1007"/>
      <c r="H2115" s="1007"/>
      <c r="I2115" s="1007"/>
      <c r="L2115" s="1007"/>
      <c r="M2115" s="1007"/>
      <c r="N2115" s="1007"/>
      <c r="O2115" s="1007"/>
      <c r="P2115" s="1007"/>
      <c r="Q2115" s="1007"/>
      <c r="R2115" s="1007"/>
    </row>
    <row r="2116" spans="2:18">
      <c r="B2116" s="1007"/>
      <c r="D2116" s="1007"/>
      <c r="E2116" s="1007"/>
      <c r="G2116" s="1007"/>
      <c r="H2116" s="1007"/>
      <c r="I2116" s="1007"/>
      <c r="L2116" s="1007"/>
      <c r="M2116" s="1007"/>
      <c r="N2116" s="1007"/>
      <c r="O2116" s="1007"/>
      <c r="P2116" s="1007"/>
      <c r="Q2116" s="1007"/>
      <c r="R2116" s="1007"/>
    </row>
    <row r="2117" spans="2:18">
      <c r="B2117" s="1007"/>
      <c r="D2117" s="1007"/>
      <c r="E2117" s="1007"/>
      <c r="G2117" s="1007"/>
      <c r="H2117" s="1007"/>
      <c r="I2117" s="1007"/>
      <c r="L2117" s="1007"/>
      <c r="M2117" s="1007"/>
      <c r="N2117" s="1007"/>
      <c r="O2117" s="1007"/>
      <c r="P2117" s="1007"/>
      <c r="Q2117" s="1007"/>
      <c r="R2117" s="1007"/>
    </row>
    <row r="2118" spans="2:18">
      <c r="B2118" s="1007"/>
      <c r="D2118" s="1007"/>
      <c r="E2118" s="1007"/>
      <c r="G2118" s="1007"/>
      <c r="H2118" s="1007"/>
      <c r="I2118" s="1007"/>
      <c r="L2118" s="1007"/>
      <c r="M2118" s="1007"/>
      <c r="N2118" s="1007"/>
      <c r="O2118" s="1007"/>
      <c r="P2118" s="1007"/>
      <c r="Q2118" s="1007"/>
      <c r="R2118" s="1007"/>
    </row>
    <row r="2119" spans="2:18">
      <c r="B2119" s="1007"/>
      <c r="D2119" s="1007"/>
      <c r="E2119" s="1007"/>
      <c r="G2119" s="1007"/>
      <c r="H2119" s="1007"/>
      <c r="I2119" s="1007"/>
      <c r="L2119" s="1007"/>
      <c r="M2119" s="1007"/>
      <c r="N2119" s="1007"/>
      <c r="O2119" s="1007"/>
      <c r="P2119" s="1007"/>
      <c r="Q2119" s="1007"/>
      <c r="R2119" s="1007"/>
    </row>
    <row r="2120" spans="2:18">
      <c r="B2120" s="1007"/>
      <c r="D2120" s="1007"/>
      <c r="E2120" s="1007"/>
      <c r="G2120" s="1007"/>
      <c r="H2120" s="1007"/>
      <c r="I2120" s="1007"/>
      <c r="L2120" s="1007"/>
      <c r="M2120" s="1007"/>
      <c r="N2120" s="1007"/>
      <c r="O2120" s="1007"/>
      <c r="P2120" s="1007"/>
      <c r="Q2120" s="1007"/>
      <c r="R2120" s="1007"/>
    </row>
    <row r="2121" spans="2:18">
      <c r="B2121" s="1007"/>
      <c r="D2121" s="1007"/>
      <c r="E2121" s="1007"/>
      <c r="G2121" s="1007"/>
      <c r="H2121" s="1007"/>
      <c r="I2121" s="1007"/>
      <c r="L2121" s="1007"/>
      <c r="M2121" s="1007"/>
      <c r="N2121" s="1007"/>
      <c r="O2121" s="1007"/>
      <c r="P2121" s="1007"/>
      <c r="Q2121" s="1007"/>
      <c r="R2121" s="1007"/>
    </row>
    <row r="2122" spans="2:18">
      <c r="B2122" s="1007"/>
      <c r="D2122" s="1007"/>
      <c r="E2122" s="1007"/>
      <c r="G2122" s="1007"/>
      <c r="H2122" s="1007"/>
      <c r="I2122" s="1007"/>
      <c r="L2122" s="1007"/>
      <c r="M2122" s="1007"/>
      <c r="N2122" s="1007"/>
      <c r="O2122" s="1007"/>
      <c r="P2122" s="1007"/>
      <c r="Q2122" s="1007"/>
      <c r="R2122" s="1007"/>
    </row>
    <row r="2123" spans="2:18">
      <c r="B2123" s="1007"/>
      <c r="D2123" s="1007"/>
      <c r="E2123" s="1007"/>
      <c r="G2123" s="1007"/>
      <c r="H2123" s="1007"/>
      <c r="I2123" s="1007"/>
      <c r="L2123" s="1007"/>
      <c r="M2123" s="1007"/>
      <c r="N2123" s="1007"/>
      <c r="O2123" s="1007"/>
      <c r="P2123" s="1007"/>
      <c r="Q2123" s="1007"/>
      <c r="R2123" s="1007"/>
    </row>
    <row r="2124" spans="2:18">
      <c r="B2124" s="1007"/>
      <c r="D2124" s="1007"/>
      <c r="E2124" s="1007"/>
      <c r="G2124" s="1007"/>
      <c r="H2124" s="1007"/>
      <c r="I2124" s="1007"/>
      <c r="L2124" s="1007"/>
      <c r="M2124" s="1007"/>
      <c r="N2124" s="1007"/>
      <c r="O2124" s="1007"/>
      <c r="P2124" s="1007"/>
      <c r="Q2124" s="1007"/>
      <c r="R2124" s="1007"/>
    </row>
    <row r="2125" spans="2:18">
      <c r="B2125" s="1007"/>
      <c r="D2125" s="1007"/>
      <c r="E2125" s="1007"/>
      <c r="G2125" s="1007"/>
      <c r="H2125" s="1007"/>
      <c r="I2125" s="1007"/>
      <c r="L2125" s="1007"/>
      <c r="M2125" s="1007"/>
      <c r="N2125" s="1007"/>
      <c r="O2125" s="1007"/>
      <c r="P2125" s="1007"/>
      <c r="Q2125" s="1007"/>
      <c r="R2125" s="1007"/>
    </row>
    <row r="2126" spans="2:18">
      <c r="B2126" s="1007"/>
      <c r="D2126" s="1007"/>
      <c r="E2126" s="1007"/>
      <c r="G2126" s="1007"/>
      <c r="H2126" s="1007"/>
      <c r="I2126" s="1007"/>
      <c r="L2126" s="1007"/>
      <c r="M2126" s="1007"/>
      <c r="N2126" s="1007"/>
      <c r="O2126" s="1007"/>
      <c r="P2126" s="1007"/>
      <c r="Q2126" s="1007"/>
      <c r="R2126" s="1007"/>
    </row>
    <row r="2127" spans="2:18">
      <c r="B2127" s="1007"/>
      <c r="D2127" s="1007"/>
      <c r="E2127" s="1007"/>
      <c r="G2127" s="1007"/>
      <c r="H2127" s="1007"/>
      <c r="I2127" s="1007"/>
      <c r="L2127" s="1007"/>
      <c r="M2127" s="1007"/>
      <c r="N2127" s="1007"/>
      <c r="O2127" s="1007"/>
      <c r="P2127" s="1007"/>
      <c r="Q2127" s="1007"/>
      <c r="R2127" s="1007"/>
    </row>
    <row r="2128" spans="2:18">
      <c r="B2128" s="1007"/>
      <c r="D2128" s="1007"/>
      <c r="E2128" s="1007"/>
      <c r="G2128" s="1007"/>
      <c r="H2128" s="1007"/>
      <c r="I2128" s="1007"/>
      <c r="L2128" s="1007"/>
      <c r="M2128" s="1007"/>
      <c r="N2128" s="1007"/>
      <c r="O2128" s="1007"/>
      <c r="P2128" s="1007"/>
      <c r="Q2128" s="1007"/>
      <c r="R2128" s="1007"/>
    </row>
    <row r="2129" spans="2:18">
      <c r="B2129" s="1007"/>
      <c r="D2129" s="1007"/>
      <c r="E2129" s="1007"/>
      <c r="G2129" s="1007"/>
      <c r="H2129" s="1007"/>
      <c r="I2129" s="1007"/>
      <c r="L2129" s="1007"/>
      <c r="M2129" s="1007"/>
      <c r="N2129" s="1007"/>
      <c r="O2129" s="1007"/>
      <c r="P2129" s="1007"/>
      <c r="Q2129" s="1007"/>
      <c r="R2129" s="1007"/>
    </row>
    <row r="2130" spans="2:18">
      <c r="B2130" s="1007"/>
      <c r="D2130" s="1007"/>
      <c r="E2130" s="1007"/>
      <c r="G2130" s="1007"/>
      <c r="H2130" s="1007"/>
      <c r="I2130" s="1007"/>
      <c r="L2130" s="1007"/>
      <c r="M2130" s="1007"/>
      <c r="N2130" s="1007"/>
      <c r="O2130" s="1007"/>
      <c r="P2130" s="1007"/>
      <c r="Q2130" s="1007"/>
      <c r="R2130" s="1007"/>
    </row>
    <row r="2131" spans="2:18">
      <c r="B2131" s="1007"/>
      <c r="D2131" s="1007"/>
      <c r="E2131" s="1007"/>
      <c r="G2131" s="1007"/>
      <c r="H2131" s="1007"/>
      <c r="I2131" s="1007"/>
      <c r="L2131" s="1007"/>
      <c r="M2131" s="1007"/>
      <c r="N2131" s="1007"/>
      <c r="O2131" s="1007"/>
      <c r="P2131" s="1007"/>
      <c r="Q2131" s="1007"/>
      <c r="R2131" s="1007"/>
    </row>
    <row r="2132" spans="2:18">
      <c r="B2132" s="1007"/>
      <c r="D2132" s="1007"/>
      <c r="E2132" s="1007"/>
      <c r="G2132" s="1007"/>
      <c r="H2132" s="1007"/>
      <c r="I2132" s="1007"/>
      <c r="L2132" s="1007"/>
      <c r="M2132" s="1007"/>
      <c r="N2132" s="1007"/>
      <c r="O2132" s="1007"/>
      <c r="P2132" s="1007"/>
      <c r="Q2132" s="1007"/>
      <c r="R2132" s="1007"/>
    </row>
    <row r="2133" spans="2:18">
      <c r="B2133" s="1007"/>
      <c r="D2133" s="1007"/>
      <c r="E2133" s="1007"/>
      <c r="G2133" s="1007"/>
      <c r="H2133" s="1007"/>
      <c r="I2133" s="1007"/>
      <c r="L2133" s="1007"/>
      <c r="M2133" s="1007"/>
      <c r="N2133" s="1007"/>
      <c r="O2133" s="1007"/>
      <c r="P2133" s="1007"/>
      <c r="Q2133" s="1007"/>
      <c r="R2133" s="1007"/>
    </row>
    <row r="2134" spans="2:18">
      <c r="B2134" s="1007"/>
      <c r="D2134" s="1007"/>
      <c r="E2134" s="1007"/>
      <c r="G2134" s="1007"/>
      <c r="H2134" s="1007"/>
      <c r="I2134" s="1007"/>
      <c r="L2134" s="1007"/>
      <c r="M2134" s="1007"/>
      <c r="N2134" s="1007"/>
      <c r="O2134" s="1007"/>
      <c r="P2134" s="1007"/>
      <c r="Q2134" s="1007"/>
      <c r="R2134" s="1007"/>
    </row>
    <row r="2135" spans="2:18">
      <c r="B2135" s="1007"/>
      <c r="D2135" s="1007"/>
      <c r="E2135" s="1007"/>
      <c r="G2135" s="1007"/>
      <c r="H2135" s="1007"/>
      <c r="I2135" s="1007"/>
      <c r="L2135" s="1007"/>
      <c r="M2135" s="1007"/>
      <c r="N2135" s="1007"/>
      <c r="O2135" s="1007"/>
      <c r="P2135" s="1007"/>
      <c r="Q2135" s="1007"/>
      <c r="R2135" s="1007"/>
    </row>
    <row r="2136" spans="2:18">
      <c r="B2136" s="1007"/>
      <c r="D2136" s="1007"/>
      <c r="E2136" s="1007"/>
      <c r="G2136" s="1007"/>
      <c r="H2136" s="1007"/>
      <c r="I2136" s="1007"/>
      <c r="L2136" s="1007"/>
      <c r="M2136" s="1007"/>
      <c r="N2136" s="1007"/>
      <c r="O2136" s="1007"/>
      <c r="P2136" s="1007"/>
      <c r="Q2136" s="1007"/>
      <c r="R2136" s="1007"/>
    </row>
    <row r="2137" spans="2:18">
      <c r="B2137" s="1007"/>
      <c r="D2137" s="1007"/>
      <c r="E2137" s="1007"/>
      <c r="G2137" s="1007"/>
      <c r="H2137" s="1007"/>
      <c r="I2137" s="1007"/>
      <c r="L2137" s="1007"/>
      <c r="M2137" s="1007"/>
      <c r="N2137" s="1007"/>
      <c r="O2137" s="1007"/>
      <c r="P2137" s="1007"/>
      <c r="Q2137" s="1007"/>
      <c r="R2137" s="1007"/>
    </row>
    <row r="2138" spans="2:18">
      <c r="B2138" s="1007"/>
      <c r="D2138" s="1007"/>
      <c r="E2138" s="1007"/>
      <c r="G2138" s="1007"/>
      <c r="H2138" s="1007"/>
      <c r="I2138" s="1007"/>
      <c r="L2138" s="1007"/>
      <c r="M2138" s="1007"/>
      <c r="N2138" s="1007"/>
      <c r="O2138" s="1007"/>
      <c r="P2138" s="1007"/>
      <c r="Q2138" s="1007"/>
      <c r="R2138" s="1007"/>
    </row>
    <row r="2139" spans="2:18">
      <c r="B2139" s="1007"/>
      <c r="D2139" s="1007"/>
      <c r="E2139" s="1007"/>
      <c r="G2139" s="1007"/>
      <c r="H2139" s="1007"/>
      <c r="I2139" s="1007"/>
      <c r="L2139" s="1007"/>
      <c r="M2139" s="1007"/>
      <c r="N2139" s="1007"/>
      <c r="O2139" s="1007"/>
      <c r="P2139" s="1007"/>
      <c r="Q2139" s="1007"/>
      <c r="R2139" s="1007"/>
    </row>
    <row r="2140" spans="2:18">
      <c r="B2140" s="1007"/>
      <c r="D2140" s="1007"/>
      <c r="E2140" s="1007"/>
      <c r="G2140" s="1007"/>
      <c r="H2140" s="1007"/>
      <c r="I2140" s="1007"/>
      <c r="L2140" s="1007"/>
      <c r="M2140" s="1007"/>
      <c r="N2140" s="1007"/>
      <c r="O2140" s="1007"/>
      <c r="P2140" s="1007"/>
      <c r="Q2140" s="1007"/>
      <c r="R2140" s="1007"/>
    </row>
    <row r="2141" spans="2:18">
      <c r="B2141" s="1007"/>
      <c r="D2141" s="1007"/>
      <c r="E2141" s="1007"/>
      <c r="G2141" s="1007"/>
      <c r="H2141" s="1007"/>
      <c r="I2141" s="1007"/>
      <c r="L2141" s="1007"/>
      <c r="M2141" s="1007"/>
      <c r="N2141" s="1007"/>
      <c r="O2141" s="1007"/>
      <c r="P2141" s="1007"/>
      <c r="Q2141" s="1007"/>
      <c r="R2141" s="1007"/>
    </row>
    <row r="2142" spans="2:18">
      <c r="B2142" s="1007"/>
      <c r="D2142" s="1007"/>
      <c r="E2142" s="1007"/>
      <c r="G2142" s="1007"/>
      <c r="H2142" s="1007"/>
      <c r="I2142" s="1007"/>
      <c r="L2142" s="1007"/>
      <c r="M2142" s="1007"/>
      <c r="N2142" s="1007"/>
      <c r="O2142" s="1007"/>
      <c r="P2142" s="1007"/>
      <c r="Q2142" s="1007"/>
      <c r="R2142" s="1007"/>
    </row>
    <row r="2143" spans="2:18">
      <c r="B2143" s="1007"/>
      <c r="D2143" s="1007"/>
      <c r="E2143" s="1007"/>
      <c r="G2143" s="1007"/>
      <c r="H2143" s="1007"/>
      <c r="I2143" s="1007"/>
      <c r="L2143" s="1007"/>
      <c r="M2143" s="1007"/>
      <c r="N2143" s="1007"/>
      <c r="O2143" s="1007"/>
      <c r="P2143" s="1007"/>
      <c r="Q2143" s="1007"/>
      <c r="R2143" s="1007"/>
    </row>
    <row r="2144" spans="2:18">
      <c r="B2144" s="1007"/>
      <c r="D2144" s="1007"/>
      <c r="E2144" s="1007"/>
      <c r="G2144" s="1007"/>
      <c r="H2144" s="1007"/>
      <c r="I2144" s="1007"/>
      <c r="L2144" s="1007"/>
      <c r="M2144" s="1007"/>
      <c r="N2144" s="1007"/>
      <c r="O2144" s="1007"/>
      <c r="P2144" s="1007"/>
      <c r="Q2144" s="1007"/>
      <c r="R2144" s="1007"/>
    </row>
    <row r="2145" spans="2:18">
      <c r="B2145" s="1007"/>
      <c r="D2145" s="1007"/>
      <c r="E2145" s="1007"/>
      <c r="G2145" s="1007"/>
      <c r="H2145" s="1007"/>
      <c r="I2145" s="1007"/>
      <c r="L2145" s="1007"/>
      <c r="M2145" s="1007"/>
      <c r="N2145" s="1007"/>
      <c r="O2145" s="1007"/>
      <c r="P2145" s="1007"/>
      <c r="Q2145" s="1007"/>
      <c r="R2145" s="1007"/>
    </row>
    <row r="2146" spans="2:18">
      <c r="B2146" s="1007"/>
      <c r="D2146" s="1007"/>
      <c r="E2146" s="1007"/>
      <c r="G2146" s="1007"/>
      <c r="H2146" s="1007"/>
      <c r="I2146" s="1007"/>
      <c r="L2146" s="1007"/>
      <c r="M2146" s="1007"/>
      <c r="N2146" s="1007"/>
      <c r="O2146" s="1007"/>
      <c r="P2146" s="1007"/>
      <c r="Q2146" s="1007"/>
      <c r="R2146" s="1007"/>
    </row>
    <row r="2147" spans="2:18">
      <c r="B2147" s="1007"/>
      <c r="D2147" s="1007"/>
      <c r="E2147" s="1007"/>
      <c r="G2147" s="1007"/>
      <c r="H2147" s="1007"/>
      <c r="I2147" s="1007"/>
      <c r="L2147" s="1007"/>
      <c r="M2147" s="1007"/>
      <c r="N2147" s="1007"/>
      <c r="O2147" s="1007"/>
      <c r="P2147" s="1007"/>
      <c r="Q2147" s="1007"/>
      <c r="R2147" s="1007"/>
    </row>
    <row r="2148" spans="2:18">
      <c r="B2148" s="1007"/>
      <c r="D2148" s="1007"/>
      <c r="E2148" s="1007"/>
      <c r="G2148" s="1007"/>
      <c r="H2148" s="1007"/>
      <c r="I2148" s="1007"/>
      <c r="L2148" s="1007"/>
      <c r="M2148" s="1007"/>
      <c r="N2148" s="1007"/>
      <c r="O2148" s="1007"/>
      <c r="P2148" s="1007"/>
      <c r="Q2148" s="1007"/>
      <c r="R2148" s="1007"/>
    </row>
    <row r="2149" spans="2:18">
      <c r="B2149" s="1007"/>
      <c r="D2149" s="1007"/>
      <c r="E2149" s="1007"/>
      <c r="G2149" s="1007"/>
      <c r="H2149" s="1007"/>
      <c r="I2149" s="1007"/>
      <c r="L2149" s="1007"/>
      <c r="M2149" s="1007"/>
      <c r="N2149" s="1007"/>
      <c r="O2149" s="1007"/>
      <c r="P2149" s="1007"/>
      <c r="Q2149" s="1007"/>
      <c r="R2149" s="1007"/>
    </row>
    <row r="2150" spans="2:18">
      <c r="B2150" s="1007"/>
      <c r="D2150" s="1007"/>
      <c r="E2150" s="1007"/>
      <c r="G2150" s="1007"/>
      <c r="H2150" s="1007"/>
      <c r="I2150" s="1007"/>
      <c r="L2150" s="1007"/>
      <c r="M2150" s="1007"/>
      <c r="N2150" s="1007"/>
      <c r="O2150" s="1007"/>
      <c r="P2150" s="1007"/>
      <c r="Q2150" s="1007"/>
      <c r="R2150" s="1007"/>
    </row>
    <row r="2151" spans="2:18">
      <c r="B2151" s="1007"/>
      <c r="D2151" s="1007"/>
      <c r="E2151" s="1007"/>
      <c r="G2151" s="1007"/>
      <c r="H2151" s="1007"/>
      <c r="I2151" s="1007"/>
      <c r="L2151" s="1007"/>
      <c r="M2151" s="1007"/>
      <c r="N2151" s="1007"/>
      <c r="O2151" s="1007"/>
      <c r="P2151" s="1007"/>
      <c r="Q2151" s="1007"/>
      <c r="R2151" s="1007"/>
    </row>
    <row r="2152" spans="2:18">
      <c r="B2152" s="1007"/>
      <c r="D2152" s="1007"/>
      <c r="E2152" s="1007"/>
      <c r="G2152" s="1007"/>
      <c r="H2152" s="1007"/>
      <c r="I2152" s="1007"/>
      <c r="L2152" s="1007"/>
      <c r="M2152" s="1007"/>
      <c r="N2152" s="1007"/>
      <c r="O2152" s="1007"/>
      <c r="P2152" s="1007"/>
      <c r="Q2152" s="1007"/>
      <c r="R2152" s="1007"/>
    </row>
    <row r="2153" spans="2:18">
      <c r="B2153" s="1007"/>
      <c r="D2153" s="1007"/>
      <c r="E2153" s="1007"/>
      <c r="G2153" s="1007"/>
      <c r="H2153" s="1007"/>
      <c r="I2153" s="1007"/>
      <c r="L2153" s="1007"/>
      <c r="M2153" s="1007"/>
      <c r="N2153" s="1007"/>
      <c r="O2153" s="1007"/>
      <c r="P2153" s="1007"/>
      <c r="Q2153" s="1007"/>
      <c r="R2153" s="1007"/>
    </row>
    <row r="2154" spans="2:18">
      <c r="B2154" s="1007"/>
      <c r="D2154" s="1007"/>
      <c r="E2154" s="1007"/>
      <c r="G2154" s="1007"/>
      <c r="H2154" s="1007"/>
      <c r="I2154" s="1007"/>
      <c r="L2154" s="1007"/>
      <c r="M2154" s="1007"/>
      <c r="N2154" s="1007"/>
      <c r="O2154" s="1007"/>
      <c r="P2154" s="1007"/>
      <c r="Q2154" s="1007"/>
      <c r="R2154" s="1007"/>
    </row>
    <row r="2155" spans="2:18">
      <c r="B2155" s="1007"/>
      <c r="D2155" s="1007"/>
      <c r="E2155" s="1007"/>
      <c r="G2155" s="1007"/>
      <c r="H2155" s="1007"/>
      <c r="I2155" s="1007"/>
      <c r="L2155" s="1007"/>
      <c r="M2155" s="1007"/>
      <c r="N2155" s="1007"/>
      <c r="O2155" s="1007"/>
      <c r="P2155" s="1007"/>
      <c r="Q2155" s="1007"/>
      <c r="R2155" s="1007"/>
    </row>
    <row r="2156" spans="2:18">
      <c r="B2156" s="1007"/>
      <c r="D2156" s="1007"/>
      <c r="E2156" s="1007"/>
      <c r="G2156" s="1007"/>
      <c r="H2156" s="1007"/>
      <c r="I2156" s="1007"/>
      <c r="L2156" s="1007"/>
      <c r="M2156" s="1007"/>
      <c r="N2156" s="1007"/>
      <c r="O2156" s="1007"/>
      <c r="P2156" s="1007"/>
      <c r="Q2156" s="1007"/>
      <c r="R2156" s="1007"/>
    </row>
    <row r="2157" spans="2:18">
      <c r="B2157" s="1007"/>
      <c r="D2157" s="1007"/>
      <c r="E2157" s="1007"/>
      <c r="G2157" s="1007"/>
      <c r="H2157" s="1007"/>
      <c r="I2157" s="1007"/>
      <c r="L2157" s="1007"/>
      <c r="M2157" s="1007"/>
      <c r="N2157" s="1007"/>
      <c r="O2157" s="1007"/>
      <c r="P2157" s="1007"/>
      <c r="Q2157" s="1007"/>
      <c r="R2157" s="1007"/>
    </row>
    <row r="2158" spans="2:18">
      <c r="B2158" s="1007"/>
      <c r="D2158" s="1007"/>
      <c r="E2158" s="1007"/>
      <c r="G2158" s="1007"/>
      <c r="H2158" s="1007"/>
      <c r="I2158" s="1007"/>
      <c r="L2158" s="1007"/>
      <c r="M2158" s="1007"/>
      <c r="N2158" s="1007"/>
      <c r="O2158" s="1007"/>
      <c r="P2158" s="1007"/>
      <c r="Q2158" s="1007"/>
      <c r="R2158" s="1007"/>
    </row>
    <row r="2159" spans="2:18">
      <c r="B2159" s="1007"/>
      <c r="D2159" s="1007"/>
      <c r="E2159" s="1007"/>
      <c r="G2159" s="1007"/>
      <c r="H2159" s="1007"/>
      <c r="I2159" s="1007"/>
      <c r="L2159" s="1007"/>
      <c r="M2159" s="1007"/>
      <c r="N2159" s="1007"/>
      <c r="O2159" s="1007"/>
      <c r="P2159" s="1007"/>
      <c r="Q2159" s="1007"/>
      <c r="R2159" s="1007"/>
    </row>
    <row r="2160" spans="2:18">
      <c r="B2160" s="1007"/>
      <c r="D2160" s="1007"/>
      <c r="E2160" s="1007"/>
      <c r="G2160" s="1007"/>
      <c r="H2160" s="1007"/>
      <c r="I2160" s="1007"/>
      <c r="L2160" s="1007"/>
      <c r="M2160" s="1007"/>
      <c r="N2160" s="1007"/>
      <c r="O2160" s="1007"/>
      <c r="P2160" s="1007"/>
      <c r="Q2160" s="1007"/>
      <c r="R2160" s="1007"/>
    </row>
    <row r="2161" spans="2:18">
      <c r="B2161" s="1007"/>
      <c r="D2161" s="1007"/>
      <c r="E2161" s="1007"/>
      <c r="G2161" s="1007"/>
      <c r="H2161" s="1007"/>
      <c r="I2161" s="1007"/>
      <c r="L2161" s="1007"/>
      <c r="M2161" s="1007"/>
      <c r="N2161" s="1007"/>
      <c r="O2161" s="1007"/>
      <c r="P2161" s="1007"/>
      <c r="Q2161" s="1007"/>
      <c r="R2161" s="1007"/>
    </row>
    <row r="2162" spans="2:18">
      <c r="B2162" s="1007"/>
      <c r="D2162" s="1007"/>
      <c r="E2162" s="1007"/>
      <c r="G2162" s="1007"/>
      <c r="H2162" s="1007"/>
      <c r="I2162" s="1007"/>
      <c r="L2162" s="1007"/>
      <c r="M2162" s="1007"/>
      <c r="N2162" s="1007"/>
      <c r="O2162" s="1007"/>
      <c r="P2162" s="1007"/>
      <c r="Q2162" s="1007"/>
      <c r="R2162" s="1007"/>
    </row>
    <row r="2163" spans="2:18">
      <c r="B2163" s="1007"/>
      <c r="D2163" s="1007"/>
      <c r="E2163" s="1007"/>
      <c r="G2163" s="1007"/>
      <c r="H2163" s="1007"/>
      <c r="I2163" s="1007"/>
      <c r="L2163" s="1007"/>
      <c r="M2163" s="1007"/>
      <c r="N2163" s="1007"/>
      <c r="O2163" s="1007"/>
      <c r="P2163" s="1007"/>
      <c r="Q2163" s="1007"/>
      <c r="R2163" s="1007"/>
    </row>
    <row r="2164" spans="2:18">
      <c r="B2164" s="1007"/>
      <c r="D2164" s="1007"/>
      <c r="E2164" s="1007"/>
      <c r="G2164" s="1007"/>
      <c r="H2164" s="1007"/>
      <c r="I2164" s="1007"/>
      <c r="L2164" s="1007"/>
      <c r="M2164" s="1007"/>
      <c r="N2164" s="1007"/>
      <c r="O2164" s="1007"/>
      <c r="P2164" s="1007"/>
      <c r="Q2164" s="1007"/>
      <c r="R2164" s="1007"/>
    </row>
    <row r="2165" spans="2:18">
      <c r="B2165" s="1007"/>
      <c r="D2165" s="1007"/>
      <c r="E2165" s="1007"/>
      <c r="G2165" s="1007"/>
      <c r="H2165" s="1007"/>
      <c r="I2165" s="1007"/>
      <c r="L2165" s="1007"/>
      <c r="M2165" s="1007"/>
      <c r="N2165" s="1007"/>
      <c r="O2165" s="1007"/>
      <c r="P2165" s="1007"/>
      <c r="Q2165" s="1007"/>
      <c r="R2165" s="1007"/>
    </row>
    <row r="2166" spans="2:18">
      <c r="B2166" s="1007"/>
      <c r="D2166" s="1007"/>
      <c r="E2166" s="1007"/>
      <c r="G2166" s="1007"/>
      <c r="H2166" s="1007"/>
      <c r="I2166" s="1007"/>
      <c r="L2166" s="1007"/>
      <c r="M2166" s="1007"/>
      <c r="N2166" s="1007"/>
      <c r="O2166" s="1007"/>
      <c r="P2166" s="1007"/>
      <c r="Q2166" s="1007"/>
      <c r="R2166" s="1007"/>
    </row>
    <row r="2167" spans="2:18">
      <c r="B2167" s="1007"/>
      <c r="D2167" s="1007"/>
      <c r="E2167" s="1007"/>
      <c r="G2167" s="1007"/>
      <c r="H2167" s="1007"/>
      <c r="I2167" s="1007"/>
      <c r="L2167" s="1007"/>
      <c r="M2167" s="1007"/>
      <c r="N2167" s="1007"/>
      <c r="O2167" s="1007"/>
      <c r="P2167" s="1007"/>
      <c r="Q2167" s="1007"/>
      <c r="R2167" s="1007"/>
    </row>
    <row r="2168" spans="2:18">
      <c r="B2168" s="1007"/>
      <c r="D2168" s="1007"/>
      <c r="E2168" s="1007"/>
      <c r="G2168" s="1007"/>
      <c r="H2168" s="1007"/>
      <c r="I2168" s="1007"/>
      <c r="L2168" s="1007"/>
      <c r="M2168" s="1007"/>
      <c r="N2168" s="1007"/>
      <c r="O2168" s="1007"/>
      <c r="P2168" s="1007"/>
      <c r="Q2168" s="1007"/>
      <c r="R2168" s="1007"/>
    </row>
    <row r="2169" spans="2:18">
      <c r="B2169" s="1007"/>
      <c r="D2169" s="1007"/>
      <c r="E2169" s="1007"/>
      <c r="G2169" s="1007"/>
      <c r="H2169" s="1007"/>
      <c r="I2169" s="1007"/>
      <c r="L2169" s="1007"/>
      <c r="M2169" s="1007"/>
      <c r="N2169" s="1007"/>
      <c r="O2169" s="1007"/>
      <c r="P2169" s="1007"/>
      <c r="Q2169" s="1007"/>
      <c r="R2169" s="1007"/>
    </row>
    <row r="2170" spans="2:18">
      <c r="B2170" s="1007"/>
      <c r="D2170" s="1007"/>
      <c r="E2170" s="1007"/>
      <c r="G2170" s="1007"/>
      <c r="H2170" s="1007"/>
      <c r="I2170" s="1007"/>
      <c r="L2170" s="1007"/>
      <c r="M2170" s="1007"/>
      <c r="N2170" s="1007"/>
      <c r="O2170" s="1007"/>
      <c r="P2170" s="1007"/>
      <c r="Q2170" s="1007"/>
      <c r="R2170" s="1007"/>
    </row>
    <row r="2171" spans="2:18">
      <c r="B2171" s="1007"/>
      <c r="D2171" s="1007"/>
      <c r="E2171" s="1007"/>
      <c r="G2171" s="1007"/>
      <c r="H2171" s="1007"/>
      <c r="I2171" s="1007"/>
      <c r="L2171" s="1007"/>
      <c r="M2171" s="1007"/>
      <c r="N2171" s="1007"/>
      <c r="O2171" s="1007"/>
      <c r="P2171" s="1007"/>
      <c r="Q2171" s="1007"/>
      <c r="R2171" s="1007"/>
    </row>
    <row r="2172" spans="2:18">
      <c r="B2172" s="1007"/>
      <c r="D2172" s="1007"/>
      <c r="E2172" s="1007"/>
      <c r="G2172" s="1007"/>
      <c r="H2172" s="1007"/>
      <c r="I2172" s="1007"/>
      <c r="L2172" s="1007"/>
      <c r="M2172" s="1007"/>
      <c r="N2172" s="1007"/>
      <c r="O2172" s="1007"/>
      <c r="P2172" s="1007"/>
      <c r="Q2172" s="1007"/>
      <c r="R2172" s="1007"/>
    </row>
    <row r="2173" spans="2:18">
      <c r="B2173" s="1007"/>
      <c r="D2173" s="1007"/>
      <c r="E2173" s="1007"/>
      <c r="G2173" s="1007"/>
      <c r="H2173" s="1007"/>
      <c r="I2173" s="1007"/>
      <c r="L2173" s="1007"/>
      <c r="M2173" s="1007"/>
      <c r="N2173" s="1007"/>
      <c r="O2173" s="1007"/>
      <c r="P2173" s="1007"/>
      <c r="Q2173" s="1007"/>
      <c r="R2173" s="1007"/>
    </row>
    <row r="2174" spans="2:18">
      <c r="B2174" s="1007"/>
      <c r="D2174" s="1007"/>
      <c r="E2174" s="1007"/>
      <c r="G2174" s="1007"/>
      <c r="H2174" s="1007"/>
      <c r="I2174" s="1007"/>
      <c r="L2174" s="1007"/>
      <c r="M2174" s="1007"/>
      <c r="N2174" s="1007"/>
      <c r="O2174" s="1007"/>
      <c r="P2174" s="1007"/>
      <c r="Q2174" s="1007"/>
      <c r="R2174" s="1007"/>
    </row>
    <row r="2175" spans="2:18">
      <c r="B2175" s="1007"/>
      <c r="D2175" s="1007"/>
      <c r="E2175" s="1007"/>
      <c r="G2175" s="1007"/>
      <c r="H2175" s="1007"/>
      <c r="I2175" s="1007"/>
      <c r="L2175" s="1007"/>
      <c r="M2175" s="1007"/>
      <c r="N2175" s="1007"/>
      <c r="O2175" s="1007"/>
      <c r="P2175" s="1007"/>
      <c r="Q2175" s="1007"/>
      <c r="R2175" s="1007"/>
    </row>
    <row r="2176" spans="2:18">
      <c r="B2176" s="1007"/>
      <c r="D2176" s="1007"/>
      <c r="E2176" s="1007"/>
      <c r="G2176" s="1007"/>
      <c r="H2176" s="1007"/>
      <c r="I2176" s="1007"/>
      <c r="L2176" s="1007"/>
      <c r="M2176" s="1007"/>
      <c r="N2176" s="1007"/>
      <c r="O2176" s="1007"/>
      <c r="P2176" s="1007"/>
      <c r="Q2176" s="1007"/>
      <c r="R2176" s="1007"/>
    </row>
    <row r="2177" spans="2:18">
      <c r="B2177" s="1007"/>
      <c r="D2177" s="1007"/>
      <c r="E2177" s="1007"/>
      <c r="G2177" s="1007"/>
      <c r="H2177" s="1007"/>
      <c r="I2177" s="1007"/>
      <c r="L2177" s="1007"/>
      <c r="M2177" s="1007"/>
      <c r="N2177" s="1007"/>
      <c r="O2177" s="1007"/>
      <c r="P2177" s="1007"/>
      <c r="Q2177" s="1007"/>
      <c r="R2177" s="1007"/>
    </row>
    <row r="2178" spans="2:18">
      <c r="B2178" s="1007"/>
      <c r="D2178" s="1007"/>
      <c r="E2178" s="1007"/>
      <c r="G2178" s="1007"/>
      <c r="H2178" s="1007"/>
      <c r="I2178" s="1007"/>
      <c r="L2178" s="1007"/>
      <c r="M2178" s="1007"/>
      <c r="N2178" s="1007"/>
      <c r="O2178" s="1007"/>
      <c r="P2178" s="1007"/>
      <c r="Q2178" s="1007"/>
      <c r="R2178" s="1007"/>
    </row>
    <row r="2179" spans="2:18">
      <c r="B2179" s="1007"/>
      <c r="D2179" s="1007"/>
      <c r="E2179" s="1007"/>
      <c r="G2179" s="1007"/>
      <c r="H2179" s="1007"/>
      <c r="I2179" s="1007"/>
      <c r="L2179" s="1007"/>
      <c r="M2179" s="1007"/>
      <c r="N2179" s="1007"/>
      <c r="O2179" s="1007"/>
      <c r="P2179" s="1007"/>
      <c r="Q2179" s="1007"/>
      <c r="R2179" s="1007"/>
    </row>
    <row r="2180" spans="2:18">
      <c r="B2180" s="1007"/>
      <c r="D2180" s="1007"/>
      <c r="E2180" s="1007"/>
      <c r="G2180" s="1007"/>
      <c r="H2180" s="1007"/>
      <c r="I2180" s="1007"/>
      <c r="L2180" s="1007"/>
      <c r="M2180" s="1007"/>
      <c r="N2180" s="1007"/>
      <c r="O2180" s="1007"/>
      <c r="P2180" s="1007"/>
      <c r="Q2180" s="1007"/>
      <c r="R2180" s="1007"/>
    </row>
    <row r="2181" spans="2:18">
      <c r="B2181" s="1007"/>
      <c r="D2181" s="1007"/>
      <c r="E2181" s="1007"/>
      <c r="G2181" s="1007"/>
      <c r="H2181" s="1007"/>
      <c r="I2181" s="1007"/>
      <c r="L2181" s="1007"/>
      <c r="M2181" s="1007"/>
      <c r="N2181" s="1007"/>
      <c r="O2181" s="1007"/>
      <c r="P2181" s="1007"/>
      <c r="Q2181" s="1007"/>
      <c r="R2181" s="1007"/>
    </row>
    <row r="2182" spans="2:18">
      <c r="B2182" s="1007"/>
      <c r="D2182" s="1007"/>
      <c r="E2182" s="1007"/>
      <c r="G2182" s="1007"/>
      <c r="H2182" s="1007"/>
      <c r="I2182" s="1007"/>
      <c r="L2182" s="1007"/>
      <c r="M2182" s="1007"/>
      <c r="N2182" s="1007"/>
      <c r="O2182" s="1007"/>
      <c r="P2182" s="1007"/>
      <c r="Q2182" s="1007"/>
      <c r="R2182" s="1007"/>
    </row>
    <row r="2183" spans="2:18">
      <c r="B2183" s="1007"/>
      <c r="D2183" s="1007"/>
      <c r="E2183" s="1007"/>
      <c r="G2183" s="1007"/>
      <c r="H2183" s="1007"/>
      <c r="I2183" s="1007"/>
      <c r="L2183" s="1007"/>
      <c r="M2183" s="1007"/>
      <c r="N2183" s="1007"/>
      <c r="O2183" s="1007"/>
      <c r="P2183" s="1007"/>
      <c r="Q2183" s="1007"/>
      <c r="R2183" s="1007"/>
    </row>
    <row r="2184" spans="2:18">
      <c r="B2184" s="1007"/>
      <c r="D2184" s="1007"/>
      <c r="E2184" s="1007"/>
      <c r="G2184" s="1007"/>
      <c r="H2184" s="1007"/>
      <c r="I2184" s="1007"/>
      <c r="L2184" s="1007"/>
      <c r="M2184" s="1007"/>
      <c r="N2184" s="1007"/>
      <c r="O2184" s="1007"/>
      <c r="P2184" s="1007"/>
      <c r="Q2184" s="1007"/>
      <c r="R2184" s="1007"/>
    </row>
    <row r="2185" spans="2:18">
      <c r="B2185" s="1007"/>
      <c r="D2185" s="1007"/>
      <c r="E2185" s="1007"/>
      <c r="G2185" s="1007"/>
      <c r="H2185" s="1007"/>
      <c r="I2185" s="1007"/>
      <c r="L2185" s="1007"/>
      <c r="M2185" s="1007"/>
      <c r="N2185" s="1007"/>
      <c r="O2185" s="1007"/>
      <c r="P2185" s="1007"/>
      <c r="Q2185" s="1007"/>
      <c r="R2185" s="1007"/>
    </row>
    <row r="2186" spans="2:18">
      <c r="B2186" s="1007"/>
      <c r="D2186" s="1007"/>
      <c r="E2186" s="1007"/>
      <c r="G2186" s="1007"/>
      <c r="H2186" s="1007"/>
      <c r="I2186" s="1007"/>
      <c r="L2186" s="1007"/>
      <c r="M2186" s="1007"/>
      <c r="N2186" s="1007"/>
      <c r="O2186" s="1007"/>
      <c r="P2186" s="1007"/>
      <c r="Q2186" s="1007"/>
      <c r="R2186" s="1007"/>
    </row>
    <row r="2187" spans="2:18">
      <c r="B2187" s="1007"/>
      <c r="D2187" s="1007"/>
      <c r="E2187" s="1007"/>
      <c r="G2187" s="1007"/>
      <c r="H2187" s="1007"/>
      <c r="I2187" s="1007"/>
      <c r="L2187" s="1007"/>
      <c r="M2187" s="1007"/>
      <c r="N2187" s="1007"/>
      <c r="O2187" s="1007"/>
      <c r="P2187" s="1007"/>
      <c r="Q2187" s="1007"/>
      <c r="R2187" s="1007"/>
    </row>
    <row r="2188" spans="2:18">
      <c r="B2188" s="1007"/>
      <c r="D2188" s="1007"/>
      <c r="E2188" s="1007"/>
      <c r="G2188" s="1007"/>
      <c r="H2188" s="1007"/>
      <c r="I2188" s="1007"/>
      <c r="L2188" s="1007"/>
      <c r="M2188" s="1007"/>
      <c r="N2188" s="1007"/>
      <c r="O2188" s="1007"/>
      <c r="P2188" s="1007"/>
      <c r="Q2188" s="1007"/>
      <c r="R2188" s="1007"/>
    </row>
    <row r="2189" spans="2:18">
      <c r="B2189" s="1007"/>
      <c r="D2189" s="1007"/>
      <c r="E2189" s="1007"/>
      <c r="G2189" s="1007"/>
      <c r="H2189" s="1007"/>
      <c r="I2189" s="1007"/>
      <c r="L2189" s="1007"/>
      <c r="M2189" s="1007"/>
      <c r="N2189" s="1007"/>
      <c r="O2189" s="1007"/>
      <c r="P2189" s="1007"/>
      <c r="Q2189" s="1007"/>
      <c r="R2189" s="1007"/>
    </row>
    <row r="2190" spans="2:18">
      <c r="B2190" s="1007"/>
      <c r="D2190" s="1007"/>
      <c r="E2190" s="1007"/>
      <c r="G2190" s="1007"/>
      <c r="H2190" s="1007"/>
      <c r="I2190" s="1007"/>
      <c r="L2190" s="1007"/>
      <c r="M2190" s="1007"/>
      <c r="N2190" s="1007"/>
      <c r="O2190" s="1007"/>
      <c r="P2190" s="1007"/>
      <c r="Q2190" s="1007"/>
      <c r="R2190" s="1007"/>
    </row>
    <row r="2191" spans="2:18">
      <c r="B2191" s="1007"/>
      <c r="D2191" s="1007"/>
      <c r="E2191" s="1007"/>
      <c r="G2191" s="1007"/>
      <c r="H2191" s="1007"/>
      <c r="I2191" s="1007"/>
      <c r="L2191" s="1007"/>
      <c r="M2191" s="1007"/>
      <c r="N2191" s="1007"/>
      <c r="O2191" s="1007"/>
      <c r="P2191" s="1007"/>
      <c r="Q2191" s="1007"/>
      <c r="R2191" s="1007"/>
    </row>
    <row r="2192" spans="2:18">
      <c r="B2192" s="1007"/>
      <c r="D2192" s="1007"/>
      <c r="E2192" s="1007"/>
      <c r="G2192" s="1007"/>
      <c r="H2192" s="1007"/>
      <c r="I2192" s="1007"/>
      <c r="L2192" s="1007"/>
      <c r="M2192" s="1007"/>
      <c r="N2192" s="1007"/>
      <c r="O2192" s="1007"/>
      <c r="P2192" s="1007"/>
      <c r="Q2192" s="1007"/>
      <c r="R2192" s="1007"/>
    </row>
    <row r="2193" spans="2:18">
      <c r="B2193" s="1007"/>
      <c r="D2193" s="1007"/>
      <c r="E2193" s="1007"/>
      <c r="G2193" s="1007"/>
      <c r="H2193" s="1007"/>
      <c r="I2193" s="1007"/>
      <c r="L2193" s="1007"/>
      <c r="M2193" s="1007"/>
      <c r="N2193" s="1007"/>
      <c r="O2193" s="1007"/>
      <c r="P2193" s="1007"/>
      <c r="Q2193" s="1007"/>
      <c r="R2193" s="1007"/>
    </row>
    <row r="2194" spans="2:18">
      <c r="B2194" s="1007"/>
      <c r="D2194" s="1007"/>
      <c r="E2194" s="1007"/>
      <c r="G2194" s="1007"/>
      <c r="H2194" s="1007"/>
      <c r="I2194" s="1007"/>
      <c r="L2194" s="1007"/>
      <c r="M2194" s="1007"/>
      <c r="N2194" s="1007"/>
      <c r="O2194" s="1007"/>
      <c r="P2194" s="1007"/>
      <c r="Q2194" s="1007"/>
      <c r="R2194" s="1007"/>
    </row>
    <row r="2195" spans="2:18">
      <c r="B2195" s="1007"/>
      <c r="D2195" s="1007"/>
      <c r="E2195" s="1007"/>
      <c r="G2195" s="1007"/>
      <c r="H2195" s="1007"/>
      <c r="I2195" s="1007"/>
      <c r="L2195" s="1007"/>
      <c r="M2195" s="1007"/>
      <c r="N2195" s="1007"/>
      <c r="O2195" s="1007"/>
      <c r="P2195" s="1007"/>
      <c r="Q2195" s="1007"/>
      <c r="R2195" s="1007"/>
    </row>
    <row r="2196" spans="2:18">
      <c r="B2196" s="1007"/>
      <c r="D2196" s="1007"/>
      <c r="E2196" s="1007"/>
      <c r="G2196" s="1007"/>
      <c r="H2196" s="1007"/>
      <c r="I2196" s="1007"/>
      <c r="L2196" s="1007"/>
      <c r="M2196" s="1007"/>
      <c r="N2196" s="1007"/>
      <c r="O2196" s="1007"/>
      <c r="P2196" s="1007"/>
      <c r="Q2196" s="1007"/>
      <c r="R2196" s="1007"/>
    </row>
    <row r="2197" spans="2:18">
      <c r="B2197" s="1007"/>
      <c r="D2197" s="1007"/>
      <c r="E2197" s="1007"/>
      <c r="G2197" s="1007"/>
      <c r="H2197" s="1007"/>
      <c r="I2197" s="1007"/>
      <c r="L2197" s="1007"/>
      <c r="M2197" s="1007"/>
      <c r="N2197" s="1007"/>
      <c r="O2197" s="1007"/>
      <c r="P2197" s="1007"/>
      <c r="Q2197" s="1007"/>
      <c r="R2197" s="1007"/>
    </row>
    <row r="2198" spans="2:18">
      <c r="B2198" s="1007"/>
      <c r="D2198" s="1007"/>
      <c r="E2198" s="1007"/>
      <c r="G2198" s="1007"/>
      <c r="H2198" s="1007"/>
      <c r="I2198" s="1007"/>
      <c r="L2198" s="1007"/>
      <c r="M2198" s="1007"/>
      <c r="N2198" s="1007"/>
      <c r="O2198" s="1007"/>
      <c r="P2198" s="1007"/>
      <c r="Q2198" s="1007"/>
      <c r="R2198" s="1007"/>
    </row>
    <row r="2199" spans="2:18">
      <c r="B2199" s="1007"/>
      <c r="D2199" s="1007"/>
      <c r="E2199" s="1007"/>
      <c r="G2199" s="1007"/>
      <c r="H2199" s="1007"/>
      <c r="I2199" s="1007"/>
      <c r="L2199" s="1007"/>
      <c r="M2199" s="1007"/>
      <c r="N2199" s="1007"/>
      <c r="O2199" s="1007"/>
      <c r="P2199" s="1007"/>
      <c r="Q2199" s="1007"/>
      <c r="R2199" s="1007"/>
    </row>
    <row r="2200" spans="2:18">
      <c r="B2200" s="1007"/>
      <c r="D2200" s="1007"/>
      <c r="E2200" s="1007"/>
      <c r="G2200" s="1007"/>
      <c r="H2200" s="1007"/>
      <c r="I2200" s="1007"/>
      <c r="L2200" s="1007"/>
      <c r="M2200" s="1007"/>
      <c r="N2200" s="1007"/>
      <c r="O2200" s="1007"/>
      <c r="P2200" s="1007"/>
      <c r="Q2200" s="1007"/>
      <c r="R2200" s="1007"/>
    </row>
    <row r="2201" spans="2:18">
      <c r="B2201" s="1007"/>
      <c r="D2201" s="1007"/>
      <c r="E2201" s="1007"/>
      <c r="G2201" s="1007"/>
      <c r="H2201" s="1007"/>
      <c r="I2201" s="1007"/>
      <c r="L2201" s="1007"/>
      <c r="M2201" s="1007"/>
      <c r="N2201" s="1007"/>
      <c r="O2201" s="1007"/>
      <c r="P2201" s="1007"/>
      <c r="Q2201" s="1007"/>
      <c r="R2201" s="1007"/>
    </row>
    <row r="2202" spans="2:18">
      <c r="B2202" s="1007"/>
      <c r="D2202" s="1007"/>
      <c r="E2202" s="1007"/>
      <c r="G2202" s="1007"/>
      <c r="H2202" s="1007"/>
      <c r="I2202" s="1007"/>
      <c r="L2202" s="1007"/>
      <c r="M2202" s="1007"/>
      <c r="N2202" s="1007"/>
      <c r="O2202" s="1007"/>
      <c r="P2202" s="1007"/>
      <c r="Q2202" s="1007"/>
      <c r="R2202" s="1007"/>
    </row>
    <row r="2203" spans="2:18">
      <c r="B2203" s="1007"/>
      <c r="D2203" s="1007"/>
      <c r="E2203" s="1007"/>
      <c r="G2203" s="1007"/>
      <c r="H2203" s="1007"/>
      <c r="I2203" s="1007"/>
      <c r="L2203" s="1007"/>
      <c r="M2203" s="1007"/>
      <c r="N2203" s="1007"/>
      <c r="O2203" s="1007"/>
      <c r="P2203" s="1007"/>
      <c r="Q2203" s="1007"/>
      <c r="R2203" s="1007"/>
    </row>
    <row r="2204" spans="2:18">
      <c r="B2204" s="1007"/>
      <c r="D2204" s="1007"/>
      <c r="E2204" s="1007"/>
      <c r="G2204" s="1007"/>
      <c r="H2204" s="1007"/>
      <c r="I2204" s="1007"/>
      <c r="L2204" s="1007"/>
      <c r="M2204" s="1007"/>
      <c r="N2204" s="1007"/>
      <c r="O2204" s="1007"/>
      <c r="P2204" s="1007"/>
      <c r="Q2204" s="1007"/>
      <c r="R2204" s="1007"/>
    </row>
    <row r="2205" spans="2:18">
      <c r="B2205" s="1007"/>
      <c r="D2205" s="1007"/>
      <c r="E2205" s="1007"/>
      <c r="G2205" s="1007"/>
      <c r="H2205" s="1007"/>
      <c r="I2205" s="1007"/>
      <c r="L2205" s="1007"/>
      <c r="M2205" s="1007"/>
      <c r="N2205" s="1007"/>
      <c r="O2205" s="1007"/>
      <c r="P2205" s="1007"/>
      <c r="Q2205" s="1007"/>
      <c r="R2205" s="1007"/>
    </row>
    <row r="2206" spans="2:18">
      <c r="B2206" s="1007"/>
      <c r="D2206" s="1007"/>
      <c r="E2206" s="1007"/>
      <c r="G2206" s="1007"/>
      <c r="H2206" s="1007"/>
      <c r="I2206" s="1007"/>
      <c r="L2206" s="1007"/>
      <c r="M2206" s="1007"/>
      <c r="N2206" s="1007"/>
      <c r="O2206" s="1007"/>
      <c r="P2206" s="1007"/>
      <c r="Q2206" s="1007"/>
      <c r="R2206" s="1007"/>
    </row>
    <row r="2207" spans="2:18">
      <c r="B2207" s="1007"/>
      <c r="D2207" s="1007"/>
      <c r="E2207" s="1007"/>
      <c r="G2207" s="1007"/>
      <c r="H2207" s="1007"/>
      <c r="I2207" s="1007"/>
      <c r="L2207" s="1007"/>
      <c r="M2207" s="1007"/>
      <c r="N2207" s="1007"/>
      <c r="O2207" s="1007"/>
      <c r="P2207" s="1007"/>
      <c r="Q2207" s="1007"/>
      <c r="R2207" s="1007"/>
    </row>
    <row r="2208" spans="2:18">
      <c r="B2208" s="1007"/>
      <c r="D2208" s="1007"/>
      <c r="E2208" s="1007"/>
      <c r="G2208" s="1007"/>
      <c r="H2208" s="1007"/>
      <c r="I2208" s="1007"/>
      <c r="L2208" s="1007"/>
      <c r="M2208" s="1007"/>
      <c r="N2208" s="1007"/>
      <c r="O2208" s="1007"/>
      <c r="P2208" s="1007"/>
      <c r="Q2208" s="1007"/>
      <c r="R2208" s="1007"/>
    </row>
    <row r="2209" spans="2:18">
      <c r="B2209" s="1007"/>
      <c r="D2209" s="1007"/>
      <c r="E2209" s="1007"/>
      <c r="G2209" s="1007"/>
      <c r="H2209" s="1007"/>
      <c r="I2209" s="1007"/>
      <c r="L2209" s="1007"/>
      <c r="M2209" s="1007"/>
      <c r="N2209" s="1007"/>
      <c r="O2209" s="1007"/>
      <c r="P2209" s="1007"/>
      <c r="Q2209" s="1007"/>
      <c r="R2209" s="1007"/>
    </row>
    <row r="2210" spans="2:18">
      <c r="B2210" s="1007"/>
      <c r="D2210" s="1007"/>
      <c r="E2210" s="1007"/>
      <c r="G2210" s="1007"/>
      <c r="H2210" s="1007"/>
      <c r="I2210" s="1007"/>
      <c r="L2210" s="1007"/>
      <c r="M2210" s="1007"/>
      <c r="N2210" s="1007"/>
      <c r="O2210" s="1007"/>
      <c r="P2210" s="1007"/>
      <c r="Q2210" s="1007"/>
      <c r="R2210" s="1007"/>
    </row>
    <row r="2211" spans="2:18">
      <c r="B2211" s="1007"/>
      <c r="D2211" s="1007"/>
      <c r="E2211" s="1007"/>
      <c r="G2211" s="1007"/>
      <c r="H2211" s="1007"/>
      <c r="I2211" s="1007"/>
      <c r="L2211" s="1007"/>
      <c r="M2211" s="1007"/>
      <c r="N2211" s="1007"/>
      <c r="O2211" s="1007"/>
      <c r="P2211" s="1007"/>
      <c r="Q2211" s="1007"/>
      <c r="R2211" s="1007"/>
    </row>
    <row r="2212" spans="2:18">
      <c r="B2212" s="1007"/>
      <c r="D2212" s="1007"/>
      <c r="E2212" s="1007"/>
      <c r="G2212" s="1007"/>
      <c r="H2212" s="1007"/>
      <c r="I2212" s="1007"/>
      <c r="L2212" s="1007"/>
      <c r="M2212" s="1007"/>
      <c r="N2212" s="1007"/>
      <c r="O2212" s="1007"/>
      <c r="P2212" s="1007"/>
      <c r="Q2212" s="1007"/>
      <c r="R2212" s="1007"/>
    </row>
    <row r="2213" spans="2:18">
      <c r="B2213" s="1007"/>
      <c r="D2213" s="1007"/>
      <c r="E2213" s="1007"/>
      <c r="G2213" s="1007"/>
      <c r="H2213" s="1007"/>
      <c r="I2213" s="1007"/>
      <c r="L2213" s="1007"/>
      <c r="M2213" s="1007"/>
      <c r="N2213" s="1007"/>
      <c r="O2213" s="1007"/>
      <c r="P2213" s="1007"/>
      <c r="Q2213" s="1007"/>
      <c r="R2213" s="1007"/>
    </row>
    <row r="2214" spans="2:18">
      <c r="B2214" s="1007"/>
      <c r="D2214" s="1007"/>
      <c r="E2214" s="1007"/>
      <c r="G2214" s="1007"/>
      <c r="H2214" s="1007"/>
      <c r="I2214" s="1007"/>
      <c r="L2214" s="1007"/>
      <c r="M2214" s="1007"/>
      <c r="N2214" s="1007"/>
      <c r="O2214" s="1007"/>
      <c r="P2214" s="1007"/>
      <c r="Q2214" s="1007"/>
      <c r="R2214" s="1007"/>
    </row>
    <row r="2215" spans="2:18">
      <c r="B2215" s="1007"/>
      <c r="D2215" s="1007"/>
      <c r="E2215" s="1007"/>
      <c r="G2215" s="1007"/>
      <c r="H2215" s="1007"/>
      <c r="I2215" s="1007"/>
      <c r="L2215" s="1007"/>
      <c r="M2215" s="1007"/>
      <c r="N2215" s="1007"/>
      <c r="O2215" s="1007"/>
      <c r="P2215" s="1007"/>
      <c r="Q2215" s="1007"/>
      <c r="R2215" s="1007"/>
    </row>
    <row r="2216" spans="2:18">
      <c r="B2216" s="1007"/>
      <c r="D2216" s="1007"/>
      <c r="E2216" s="1007"/>
      <c r="G2216" s="1007"/>
      <c r="H2216" s="1007"/>
      <c r="I2216" s="1007"/>
      <c r="L2216" s="1007"/>
      <c r="M2216" s="1007"/>
      <c r="N2216" s="1007"/>
      <c r="O2216" s="1007"/>
      <c r="P2216" s="1007"/>
      <c r="Q2216" s="1007"/>
      <c r="R2216" s="1007"/>
    </row>
    <row r="2217" spans="2:18">
      <c r="B2217" s="1007"/>
      <c r="D2217" s="1007"/>
      <c r="E2217" s="1007"/>
      <c r="G2217" s="1007"/>
      <c r="H2217" s="1007"/>
      <c r="I2217" s="1007"/>
      <c r="L2217" s="1007"/>
      <c r="M2217" s="1007"/>
      <c r="N2217" s="1007"/>
      <c r="O2217" s="1007"/>
      <c r="P2217" s="1007"/>
      <c r="Q2217" s="1007"/>
      <c r="R2217" s="1007"/>
    </row>
    <row r="2218" spans="2:18">
      <c r="B2218" s="1007"/>
      <c r="D2218" s="1007"/>
      <c r="E2218" s="1007"/>
      <c r="G2218" s="1007"/>
      <c r="H2218" s="1007"/>
      <c r="I2218" s="1007"/>
      <c r="L2218" s="1007"/>
      <c r="M2218" s="1007"/>
      <c r="N2218" s="1007"/>
      <c r="O2218" s="1007"/>
      <c r="P2218" s="1007"/>
      <c r="Q2218" s="1007"/>
      <c r="R2218" s="1007"/>
    </row>
    <row r="2219" spans="2:18">
      <c r="B2219" s="1007"/>
      <c r="D2219" s="1007"/>
      <c r="E2219" s="1007"/>
      <c r="G2219" s="1007"/>
      <c r="H2219" s="1007"/>
      <c r="I2219" s="1007"/>
      <c r="L2219" s="1007"/>
      <c r="M2219" s="1007"/>
      <c r="N2219" s="1007"/>
      <c r="O2219" s="1007"/>
      <c r="P2219" s="1007"/>
      <c r="Q2219" s="1007"/>
      <c r="R2219" s="1007"/>
    </row>
    <row r="2220" spans="2:18">
      <c r="B2220" s="1007"/>
      <c r="D2220" s="1007"/>
      <c r="E2220" s="1007"/>
      <c r="G2220" s="1007"/>
      <c r="H2220" s="1007"/>
      <c r="I2220" s="1007"/>
      <c r="L2220" s="1007"/>
      <c r="M2220" s="1007"/>
      <c r="N2220" s="1007"/>
      <c r="O2220" s="1007"/>
      <c r="P2220" s="1007"/>
      <c r="Q2220" s="1007"/>
      <c r="R2220" s="1007"/>
    </row>
    <row r="2221" spans="2:18">
      <c r="B2221" s="1007"/>
      <c r="D2221" s="1007"/>
      <c r="E2221" s="1007"/>
      <c r="G2221" s="1007"/>
      <c r="H2221" s="1007"/>
      <c r="I2221" s="1007"/>
      <c r="L2221" s="1007"/>
      <c r="M2221" s="1007"/>
      <c r="N2221" s="1007"/>
      <c r="O2221" s="1007"/>
      <c r="P2221" s="1007"/>
      <c r="Q2221" s="1007"/>
      <c r="R2221" s="1007"/>
    </row>
    <row r="2222" spans="2:18">
      <c r="B2222" s="1007"/>
      <c r="D2222" s="1007"/>
      <c r="E2222" s="1007"/>
      <c r="G2222" s="1007"/>
      <c r="H2222" s="1007"/>
      <c r="I2222" s="1007"/>
      <c r="L2222" s="1007"/>
      <c r="M2222" s="1007"/>
      <c r="N2222" s="1007"/>
      <c r="O2222" s="1007"/>
      <c r="P2222" s="1007"/>
      <c r="Q2222" s="1007"/>
      <c r="R2222" s="1007"/>
    </row>
    <row r="2223" spans="2:18">
      <c r="B2223" s="1007"/>
      <c r="D2223" s="1007"/>
      <c r="E2223" s="1007"/>
      <c r="G2223" s="1007"/>
      <c r="H2223" s="1007"/>
      <c r="I2223" s="1007"/>
      <c r="L2223" s="1007"/>
      <c r="M2223" s="1007"/>
      <c r="N2223" s="1007"/>
      <c r="O2223" s="1007"/>
      <c r="P2223" s="1007"/>
      <c r="Q2223" s="1007"/>
      <c r="R2223" s="1007"/>
    </row>
    <row r="2224" spans="2:18">
      <c r="B2224" s="1007"/>
      <c r="D2224" s="1007"/>
      <c r="E2224" s="1007"/>
      <c r="G2224" s="1007"/>
      <c r="H2224" s="1007"/>
      <c r="I2224" s="1007"/>
      <c r="L2224" s="1007"/>
      <c r="M2224" s="1007"/>
      <c r="N2224" s="1007"/>
      <c r="O2224" s="1007"/>
      <c r="P2224" s="1007"/>
      <c r="Q2224" s="1007"/>
      <c r="R2224" s="1007"/>
    </row>
    <row r="2225" spans="2:18">
      <c r="B2225" s="1007"/>
      <c r="D2225" s="1007"/>
      <c r="E2225" s="1007"/>
      <c r="G2225" s="1007"/>
      <c r="H2225" s="1007"/>
      <c r="I2225" s="1007"/>
      <c r="L2225" s="1007"/>
      <c r="M2225" s="1007"/>
      <c r="N2225" s="1007"/>
      <c r="O2225" s="1007"/>
      <c r="P2225" s="1007"/>
      <c r="Q2225" s="1007"/>
      <c r="R2225" s="1007"/>
    </row>
    <row r="2226" spans="2:18">
      <c r="B2226" s="1007"/>
      <c r="D2226" s="1007"/>
      <c r="E2226" s="1007"/>
      <c r="G2226" s="1007"/>
      <c r="H2226" s="1007"/>
      <c r="I2226" s="1007"/>
      <c r="L2226" s="1007"/>
      <c r="M2226" s="1007"/>
      <c r="N2226" s="1007"/>
      <c r="O2226" s="1007"/>
      <c r="P2226" s="1007"/>
      <c r="Q2226" s="1007"/>
      <c r="R2226" s="1007"/>
    </row>
    <row r="2227" spans="2:18">
      <c r="B2227" s="1007"/>
      <c r="D2227" s="1007"/>
      <c r="E2227" s="1007"/>
      <c r="G2227" s="1007"/>
      <c r="H2227" s="1007"/>
      <c r="I2227" s="1007"/>
      <c r="L2227" s="1007"/>
      <c r="M2227" s="1007"/>
      <c r="N2227" s="1007"/>
      <c r="O2227" s="1007"/>
      <c r="P2227" s="1007"/>
      <c r="Q2227" s="1007"/>
      <c r="R2227" s="1007"/>
    </row>
    <row r="2228" spans="2:18">
      <c r="B2228" s="1007"/>
      <c r="D2228" s="1007"/>
      <c r="E2228" s="1007"/>
      <c r="G2228" s="1007"/>
      <c r="H2228" s="1007"/>
      <c r="I2228" s="1007"/>
      <c r="L2228" s="1007"/>
      <c r="M2228" s="1007"/>
      <c r="N2228" s="1007"/>
      <c r="O2228" s="1007"/>
      <c r="P2228" s="1007"/>
      <c r="Q2228" s="1007"/>
      <c r="R2228" s="1007"/>
    </row>
    <row r="2229" spans="2:18">
      <c r="B2229" s="1007"/>
      <c r="D2229" s="1007"/>
      <c r="E2229" s="1007"/>
      <c r="G2229" s="1007"/>
      <c r="H2229" s="1007"/>
      <c r="I2229" s="1007"/>
      <c r="L2229" s="1007"/>
      <c r="M2229" s="1007"/>
      <c r="N2229" s="1007"/>
      <c r="O2229" s="1007"/>
      <c r="P2229" s="1007"/>
      <c r="Q2229" s="1007"/>
      <c r="R2229" s="1007"/>
    </row>
    <row r="2230" spans="2:18">
      <c r="B2230" s="1007"/>
      <c r="D2230" s="1007"/>
      <c r="E2230" s="1007"/>
      <c r="G2230" s="1007"/>
      <c r="H2230" s="1007"/>
      <c r="I2230" s="1007"/>
      <c r="L2230" s="1007"/>
      <c r="M2230" s="1007"/>
      <c r="N2230" s="1007"/>
      <c r="O2230" s="1007"/>
      <c r="P2230" s="1007"/>
      <c r="Q2230" s="1007"/>
      <c r="R2230" s="1007"/>
    </row>
    <row r="2231" spans="2:18">
      <c r="B2231" s="1007"/>
      <c r="D2231" s="1007"/>
      <c r="E2231" s="1007"/>
      <c r="G2231" s="1007"/>
      <c r="H2231" s="1007"/>
      <c r="I2231" s="1007"/>
      <c r="L2231" s="1007"/>
      <c r="M2231" s="1007"/>
      <c r="N2231" s="1007"/>
      <c r="O2231" s="1007"/>
      <c r="P2231" s="1007"/>
      <c r="Q2231" s="1007"/>
      <c r="R2231" s="1007"/>
    </row>
    <row r="2232" spans="2:18">
      <c r="B2232" s="1007"/>
      <c r="D2232" s="1007"/>
      <c r="E2232" s="1007"/>
      <c r="G2232" s="1007"/>
      <c r="H2232" s="1007"/>
      <c r="I2232" s="1007"/>
      <c r="L2232" s="1007"/>
      <c r="M2232" s="1007"/>
      <c r="N2232" s="1007"/>
      <c r="O2232" s="1007"/>
      <c r="P2232" s="1007"/>
      <c r="Q2232" s="1007"/>
      <c r="R2232" s="1007"/>
    </row>
    <row r="2233" spans="2:18">
      <c r="B2233" s="1007"/>
      <c r="D2233" s="1007"/>
      <c r="E2233" s="1007"/>
      <c r="G2233" s="1007"/>
      <c r="H2233" s="1007"/>
      <c r="I2233" s="1007"/>
      <c r="L2233" s="1007"/>
      <c r="M2233" s="1007"/>
      <c r="N2233" s="1007"/>
      <c r="O2233" s="1007"/>
      <c r="P2233" s="1007"/>
      <c r="Q2233" s="1007"/>
      <c r="R2233" s="1007"/>
    </row>
    <row r="2234" spans="2:18">
      <c r="B2234" s="1007"/>
      <c r="D2234" s="1007"/>
      <c r="E2234" s="1007"/>
      <c r="G2234" s="1007"/>
      <c r="H2234" s="1007"/>
      <c r="I2234" s="1007"/>
      <c r="L2234" s="1007"/>
      <c r="M2234" s="1007"/>
      <c r="N2234" s="1007"/>
      <c r="O2234" s="1007"/>
      <c r="P2234" s="1007"/>
      <c r="Q2234" s="1007"/>
      <c r="R2234" s="1007"/>
    </row>
    <row r="2235" spans="2:18">
      <c r="B2235" s="1007"/>
      <c r="D2235" s="1007"/>
      <c r="E2235" s="1007"/>
      <c r="G2235" s="1007"/>
      <c r="H2235" s="1007"/>
      <c r="I2235" s="1007"/>
      <c r="L2235" s="1007"/>
      <c r="M2235" s="1007"/>
      <c r="N2235" s="1007"/>
      <c r="O2235" s="1007"/>
      <c r="P2235" s="1007"/>
      <c r="Q2235" s="1007"/>
      <c r="R2235" s="1007"/>
    </row>
    <row r="2236" spans="2:18">
      <c r="B2236" s="1007"/>
      <c r="D2236" s="1007"/>
      <c r="E2236" s="1007"/>
      <c r="G2236" s="1007"/>
      <c r="H2236" s="1007"/>
      <c r="I2236" s="1007"/>
      <c r="L2236" s="1007"/>
      <c r="M2236" s="1007"/>
      <c r="N2236" s="1007"/>
      <c r="O2236" s="1007"/>
      <c r="P2236" s="1007"/>
      <c r="Q2236" s="1007"/>
      <c r="R2236" s="1007"/>
    </row>
    <row r="2237" spans="2:18">
      <c r="B2237" s="1007"/>
      <c r="D2237" s="1007"/>
      <c r="E2237" s="1007"/>
      <c r="G2237" s="1007"/>
      <c r="H2237" s="1007"/>
      <c r="I2237" s="1007"/>
      <c r="L2237" s="1007"/>
      <c r="M2237" s="1007"/>
      <c r="N2237" s="1007"/>
      <c r="O2237" s="1007"/>
      <c r="P2237" s="1007"/>
      <c r="Q2237" s="1007"/>
      <c r="R2237" s="1007"/>
    </row>
    <row r="2238" spans="2:18">
      <c r="B2238" s="1007"/>
      <c r="D2238" s="1007"/>
      <c r="E2238" s="1007"/>
      <c r="G2238" s="1007"/>
      <c r="H2238" s="1007"/>
      <c r="I2238" s="1007"/>
      <c r="L2238" s="1007"/>
      <c r="M2238" s="1007"/>
      <c r="N2238" s="1007"/>
      <c r="O2238" s="1007"/>
      <c r="P2238" s="1007"/>
      <c r="Q2238" s="1007"/>
      <c r="R2238" s="1007"/>
    </row>
    <row r="2239" spans="2:18">
      <c r="B2239" s="1007"/>
      <c r="D2239" s="1007"/>
      <c r="E2239" s="1007"/>
      <c r="G2239" s="1007"/>
      <c r="H2239" s="1007"/>
      <c r="I2239" s="1007"/>
      <c r="L2239" s="1007"/>
      <c r="M2239" s="1007"/>
      <c r="N2239" s="1007"/>
      <c r="O2239" s="1007"/>
      <c r="P2239" s="1007"/>
      <c r="Q2239" s="1007"/>
      <c r="R2239" s="1007"/>
    </row>
    <row r="2240" spans="2:18">
      <c r="B2240" s="1007"/>
      <c r="D2240" s="1007"/>
      <c r="E2240" s="1007"/>
      <c r="G2240" s="1007"/>
      <c r="H2240" s="1007"/>
      <c r="I2240" s="1007"/>
      <c r="L2240" s="1007"/>
      <c r="M2240" s="1007"/>
      <c r="N2240" s="1007"/>
      <c r="O2240" s="1007"/>
      <c r="P2240" s="1007"/>
      <c r="Q2240" s="1007"/>
      <c r="R2240" s="1007"/>
    </row>
    <row r="2241" spans="2:18">
      <c r="B2241" s="1007"/>
      <c r="D2241" s="1007"/>
      <c r="E2241" s="1007"/>
      <c r="G2241" s="1007"/>
      <c r="H2241" s="1007"/>
      <c r="I2241" s="1007"/>
      <c r="L2241" s="1007"/>
      <c r="M2241" s="1007"/>
      <c r="N2241" s="1007"/>
      <c r="O2241" s="1007"/>
      <c r="P2241" s="1007"/>
      <c r="Q2241" s="1007"/>
      <c r="R2241" s="1007"/>
    </row>
    <row r="2242" spans="2:18">
      <c r="B2242" s="1007"/>
      <c r="D2242" s="1007"/>
      <c r="E2242" s="1007"/>
      <c r="G2242" s="1007"/>
      <c r="H2242" s="1007"/>
      <c r="I2242" s="1007"/>
      <c r="L2242" s="1007"/>
      <c r="M2242" s="1007"/>
      <c r="N2242" s="1007"/>
      <c r="O2242" s="1007"/>
      <c r="P2242" s="1007"/>
      <c r="Q2242" s="1007"/>
      <c r="R2242" s="1007"/>
    </row>
    <row r="2243" spans="2:18">
      <c r="B2243" s="1007"/>
      <c r="D2243" s="1007"/>
      <c r="E2243" s="1007"/>
      <c r="G2243" s="1007"/>
      <c r="H2243" s="1007"/>
      <c r="I2243" s="1007"/>
      <c r="L2243" s="1007"/>
      <c r="M2243" s="1007"/>
      <c r="N2243" s="1007"/>
      <c r="O2243" s="1007"/>
      <c r="P2243" s="1007"/>
      <c r="Q2243" s="1007"/>
      <c r="R2243" s="1007"/>
    </row>
    <row r="2244" spans="2:18">
      <c r="B2244" s="1007"/>
      <c r="D2244" s="1007"/>
      <c r="E2244" s="1007"/>
      <c r="G2244" s="1007"/>
      <c r="H2244" s="1007"/>
      <c r="I2244" s="1007"/>
      <c r="L2244" s="1007"/>
      <c r="M2244" s="1007"/>
      <c r="N2244" s="1007"/>
      <c r="O2244" s="1007"/>
      <c r="P2244" s="1007"/>
      <c r="Q2244" s="1007"/>
      <c r="R2244" s="1007"/>
    </row>
    <row r="2245" spans="2:18">
      <c r="B2245" s="1007"/>
      <c r="D2245" s="1007"/>
      <c r="E2245" s="1007"/>
      <c r="G2245" s="1007"/>
      <c r="H2245" s="1007"/>
      <c r="I2245" s="1007"/>
      <c r="L2245" s="1007"/>
      <c r="M2245" s="1007"/>
      <c r="N2245" s="1007"/>
      <c r="O2245" s="1007"/>
      <c r="P2245" s="1007"/>
      <c r="Q2245" s="1007"/>
      <c r="R2245" s="1007"/>
    </row>
    <row r="2246" spans="2:18">
      <c r="B2246" s="1007"/>
      <c r="D2246" s="1007"/>
      <c r="E2246" s="1007"/>
      <c r="G2246" s="1007"/>
      <c r="H2246" s="1007"/>
      <c r="I2246" s="1007"/>
      <c r="L2246" s="1007"/>
      <c r="M2246" s="1007"/>
      <c r="N2246" s="1007"/>
      <c r="O2246" s="1007"/>
      <c r="P2246" s="1007"/>
      <c r="Q2246" s="1007"/>
      <c r="R2246" s="1007"/>
    </row>
    <row r="2247" spans="2:18">
      <c r="B2247" s="1007"/>
      <c r="D2247" s="1007"/>
      <c r="E2247" s="1007"/>
      <c r="G2247" s="1007"/>
      <c r="H2247" s="1007"/>
      <c r="I2247" s="1007"/>
      <c r="L2247" s="1007"/>
      <c r="M2247" s="1007"/>
      <c r="N2247" s="1007"/>
      <c r="O2247" s="1007"/>
      <c r="P2247" s="1007"/>
      <c r="Q2247" s="1007"/>
      <c r="R2247" s="1007"/>
    </row>
    <row r="2248" spans="2:18">
      <c r="B2248" s="1007"/>
      <c r="D2248" s="1007"/>
      <c r="E2248" s="1007"/>
      <c r="G2248" s="1007"/>
      <c r="H2248" s="1007"/>
      <c r="I2248" s="1007"/>
      <c r="L2248" s="1007"/>
      <c r="M2248" s="1007"/>
      <c r="N2248" s="1007"/>
      <c r="O2248" s="1007"/>
      <c r="P2248" s="1007"/>
      <c r="Q2248" s="1007"/>
      <c r="R2248" s="1007"/>
    </row>
    <row r="2249" spans="2:18">
      <c r="B2249" s="1007"/>
      <c r="D2249" s="1007"/>
      <c r="E2249" s="1007"/>
      <c r="G2249" s="1007"/>
      <c r="H2249" s="1007"/>
      <c r="I2249" s="1007"/>
      <c r="L2249" s="1007"/>
      <c r="M2249" s="1007"/>
      <c r="N2249" s="1007"/>
      <c r="O2249" s="1007"/>
      <c r="P2249" s="1007"/>
      <c r="Q2249" s="1007"/>
      <c r="R2249" s="1007"/>
    </row>
    <row r="2250" spans="2:18">
      <c r="B2250" s="1007"/>
      <c r="D2250" s="1007"/>
      <c r="E2250" s="1007"/>
      <c r="G2250" s="1007"/>
      <c r="H2250" s="1007"/>
      <c r="I2250" s="1007"/>
      <c r="L2250" s="1007"/>
      <c r="M2250" s="1007"/>
      <c r="N2250" s="1007"/>
      <c r="O2250" s="1007"/>
      <c r="P2250" s="1007"/>
      <c r="Q2250" s="1007"/>
      <c r="R2250" s="1007"/>
    </row>
    <row r="2251" spans="2:18">
      <c r="B2251" s="1007"/>
      <c r="D2251" s="1007"/>
      <c r="E2251" s="1007"/>
      <c r="G2251" s="1007"/>
      <c r="H2251" s="1007"/>
      <c r="I2251" s="1007"/>
      <c r="L2251" s="1007"/>
      <c r="M2251" s="1007"/>
      <c r="N2251" s="1007"/>
      <c r="O2251" s="1007"/>
      <c r="P2251" s="1007"/>
      <c r="Q2251" s="1007"/>
      <c r="R2251" s="1007"/>
    </row>
    <row r="2252" spans="2:18">
      <c r="B2252" s="1007"/>
      <c r="D2252" s="1007"/>
      <c r="E2252" s="1007"/>
      <c r="G2252" s="1007"/>
      <c r="H2252" s="1007"/>
      <c r="I2252" s="1007"/>
      <c r="L2252" s="1007"/>
      <c r="M2252" s="1007"/>
      <c r="N2252" s="1007"/>
      <c r="O2252" s="1007"/>
      <c r="P2252" s="1007"/>
      <c r="Q2252" s="1007"/>
      <c r="R2252" s="1007"/>
    </row>
    <row r="2253" spans="2:18">
      <c r="B2253" s="1007"/>
      <c r="D2253" s="1007"/>
      <c r="E2253" s="1007"/>
      <c r="G2253" s="1007"/>
      <c r="H2253" s="1007"/>
      <c r="I2253" s="1007"/>
      <c r="L2253" s="1007"/>
      <c r="M2253" s="1007"/>
      <c r="N2253" s="1007"/>
      <c r="O2253" s="1007"/>
      <c r="P2253" s="1007"/>
      <c r="Q2253" s="1007"/>
      <c r="R2253" s="1007"/>
    </row>
    <row r="2254" spans="2:18">
      <c r="B2254" s="1007"/>
      <c r="D2254" s="1007"/>
      <c r="E2254" s="1007"/>
      <c r="G2254" s="1007"/>
      <c r="H2254" s="1007"/>
      <c r="I2254" s="1007"/>
      <c r="L2254" s="1007"/>
      <c r="M2254" s="1007"/>
      <c r="N2254" s="1007"/>
      <c r="O2254" s="1007"/>
      <c r="P2254" s="1007"/>
      <c r="Q2254" s="1007"/>
      <c r="R2254" s="1007"/>
    </row>
    <row r="2255" spans="2:18">
      <c r="B2255" s="1007"/>
      <c r="D2255" s="1007"/>
      <c r="E2255" s="1007"/>
      <c r="G2255" s="1007"/>
      <c r="H2255" s="1007"/>
      <c r="I2255" s="1007"/>
      <c r="L2255" s="1007"/>
      <c r="M2255" s="1007"/>
      <c r="N2255" s="1007"/>
      <c r="O2255" s="1007"/>
      <c r="P2255" s="1007"/>
      <c r="Q2255" s="1007"/>
      <c r="R2255" s="1007"/>
    </row>
    <row r="2256" spans="2:18">
      <c r="B2256" s="1007"/>
      <c r="D2256" s="1007"/>
      <c r="E2256" s="1007"/>
      <c r="G2256" s="1007"/>
      <c r="H2256" s="1007"/>
      <c r="I2256" s="1007"/>
      <c r="L2256" s="1007"/>
      <c r="M2256" s="1007"/>
      <c r="N2256" s="1007"/>
      <c r="O2256" s="1007"/>
      <c r="P2256" s="1007"/>
      <c r="Q2256" s="1007"/>
      <c r="R2256" s="1007"/>
    </row>
    <row r="2257" spans="2:18">
      <c r="B2257" s="1007"/>
      <c r="D2257" s="1007"/>
      <c r="E2257" s="1007"/>
      <c r="G2257" s="1007"/>
      <c r="H2257" s="1007"/>
      <c r="I2257" s="1007"/>
      <c r="L2257" s="1007"/>
      <c r="M2257" s="1007"/>
      <c r="N2257" s="1007"/>
      <c r="O2257" s="1007"/>
      <c r="P2257" s="1007"/>
      <c r="Q2257" s="1007"/>
      <c r="R2257" s="1007"/>
    </row>
    <row r="2258" spans="2:18">
      <c r="B2258" s="1007"/>
      <c r="D2258" s="1007"/>
      <c r="E2258" s="1007"/>
      <c r="G2258" s="1007"/>
      <c r="H2258" s="1007"/>
      <c r="I2258" s="1007"/>
      <c r="L2258" s="1007"/>
      <c r="M2258" s="1007"/>
      <c r="N2258" s="1007"/>
      <c r="O2258" s="1007"/>
      <c r="P2258" s="1007"/>
      <c r="Q2258" s="1007"/>
      <c r="R2258" s="1007"/>
    </row>
    <row r="2259" spans="2:18">
      <c r="B2259" s="1007"/>
      <c r="D2259" s="1007"/>
      <c r="E2259" s="1007"/>
      <c r="G2259" s="1007"/>
      <c r="H2259" s="1007"/>
      <c r="I2259" s="1007"/>
      <c r="L2259" s="1007"/>
      <c r="M2259" s="1007"/>
      <c r="N2259" s="1007"/>
      <c r="O2259" s="1007"/>
      <c r="P2259" s="1007"/>
      <c r="Q2259" s="1007"/>
      <c r="R2259" s="1007"/>
    </row>
    <row r="2260" spans="2:18">
      <c r="B2260" s="1007"/>
      <c r="D2260" s="1007"/>
      <c r="E2260" s="1007"/>
      <c r="G2260" s="1007"/>
      <c r="H2260" s="1007"/>
      <c r="I2260" s="1007"/>
      <c r="L2260" s="1007"/>
      <c r="M2260" s="1007"/>
      <c r="N2260" s="1007"/>
      <c r="O2260" s="1007"/>
      <c r="P2260" s="1007"/>
      <c r="Q2260" s="1007"/>
      <c r="R2260" s="1007"/>
    </row>
    <row r="2261" spans="2:18">
      <c r="B2261" s="1007"/>
      <c r="D2261" s="1007"/>
      <c r="E2261" s="1007"/>
      <c r="G2261" s="1007"/>
      <c r="H2261" s="1007"/>
      <c r="I2261" s="1007"/>
      <c r="L2261" s="1007"/>
      <c r="M2261" s="1007"/>
      <c r="N2261" s="1007"/>
      <c r="O2261" s="1007"/>
      <c r="P2261" s="1007"/>
      <c r="Q2261" s="1007"/>
      <c r="R2261" s="1007"/>
    </row>
    <row r="2262" spans="2:18">
      <c r="B2262" s="1007"/>
      <c r="D2262" s="1007"/>
      <c r="E2262" s="1007"/>
      <c r="G2262" s="1007"/>
      <c r="H2262" s="1007"/>
      <c r="I2262" s="1007"/>
      <c r="L2262" s="1007"/>
      <c r="M2262" s="1007"/>
      <c r="N2262" s="1007"/>
      <c r="O2262" s="1007"/>
      <c r="P2262" s="1007"/>
      <c r="Q2262" s="1007"/>
      <c r="R2262" s="1007"/>
    </row>
    <row r="2263" spans="2:18">
      <c r="B2263" s="1007"/>
      <c r="D2263" s="1007"/>
      <c r="E2263" s="1007"/>
      <c r="G2263" s="1007"/>
      <c r="H2263" s="1007"/>
      <c r="I2263" s="1007"/>
      <c r="L2263" s="1007"/>
      <c r="M2263" s="1007"/>
      <c r="N2263" s="1007"/>
      <c r="O2263" s="1007"/>
      <c r="P2263" s="1007"/>
      <c r="Q2263" s="1007"/>
      <c r="R2263" s="1007"/>
    </row>
    <row r="2264" spans="2:18">
      <c r="B2264" s="1007"/>
      <c r="D2264" s="1007"/>
      <c r="E2264" s="1007"/>
      <c r="G2264" s="1007"/>
      <c r="H2264" s="1007"/>
      <c r="I2264" s="1007"/>
      <c r="L2264" s="1007"/>
      <c r="M2264" s="1007"/>
      <c r="N2264" s="1007"/>
      <c r="O2264" s="1007"/>
      <c r="P2264" s="1007"/>
      <c r="Q2264" s="1007"/>
      <c r="R2264" s="1007"/>
    </row>
    <row r="2265" spans="2:18">
      <c r="B2265" s="1007"/>
      <c r="D2265" s="1007"/>
      <c r="E2265" s="1007"/>
      <c r="G2265" s="1007"/>
      <c r="H2265" s="1007"/>
      <c r="I2265" s="1007"/>
      <c r="L2265" s="1007"/>
      <c r="M2265" s="1007"/>
      <c r="N2265" s="1007"/>
      <c r="O2265" s="1007"/>
      <c r="P2265" s="1007"/>
      <c r="Q2265" s="1007"/>
      <c r="R2265" s="1007"/>
    </row>
    <row r="2266" spans="2:18">
      <c r="B2266" s="1007"/>
      <c r="D2266" s="1007"/>
      <c r="E2266" s="1007"/>
      <c r="G2266" s="1007"/>
      <c r="H2266" s="1007"/>
      <c r="I2266" s="1007"/>
      <c r="L2266" s="1007"/>
      <c r="M2266" s="1007"/>
      <c r="N2266" s="1007"/>
      <c r="O2266" s="1007"/>
      <c r="P2266" s="1007"/>
      <c r="Q2266" s="1007"/>
      <c r="R2266" s="1007"/>
    </row>
    <row r="2267" spans="2:18">
      <c r="B2267" s="1007"/>
      <c r="D2267" s="1007"/>
      <c r="E2267" s="1007"/>
      <c r="G2267" s="1007"/>
      <c r="H2267" s="1007"/>
      <c r="I2267" s="1007"/>
      <c r="L2267" s="1007"/>
      <c r="M2267" s="1007"/>
      <c r="N2267" s="1007"/>
      <c r="O2267" s="1007"/>
      <c r="P2267" s="1007"/>
      <c r="Q2267" s="1007"/>
      <c r="R2267" s="1007"/>
    </row>
    <row r="2268" spans="2:18">
      <c r="B2268" s="1007"/>
      <c r="D2268" s="1007"/>
      <c r="E2268" s="1007"/>
      <c r="G2268" s="1007"/>
      <c r="H2268" s="1007"/>
      <c r="I2268" s="1007"/>
      <c r="L2268" s="1007"/>
      <c r="M2268" s="1007"/>
      <c r="N2268" s="1007"/>
      <c r="O2268" s="1007"/>
      <c r="P2268" s="1007"/>
      <c r="Q2268" s="1007"/>
      <c r="R2268" s="1007"/>
    </row>
    <row r="2269" spans="2:18">
      <c r="B2269" s="1007"/>
      <c r="D2269" s="1007"/>
      <c r="E2269" s="1007"/>
      <c r="G2269" s="1007"/>
      <c r="H2269" s="1007"/>
      <c r="I2269" s="1007"/>
      <c r="L2269" s="1007"/>
      <c r="M2269" s="1007"/>
      <c r="N2269" s="1007"/>
      <c r="O2269" s="1007"/>
      <c r="P2269" s="1007"/>
      <c r="Q2269" s="1007"/>
      <c r="R2269" s="1007"/>
    </row>
    <row r="2270" spans="2:18">
      <c r="B2270" s="1007"/>
      <c r="D2270" s="1007"/>
      <c r="E2270" s="1007"/>
      <c r="G2270" s="1007"/>
      <c r="H2270" s="1007"/>
      <c r="I2270" s="1007"/>
      <c r="L2270" s="1007"/>
      <c r="M2270" s="1007"/>
      <c r="N2270" s="1007"/>
      <c r="O2270" s="1007"/>
      <c r="P2270" s="1007"/>
      <c r="Q2270" s="1007"/>
      <c r="R2270" s="1007"/>
    </row>
    <row r="2271" spans="2:18">
      <c r="B2271" s="1007"/>
      <c r="D2271" s="1007"/>
      <c r="E2271" s="1007"/>
      <c r="G2271" s="1007"/>
      <c r="H2271" s="1007"/>
      <c r="I2271" s="1007"/>
      <c r="L2271" s="1007"/>
      <c r="M2271" s="1007"/>
      <c r="N2271" s="1007"/>
      <c r="O2271" s="1007"/>
      <c r="P2271" s="1007"/>
      <c r="Q2271" s="1007"/>
      <c r="R2271" s="1007"/>
    </row>
    <row r="2272" spans="2:18">
      <c r="B2272" s="1007"/>
      <c r="D2272" s="1007"/>
      <c r="E2272" s="1007"/>
      <c r="G2272" s="1007"/>
      <c r="H2272" s="1007"/>
      <c r="I2272" s="1007"/>
      <c r="L2272" s="1007"/>
      <c r="M2272" s="1007"/>
      <c r="N2272" s="1007"/>
      <c r="O2272" s="1007"/>
      <c r="P2272" s="1007"/>
      <c r="Q2272" s="1007"/>
      <c r="R2272" s="1007"/>
    </row>
    <row r="2273" spans="2:18">
      <c r="B2273" s="1007"/>
      <c r="D2273" s="1007"/>
      <c r="E2273" s="1007"/>
      <c r="G2273" s="1007"/>
      <c r="H2273" s="1007"/>
      <c r="I2273" s="1007"/>
      <c r="L2273" s="1007"/>
      <c r="M2273" s="1007"/>
      <c r="N2273" s="1007"/>
      <c r="O2273" s="1007"/>
      <c r="P2273" s="1007"/>
      <c r="Q2273" s="1007"/>
      <c r="R2273" s="1007"/>
    </row>
    <row r="2274" spans="2:18">
      <c r="B2274" s="1007"/>
      <c r="D2274" s="1007"/>
      <c r="E2274" s="1007"/>
      <c r="G2274" s="1007"/>
      <c r="H2274" s="1007"/>
      <c r="I2274" s="1007"/>
      <c r="L2274" s="1007"/>
      <c r="M2274" s="1007"/>
      <c r="N2274" s="1007"/>
      <c r="O2274" s="1007"/>
      <c r="P2274" s="1007"/>
      <c r="Q2274" s="1007"/>
      <c r="R2274" s="1007"/>
    </row>
    <row r="2275" spans="2:18">
      <c r="B2275" s="1007"/>
      <c r="D2275" s="1007"/>
      <c r="E2275" s="1007"/>
      <c r="G2275" s="1007"/>
      <c r="H2275" s="1007"/>
      <c r="I2275" s="1007"/>
      <c r="L2275" s="1007"/>
      <c r="M2275" s="1007"/>
      <c r="N2275" s="1007"/>
      <c r="O2275" s="1007"/>
      <c r="P2275" s="1007"/>
      <c r="Q2275" s="1007"/>
      <c r="R2275" s="1007"/>
    </row>
    <row r="2276" spans="2:18">
      <c r="B2276" s="1007"/>
      <c r="D2276" s="1007"/>
      <c r="E2276" s="1007"/>
      <c r="G2276" s="1007"/>
      <c r="H2276" s="1007"/>
      <c r="I2276" s="1007"/>
      <c r="L2276" s="1007"/>
      <c r="M2276" s="1007"/>
      <c r="N2276" s="1007"/>
      <c r="O2276" s="1007"/>
      <c r="P2276" s="1007"/>
      <c r="Q2276" s="1007"/>
      <c r="R2276" s="1007"/>
    </row>
    <row r="2277" spans="2:18">
      <c r="B2277" s="1007"/>
      <c r="D2277" s="1007"/>
      <c r="E2277" s="1007"/>
      <c r="G2277" s="1007"/>
      <c r="H2277" s="1007"/>
      <c r="I2277" s="1007"/>
      <c r="L2277" s="1007"/>
      <c r="M2277" s="1007"/>
      <c r="N2277" s="1007"/>
      <c r="O2277" s="1007"/>
      <c r="P2277" s="1007"/>
      <c r="Q2277" s="1007"/>
      <c r="R2277" s="1007"/>
    </row>
    <row r="2278" spans="2:18">
      <c r="B2278" s="1007"/>
      <c r="D2278" s="1007"/>
      <c r="E2278" s="1007"/>
      <c r="G2278" s="1007"/>
      <c r="H2278" s="1007"/>
      <c r="I2278" s="1007"/>
      <c r="L2278" s="1007"/>
      <c r="M2278" s="1007"/>
      <c r="N2278" s="1007"/>
      <c r="O2278" s="1007"/>
      <c r="P2278" s="1007"/>
      <c r="Q2278" s="1007"/>
      <c r="R2278" s="1007"/>
    </row>
    <row r="2279" spans="2:18">
      <c r="B2279" s="1007"/>
      <c r="D2279" s="1007"/>
      <c r="E2279" s="1007"/>
      <c r="G2279" s="1007"/>
      <c r="H2279" s="1007"/>
      <c r="I2279" s="1007"/>
      <c r="L2279" s="1007"/>
      <c r="M2279" s="1007"/>
      <c r="N2279" s="1007"/>
      <c r="O2279" s="1007"/>
      <c r="P2279" s="1007"/>
      <c r="Q2279" s="1007"/>
      <c r="R2279" s="1007"/>
    </row>
    <row r="2280" spans="2:18">
      <c r="B2280" s="1007"/>
      <c r="D2280" s="1007"/>
      <c r="E2280" s="1007"/>
      <c r="G2280" s="1007"/>
      <c r="H2280" s="1007"/>
      <c r="I2280" s="1007"/>
      <c r="L2280" s="1007"/>
      <c r="M2280" s="1007"/>
      <c r="N2280" s="1007"/>
      <c r="O2280" s="1007"/>
      <c r="P2280" s="1007"/>
      <c r="Q2280" s="1007"/>
      <c r="R2280" s="1007"/>
    </row>
    <row r="2281" spans="2:18">
      <c r="B2281" s="1007"/>
      <c r="D2281" s="1007"/>
      <c r="E2281" s="1007"/>
      <c r="G2281" s="1007"/>
      <c r="H2281" s="1007"/>
      <c r="I2281" s="1007"/>
      <c r="L2281" s="1007"/>
      <c r="M2281" s="1007"/>
      <c r="N2281" s="1007"/>
      <c r="O2281" s="1007"/>
      <c r="P2281" s="1007"/>
      <c r="Q2281" s="1007"/>
      <c r="R2281" s="1007"/>
    </row>
    <row r="2282" spans="2:18">
      <c r="B2282" s="1007"/>
      <c r="D2282" s="1007"/>
      <c r="E2282" s="1007"/>
      <c r="G2282" s="1007"/>
      <c r="H2282" s="1007"/>
      <c r="I2282" s="1007"/>
      <c r="L2282" s="1007"/>
      <c r="M2282" s="1007"/>
      <c r="N2282" s="1007"/>
      <c r="O2282" s="1007"/>
      <c r="P2282" s="1007"/>
      <c r="Q2282" s="1007"/>
      <c r="R2282" s="1007"/>
    </row>
    <row r="2283" spans="2:18">
      <c r="B2283" s="1007"/>
      <c r="D2283" s="1007"/>
      <c r="E2283" s="1007"/>
      <c r="G2283" s="1007"/>
      <c r="H2283" s="1007"/>
      <c r="I2283" s="1007"/>
      <c r="L2283" s="1007"/>
      <c r="M2283" s="1007"/>
      <c r="N2283" s="1007"/>
      <c r="O2283" s="1007"/>
      <c r="P2283" s="1007"/>
      <c r="Q2283" s="1007"/>
      <c r="R2283" s="1007"/>
    </row>
    <row r="2284" spans="2:18">
      <c r="B2284" s="1007"/>
      <c r="D2284" s="1007"/>
      <c r="E2284" s="1007"/>
      <c r="G2284" s="1007"/>
      <c r="H2284" s="1007"/>
      <c r="I2284" s="1007"/>
      <c r="L2284" s="1007"/>
      <c r="M2284" s="1007"/>
      <c r="N2284" s="1007"/>
      <c r="O2284" s="1007"/>
      <c r="P2284" s="1007"/>
      <c r="Q2284" s="1007"/>
      <c r="R2284" s="1007"/>
    </row>
    <row r="2285" spans="2:18">
      <c r="B2285" s="1007"/>
      <c r="D2285" s="1007"/>
      <c r="E2285" s="1007"/>
      <c r="G2285" s="1007"/>
      <c r="H2285" s="1007"/>
      <c r="I2285" s="1007"/>
      <c r="L2285" s="1007"/>
      <c r="M2285" s="1007"/>
      <c r="N2285" s="1007"/>
      <c r="O2285" s="1007"/>
      <c r="P2285" s="1007"/>
      <c r="Q2285" s="1007"/>
      <c r="R2285" s="1007"/>
    </row>
    <row r="2286" spans="2:18">
      <c r="B2286" s="1007"/>
      <c r="D2286" s="1007"/>
      <c r="E2286" s="1007"/>
      <c r="G2286" s="1007"/>
      <c r="H2286" s="1007"/>
      <c r="I2286" s="1007"/>
      <c r="L2286" s="1007"/>
      <c r="M2286" s="1007"/>
      <c r="N2286" s="1007"/>
      <c r="O2286" s="1007"/>
      <c r="P2286" s="1007"/>
      <c r="Q2286" s="1007"/>
      <c r="R2286" s="1007"/>
    </row>
    <row r="2287" spans="2:18">
      <c r="B2287" s="1007"/>
      <c r="D2287" s="1007"/>
      <c r="E2287" s="1007"/>
      <c r="G2287" s="1007"/>
      <c r="H2287" s="1007"/>
      <c r="I2287" s="1007"/>
      <c r="L2287" s="1007"/>
      <c r="M2287" s="1007"/>
      <c r="N2287" s="1007"/>
      <c r="O2287" s="1007"/>
      <c r="P2287" s="1007"/>
      <c r="Q2287" s="1007"/>
      <c r="R2287" s="1007"/>
    </row>
    <row r="2288" spans="2:18">
      <c r="B2288" s="1007"/>
      <c r="D2288" s="1007"/>
      <c r="E2288" s="1007"/>
      <c r="G2288" s="1007"/>
      <c r="H2288" s="1007"/>
      <c r="I2288" s="1007"/>
      <c r="L2288" s="1007"/>
      <c r="M2288" s="1007"/>
      <c r="N2288" s="1007"/>
      <c r="O2288" s="1007"/>
      <c r="P2288" s="1007"/>
      <c r="Q2288" s="1007"/>
      <c r="R2288" s="1007"/>
    </row>
    <row r="2289" spans="2:18">
      <c r="B2289" s="1007"/>
      <c r="D2289" s="1007"/>
      <c r="E2289" s="1007"/>
      <c r="G2289" s="1007"/>
      <c r="H2289" s="1007"/>
      <c r="I2289" s="1007"/>
      <c r="L2289" s="1007"/>
      <c r="M2289" s="1007"/>
      <c r="N2289" s="1007"/>
      <c r="O2289" s="1007"/>
      <c r="P2289" s="1007"/>
      <c r="Q2289" s="1007"/>
      <c r="R2289" s="1007"/>
    </row>
    <row r="2290" spans="2:18">
      <c r="B2290" s="1007"/>
      <c r="D2290" s="1007"/>
      <c r="E2290" s="1007"/>
      <c r="G2290" s="1007"/>
      <c r="H2290" s="1007"/>
      <c r="I2290" s="1007"/>
      <c r="L2290" s="1007"/>
      <c r="M2290" s="1007"/>
      <c r="N2290" s="1007"/>
      <c r="O2290" s="1007"/>
      <c r="P2290" s="1007"/>
      <c r="Q2290" s="1007"/>
      <c r="R2290" s="1007"/>
    </row>
    <row r="2291" spans="2:18">
      <c r="B2291" s="1007"/>
      <c r="D2291" s="1007"/>
      <c r="E2291" s="1007"/>
      <c r="G2291" s="1007"/>
      <c r="H2291" s="1007"/>
      <c r="I2291" s="1007"/>
      <c r="L2291" s="1007"/>
      <c r="M2291" s="1007"/>
      <c r="N2291" s="1007"/>
      <c r="O2291" s="1007"/>
      <c r="P2291" s="1007"/>
      <c r="Q2291" s="1007"/>
      <c r="R2291" s="1007"/>
    </row>
    <row r="2292" spans="2:18">
      <c r="B2292" s="1007"/>
      <c r="D2292" s="1007"/>
      <c r="E2292" s="1007"/>
      <c r="G2292" s="1007"/>
      <c r="H2292" s="1007"/>
      <c r="I2292" s="1007"/>
      <c r="L2292" s="1007"/>
      <c r="M2292" s="1007"/>
      <c r="N2292" s="1007"/>
      <c r="O2292" s="1007"/>
      <c r="P2292" s="1007"/>
      <c r="Q2292" s="1007"/>
      <c r="R2292" s="1007"/>
    </row>
    <row r="2293" spans="2:18">
      <c r="B2293" s="1007"/>
      <c r="D2293" s="1007"/>
      <c r="E2293" s="1007"/>
      <c r="G2293" s="1007"/>
      <c r="H2293" s="1007"/>
      <c r="I2293" s="1007"/>
      <c r="L2293" s="1007"/>
      <c r="M2293" s="1007"/>
      <c r="N2293" s="1007"/>
      <c r="O2293" s="1007"/>
      <c r="P2293" s="1007"/>
      <c r="Q2293" s="1007"/>
      <c r="R2293" s="1007"/>
    </row>
    <row r="2294" spans="2:18">
      <c r="B2294" s="1007"/>
      <c r="D2294" s="1007"/>
      <c r="E2294" s="1007"/>
      <c r="G2294" s="1007"/>
      <c r="H2294" s="1007"/>
      <c r="I2294" s="1007"/>
      <c r="L2294" s="1007"/>
      <c r="M2294" s="1007"/>
      <c r="N2294" s="1007"/>
      <c r="O2294" s="1007"/>
      <c r="P2294" s="1007"/>
      <c r="Q2294" s="1007"/>
      <c r="R2294" s="1007"/>
    </row>
    <row r="2295" spans="2:18">
      <c r="B2295" s="1007"/>
      <c r="D2295" s="1007"/>
      <c r="E2295" s="1007"/>
      <c r="G2295" s="1007"/>
      <c r="H2295" s="1007"/>
      <c r="I2295" s="1007"/>
      <c r="L2295" s="1007"/>
      <c r="M2295" s="1007"/>
      <c r="N2295" s="1007"/>
      <c r="O2295" s="1007"/>
      <c r="P2295" s="1007"/>
      <c r="Q2295" s="1007"/>
      <c r="R2295" s="1007"/>
    </row>
    <row r="2296" spans="2:18">
      <c r="B2296" s="1007"/>
      <c r="D2296" s="1007"/>
      <c r="E2296" s="1007"/>
      <c r="G2296" s="1007"/>
      <c r="H2296" s="1007"/>
      <c r="I2296" s="1007"/>
      <c r="L2296" s="1007"/>
      <c r="M2296" s="1007"/>
      <c r="N2296" s="1007"/>
      <c r="O2296" s="1007"/>
      <c r="P2296" s="1007"/>
      <c r="Q2296" s="1007"/>
      <c r="R2296" s="1007"/>
    </row>
    <row r="2297" spans="2:18">
      <c r="B2297" s="1007"/>
      <c r="D2297" s="1007"/>
      <c r="E2297" s="1007"/>
      <c r="G2297" s="1007"/>
      <c r="H2297" s="1007"/>
      <c r="I2297" s="1007"/>
      <c r="L2297" s="1007"/>
      <c r="M2297" s="1007"/>
      <c r="N2297" s="1007"/>
      <c r="O2297" s="1007"/>
      <c r="P2297" s="1007"/>
      <c r="Q2297" s="1007"/>
      <c r="R2297" s="1007"/>
    </row>
    <row r="2298" spans="2:18">
      <c r="B2298" s="1007"/>
      <c r="D2298" s="1007"/>
      <c r="E2298" s="1007"/>
      <c r="G2298" s="1007"/>
      <c r="H2298" s="1007"/>
      <c r="I2298" s="1007"/>
      <c r="L2298" s="1007"/>
      <c r="M2298" s="1007"/>
      <c r="N2298" s="1007"/>
      <c r="O2298" s="1007"/>
      <c r="P2298" s="1007"/>
      <c r="Q2298" s="1007"/>
      <c r="R2298" s="1007"/>
    </row>
    <row r="2299" spans="2:18">
      <c r="B2299" s="1007"/>
      <c r="D2299" s="1007"/>
      <c r="E2299" s="1007"/>
      <c r="G2299" s="1007"/>
      <c r="H2299" s="1007"/>
      <c r="I2299" s="1007"/>
      <c r="L2299" s="1007"/>
      <c r="M2299" s="1007"/>
      <c r="N2299" s="1007"/>
      <c r="O2299" s="1007"/>
      <c r="P2299" s="1007"/>
      <c r="Q2299" s="1007"/>
      <c r="R2299" s="1007"/>
    </row>
    <row r="2300" spans="2:18">
      <c r="B2300" s="1007"/>
      <c r="D2300" s="1007"/>
      <c r="E2300" s="1007"/>
      <c r="G2300" s="1007"/>
      <c r="H2300" s="1007"/>
      <c r="I2300" s="1007"/>
      <c r="L2300" s="1007"/>
      <c r="M2300" s="1007"/>
      <c r="N2300" s="1007"/>
      <c r="O2300" s="1007"/>
      <c r="P2300" s="1007"/>
      <c r="Q2300" s="1007"/>
      <c r="R2300" s="1007"/>
    </row>
    <row r="2301" spans="2:18">
      <c r="B2301" s="1007"/>
      <c r="D2301" s="1007"/>
      <c r="E2301" s="1007"/>
      <c r="G2301" s="1007"/>
      <c r="H2301" s="1007"/>
      <c r="I2301" s="1007"/>
      <c r="L2301" s="1007"/>
      <c r="M2301" s="1007"/>
      <c r="N2301" s="1007"/>
      <c r="O2301" s="1007"/>
      <c r="P2301" s="1007"/>
      <c r="Q2301" s="1007"/>
      <c r="R2301" s="1007"/>
    </row>
    <row r="2302" spans="2:18">
      <c r="B2302" s="1007"/>
      <c r="D2302" s="1007"/>
      <c r="E2302" s="1007"/>
      <c r="G2302" s="1007"/>
      <c r="H2302" s="1007"/>
      <c r="I2302" s="1007"/>
      <c r="L2302" s="1007"/>
      <c r="M2302" s="1007"/>
      <c r="N2302" s="1007"/>
      <c r="O2302" s="1007"/>
      <c r="P2302" s="1007"/>
      <c r="Q2302" s="1007"/>
      <c r="R2302" s="1007"/>
    </row>
    <row r="2303" spans="2:18">
      <c r="B2303" s="1007"/>
      <c r="D2303" s="1007"/>
      <c r="E2303" s="1007"/>
      <c r="G2303" s="1007"/>
      <c r="H2303" s="1007"/>
      <c r="I2303" s="1007"/>
      <c r="L2303" s="1007"/>
      <c r="M2303" s="1007"/>
      <c r="N2303" s="1007"/>
      <c r="O2303" s="1007"/>
      <c r="P2303" s="1007"/>
      <c r="Q2303" s="1007"/>
      <c r="R2303" s="1007"/>
    </row>
    <row r="2304" spans="2:18">
      <c r="B2304" s="1007"/>
      <c r="D2304" s="1007"/>
      <c r="E2304" s="1007"/>
      <c r="G2304" s="1007"/>
      <c r="H2304" s="1007"/>
      <c r="I2304" s="1007"/>
      <c r="L2304" s="1007"/>
      <c r="M2304" s="1007"/>
      <c r="N2304" s="1007"/>
      <c r="O2304" s="1007"/>
      <c r="P2304" s="1007"/>
      <c r="Q2304" s="1007"/>
      <c r="R2304" s="1007"/>
    </row>
    <row r="2305" spans="2:18">
      <c r="B2305" s="1007"/>
      <c r="D2305" s="1007"/>
      <c r="E2305" s="1007"/>
      <c r="G2305" s="1007"/>
      <c r="H2305" s="1007"/>
      <c r="I2305" s="1007"/>
      <c r="L2305" s="1007"/>
      <c r="M2305" s="1007"/>
      <c r="N2305" s="1007"/>
      <c r="O2305" s="1007"/>
      <c r="P2305" s="1007"/>
      <c r="Q2305" s="1007"/>
      <c r="R2305" s="1007"/>
    </row>
  </sheetData>
  <mergeCells count="1351">
    <mergeCell ref="G383:H383"/>
    <mergeCell ref="G384:H384"/>
    <mergeCell ref="G1179:H1179"/>
    <mergeCell ref="G1208:H1208"/>
    <mergeCell ref="M751:M752"/>
    <mergeCell ref="G755:H755"/>
    <mergeCell ref="E756:F756"/>
    <mergeCell ref="G756:H756"/>
    <mergeCell ref="M755:M756"/>
    <mergeCell ref="M949:M950"/>
    <mergeCell ref="M953:M954"/>
    <mergeCell ref="M956:M957"/>
    <mergeCell ref="M959:M961"/>
    <mergeCell ref="M1061:M1063"/>
    <mergeCell ref="M481:M482"/>
    <mergeCell ref="M450:M451"/>
    <mergeCell ref="G306:H306"/>
    <mergeCell ref="M1242:M1244"/>
    <mergeCell ref="M1065:M1066"/>
    <mergeCell ref="M1068:M1069"/>
    <mergeCell ref="M1071:M1072"/>
    <mergeCell ref="M1075:M1076"/>
    <mergeCell ref="M1078:M1079"/>
    <mergeCell ref="M1082:M1083"/>
    <mergeCell ref="E1084:F1084"/>
    <mergeCell ref="G1084:H1084"/>
    <mergeCell ref="M1086:M1087"/>
    <mergeCell ref="M1089:M1090"/>
    <mergeCell ref="F1127:H1127"/>
    <mergeCell ref="F1128:H1128"/>
    <mergeCell ref="F1130:H1130"/>
    <mergeCell ref="F1131:H1131"/>
    <mergeCell ref="G1165:H1165"/>
    <mergeCell ref="G1166:H1166"/>
    <mergeCell ref="E1072:F1072"/>
    <mergeCell ref="G1072:H1072"/>
    <mergeCell ref="E1069:F1069"/>
    <mergeCell ref="G1069:H1069"/>
    <mergeCell ref="G1071:H1071"/>
    <mergeCell ref="G1061:H1061"/>
    <mergeCell ref="E820:F820"/>
    <mergeCell ref="E821:F821"/>
    <mergeCell ref="G818:H818"/>
    <mergeCell ref="G820:H820"/>
    <mergeCell ref="G821:H821"/>
    <mergeCell ref="E823:F823"/>
    <mergeCell ref="E824:F824"/>
    <mergeCell ref="E825:F825"/>
    <mergeCell ref="E826:F826"/>
    <mergeCell ref="E827:F827"/>
    <mergeCell ref="E828:F828"/>
    <mergeCell ref="G823:H823"/>
    <mergeCell ref="G824:H824"/>
    <mergeCell ref="G825:H825"/>
    <mergeCell ref="G826:H826"/>
    <mergeCell ref="G827:H827"/>
    <mergeCell ref="G828:H828"/>
    <mergeCell ref="E840:F840"/>
    <mergeCell ref="G840:H840"/>
    <mergeCell ref="G845:H845"/>
    <mergeCell ref="E846:F846"/>
    <mergeCell ref="G846:H846"/>
    <mergeCell ref="E847:F847"/>
    <mergeCell ref="G847:H847"/>
    <mergeCell ref="E835:F835"/>
    <mergeCell ref="G835:H835"/>
    <mergeCell ref="E836:F836"/>
    <mergeCell ref="G836:H836"/>
    <mergeCell ref="B2:N2"/>
    <mergeCell ref="B3:N3"/>
    <mergeCell ref="B5:C7"/>
    <mergeCell ref="D5:D7"/>
    <mergeCell ref="E5:K5"/>
    <mergeCell ref="L5:L7"/>
    <mergeCell ref="M5:M7"/>
    <mergeCell ref="N5:N7"/>
    <mergeCell ref="E6:I6"/>
    <mergeCell ref="J6:K6"/>
    <mergeCell ref="G52:H52"/>
    <mergeCell ref="G51:H51"/>
    <mergeCell ref="G54:H54"/>
    <mergeCell ref="G55:H55"/>
    <mergeCell ref="G56:H56"/>
    <mergeCell ref="G57:H57"/>
    <mergeCell ref="G58:H58"/>
    <mergeCell ref="B25:C25"/>
    <mergeCell ref="G25:H25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B17:C17"/>
    <mergeCell ref="G17:H17"/>
    <mergeCell ref="E7:H7"/>
    <mergeCell ref="B8:C8"/>
    <mergeCell ref="E8:H8"/>
    <mergeCell ref="B10:C10"/>
    <mergeCell ref="D10:D11"/>
    <mergeCell ref="G10:H10"/>
    <mergeCell ref="G11:H11"/>
    <mergeCell ref="G40:H40"/>
    <mergeCell ref="G41:H41"/>
    <mergeCell ref="B43:C43"/>
    <mergeCell ref="G43:H43"/>
    <mergeCell ref="B35:C35"/>
    <mergeCell ref="G35:H35"/>
    <mergeCell ref="G36:H36"/>
    <mergeCell ref="G37:H37"/>
    <mergeCell ref="G38:H38"/>
    <mergeCell ref="G39:H39"/>
    <mergeCell ref="G26:H26"/>
    <mergeCell ref="G29:H29"/>
    <mergeCell ref="G30:H30"/>
    <mergeCell ref="G31:H31"/>
    <mergeCell ref="G32:H32"/>
    <mergeCell ref="G33:H33"/>
    <mergeCell ref="G27:H27"/>
    <mergeCell ref="G61:H61"/>
    <mergeCell ref="G62:H62"/>
    <mergeCell ref="G63:H63"/>
    <mergeCell ref="G64:H64"/>
    <mergeCell ref="G65:H65"/>
    <mergeCell ref="B67:C67"/>
    <mergeCell ref="G67:H67"/>
    <mergeCell ref="E50:H50"/>
    <mergeCell ref="B60:C60"/>
    <mergeCell ref="G60:H60"/>
    <mergeCell ref="G44:H44"/>
    <mergeCell ref="G45:H45"/>
    <mergeCell ref="G46:H46"/>
    <mergeCell ref="G47:H47"/>
    <mergeCell ref="G48:H48"/>
    <mergeCell ref="G49:H49"/>
    <mergeCell ref="G82:H82"/>
    <mergeCell ref="G69:H69"/>
    <mergeCell ref="G68:H68"/>
    <mergeCell ref="G70:H70"/>
    <mergeCell ref="G83:H83"/>
    <mergeCell ref="B85:C85"/>
    <mergeCell ref="G85:H85"/>
    <mergeCell ref="G86:H86"/>
    <mergeCell ref="G87:H87"/>
    <mergeCell ref="G75:H75"/>
    <mergeCell ref="B78:C78"/>
    <mergeCell ref="G78:H78"/>
    <mergeCell ref="G79:H79"/>
    <mergeCell ref="B81:C81"/>
    <mergeCell ref="G81:H81"/>
    <mergeCell ref="B72:C72"/>
    <mergeCell ref="G72:H72"/>
    <mergeCell ref="G73:H73"/>
    <mergeCell ref="G74:H74"/>
    <mergeCell ref="G76:H76"/>
    <mergeCell ref="G104:H104"/>
    <mergeCell ref="G98:H98"/>
    <mergeCell ref="G106:H106"/>
    <mergeCell ref="G107:H107"/>
    <mergeCell ref="B109:C109"/>
    <mergeCell ref="G109:H109"/>
    <mergeCell ref="G96:H96"/>
    <mergeCell ref="G97:H97"/>
    <mergeCell ref="G100:H100"/>
    <mergeCell ref="G101:H101"/>
    <mergeCell ref="G102:H102"/>
    <mergeCell ref="G103:H103"/>
    <mergeCell ref="G88:H88"/>
    <mergeCell ref="G89:H89"/>
    <mergeCell ref="G90:H90"/>
    <mergeCell ref="G92:H92"/>
    <mergeCell ref="G93:H93"/>
    <mergeCell ref="B95:C95"/>
    <mergeCell ref="G95:H95"/>
    <mergeCell ref="B134:C134"/>
    <mergeCell ref="G134:H134"/>
    <mergeCell ref="M134:M136"/>
    <mergeCell ref="G135:H135"/>
    <mergeCell ref="G136:H136"/>
    <mergeCell ref="G139:H139"/>
    <mergeCell ref="M139:M140"/>
    <mergeCell ref="E140:F140"/>
    <mergeCell ref="G140:H140"/>
    <mergeCell ref="G116:H116"/>
    <mergeCell ref="G117:H117"/>
    <mergeCell ref="G122:H122"/>
    <mergeCell ref="G123:H123"/>
    <mergeCell ref="G130:H130"/>
    <mergeCell ref="G131:H131"/>
    <mergeCell ref="G110:H110"/>
    <mergeCell ref="B112:C112"/>
    <mergeCell ref="G112:H112"/>
    <mergeCell ref="G113:H113"/>
    <mergeCell ref="B115:C115"/>
    <mergeCell ref="G115:H115"/>
    <mergeCell ref="G119:H119"/>
    <mergeCell ref="G120:H120"/>
    <mergeCell ref="G124:H124"/>
    <mergeCell ref="G125:H125"/>
    <mergeCell ref="G126:H126"/>
    <mergeCell ref="G127:H127"/>
    <mergeCell ref="G128:H128"/>
    <mergeCell ref="G132:H132"/>
    <mergeCell ref="G137:H137"/>
    <mergeCell ref="G157:H157"/>
    <mergeCell ref="G158:H158"/>
    <mergeCell ref="G148:H148"/>
    <mergeCell ref="G149:H149"/>
    <mergeCell ref="G152:H152"/>
    <mergeCell ref="G154:H154"/>
    <mergeCell ref="G155:H155"/>
    <mergeCell ref="G142:H142"/>
    <mergeCell ref="M142:M145"/>
    <mergeCell ref="G143:H143"/>
    <mergeCell ref="G144:H144"/>
    <mergeCell ref="G145:H145"/>
    <mergeCell ref="G147:H147"/>
    <mergeCell ref="M151:M152"/>
    <mergeCell ref="M147:M149"/>
    <mergeCell ref="G173:H173"/>
    <mergeCell ref="G174:H174"/>
    <mergeCell ref="G151:H151"/>
    <mergeCell ref="G175:H175"/>
    <mergeCell ref="G176:H176"/>
    <mergeCell ref="G178:H178"/>
    <mergeCell ref="G179:H179"/>
    <mergeCell ref="G165:H165"/>
    <mergeCell ref="G166:H166"/>
    <mergeCell ref="G167:H167"/>
    <mergeCell ref="G169:H169"/>
    <mergeCell ref="G170:H170"/>
    <mergeCell ref="G172:H172"/>
    <mergeCell ref="G160:H160"/>
    <mergeCell ref="G161:H161"/>
    <mergeCell ref="G162:H162"/>
    <mergeCell ref="G163:H163"/>
    <mergeCell ref="G164:H164"/>
    <mergeCell ref="G205:H205"/>
    <mergeCell ref="G206:H206"/>
    <mergeCell ref="G208:H208"/>
    <mergeCell ref="G209:H209"/>
    <mergeCell ref="G211:H211"/>
    <mergeCell ref="G212:H212"/>
    <mergeCell ref="G189:H189"/>
    <mergeCell ref="G190:H190"/>
    <mergeCell ref="G191:H191"/>
    <mergeCell ref="G193:H193"/>
    <mergeCell ref="G194:H194"/>
    <mergeCell ref="G195:H195"/>
    <mergeCell ref="G181:H181"/>
    <mergeCell ref="G182:H182"/>
    <mergeCell ref="G184:H184"/>
    <mergeCell ref="G185:H185"/>
    <mergeCell ref="G186:H186"/>
    <mergeCell ref="G187:H187"/>
    <mergeCell ref="M237:M238"/>
    <mergeCell ref="G198:H198"/>
    <mergeCell ref="G199:H199"/>
    <mergeCell ref="G200:H200"/>
    <mergeCell ref="G201:H201"/>
    <mergeCell ref="G202:H202"/>
    <mergeCell ref="G203:H203"/>
    <mergeCell ref="E229:F229"/>
    <mergeCell ref="G229:H229"/>
    <mergeCell ref="G231:H231"/>
    <mergeCell ref="M231:M232"/>
    <mergeCell ref="E232:F232"/>
    <mergeCell ref="G232:H232"/>
    <mergeCell ref="G221:H221"/>
    <mergeCell ref="G222:H222"/>
    <mergeCell ref="G224:H224"/>
    <mergeCell ref="G225:H225"/>
    <mergeCell ref="G226:H226"/>
    <mergeCell ref="G228:H228"/>
    <mergeCell ref="G213:H213"/>
    <mergeCell ref="G214:H214"/>
    <mergeCell ref="G216:H216"/>
    <mergeCell ref="G217:H217"/>
    <mergeCell ref="G219:H219"/>
    <mergeCell ref="G220:H220"/>
    <mergeCell ref="G247:H247"/>
    <mergeCell ref="G248:H248"/>
    <mergeCell ref="G249:H249"/>
    <mergeCell ref="G250:H250"/>
    <mergeCell ref="G251:H251"/>
    <mergeCell ref="B254:C254"/>
    <mergeCell ref="G254:H254"/>
    <mergeCell ref="G240:H240"/>
    <mergeCell ref="G241:H241"/>
    <mergeCell ref="G242:H242"/>
    <mergeCell ref="G244:H244"/>
    <mergeCell ref="G245:H245"/>
    <mergeCell ref="G246:H246"/>
    <mergeCell ref="G234:H234"/>
    <mergeCell ref="E235:F235"/>
    <mergeCell ref="G235:H235"/>
    <mergeCell ref="G237:H237"/>
    <mergeCell ref="E238:F238"/>
    <mergeCell ref="G238:H238"/>
    <mergeCell ref="B263:C263"/>
    <mergeCell ref="G263:H263"/>
    <mergeCell ref="E264:F264"/>
    <mergeCell ref="G264:H264"/>
    <mergeCell ref="E265:F265"/>
    <mergeCell ref="G265:H265"/>
    <mergeCell ref="B259:C259"/>
    <mergeCell ref="G259:H259"/>
    <mergeCell ref="E260:F260"/>
    <mergeCell ref="G260:H260"/>
    <mergeCell ref="E261:F261"/>
    <mergeCell ref="G261:H261"/>
    <mergeCell ref="E255:F255"/>
    <mergeCell ref="G255:H255"/>
    <mergeCell ref="E256:F256"/>
    <mergeCell ref="G256:H256"/>
    <mergeCell ref="E257:F257"/>
    <mergeCell ref="G257:H257"/>
    <mergeCell ref="B277:C277"/>
    <mergeCell ref="E277:H277"/>
    <mergeCell ref="G278:H278"/>
    <mergeCell ref="G279:H279"/>
    <mergeCell ref="G280:H280"/>
    <mergeCell ref="G281:H281"/>
    <mergeCell ref="B272:C272"/>
    <mergeCell ref="E272:H272"/>
    <mergeCell ref="G273:H273"/>
    <mergeCell ref="B274:C274"/>
    <mergeCell ref="G274:H274"/>
    <mergeCell ref="G275:H275"/>
    <mergeCell ref="E266:F266"/>
    <mergeCell ref="G266:H266"/>
    <mergeCell ref="B268:C268"/>
    <mergeCell ref="G268:H268"/>
    <mergeCell ref="G269:H269"/>
    <mergeCell ref="G270:H270"/>
    <mergeCell ref="B291:C291"/>
    <mergeCell ref="G291:H291"/>
    <mergeCell ref="E293:H293"/>
    <mergeCell ref="M293:M294"/>
    <mergeCell ref="G294:H294"/>
    <mergeCell ref="G295:H295"/>
    <mergeCell ref="B286:C286"/>
    <mergeCell ref="G286:H286"/>
    <mergeCell ref="G287:H287"/>
    <mergeCell ref="B289:C289"/>
    <mergeCell ref="E289:H289"/>
    <mergeCell ref="M289:M290"/>
    <mergeCell ref="G290:H290"/>
    <mergeCell ref="B282:C282"/>
    <mergeCell ref="G282:H282"/>
    <mergeCell ref="B284:C284"/>
    <mergeCell ref="E284:H284"/>
    <mergeCell ref="B285:C285"/>
    <mergeCell ref="G285:H285"/>
    <mergeCell ref="E311:H311"/>
    <mergeCell ref="G312:H312"/>
    <mergeCell ref="G313:H313"/>
    <mergeCell ref="G314:H314"/>
    <mergeCell ref="E316:H316"/>
    <mergeCell ref="F317:H317"/>
    <mergeCell ref="E303:H303"/>
    <mergeCell ref="G304:H304"/>
    <mergeCell ref="G305:H305"/>
    <mergeCell ref="E308:H308"/>
    <mergeCell ref="G309:H309"/>
    <mergeCell ref="G296:H296"/>
    <mergeCell ref="G297:H297"/>
    <mergeCell ref="G298:H298"/>
    <mergeCell ref="G299:H299"/>
    <mergeCell ref="G300:H300"/>
    <mergeCell ref="G301:H301"/>
    <mergeCell ref="F329:H329"/>
    <mergeCell ref="F331:H331"/>
    <mergeCell ref="F332:H332"/>
    <mergeCell ref="F333:H333"/>
    <mergeCell ref="F336:H336"/>
    <mergeCell ref="M336:M337"/>
    <mergeCell ref="F337:H337"/>
    <mergeCell ref="B324:C324"/>
    <mergeCell ref="F324:H324"/>
    <mergeCell ref="F325:H325"/>
    <mergeCell ref="F326:H326"/>
    <mergeCell ref="F327:H327"/>
    <mergeCell ref="E328:H328"/>
    <mergeCell ref="F318:H318"/>
    <mergeCell ref="F319:H319"/>
    <mergeCell ref="F320:H320"/>
    <mergeCell ref="E322:H322"/>
    <mergeCell ref="B323:C323"/>
    <mergeCell ref="F323:H323"/>
    <mergeCell ref="F334:H334"/>
    <mergeCell ref="G359:H359"/>
    <mergeCell ref="F346:H346"/>
    <mergeCell ref="F347:H347"/>
    <mergeCell ref="F348:H348"/>
    <mergeCell ref="B353:C353"/>
    <mergeCell ref="G353:H353"/>
    <mergeCell ref="F338:H338"/>
    <mergeCell ref="F339:H339"/>
    <mergeCell ref="F341:H341"/>
    <mergeCell ref="F342:H342"/>
    <mergeCell ref="F343:H343"/>
    <mergeCell ref="F344:H344"/>
    <mergeCell ref="F354:H354"/>
    <mergeCell ref="F355:H355"/>
    <mergeCell ref="F356:H356"/>
    <mergeCell ref="F357:H357"/>
    <mergeCell ref="F360:H360"/>
    <mergeCell ref="G350:H350"/>
    <mergeCell ref="G351:H351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77:H377"/>
    <mergeCell ref="F380:H380"/>
    <mergeCell ref="G381:H381"/>
    <mergeCell ref="F370:H370"/>
    <mergeCell ref="F373:H373"/>
    <mergeCell ref="F371:H371"/>
    <mergeCell ref="F374:H374"/>
    <mergeCell ref="F375:H375"/>
    <mergeCell ref="F378:H378"/>
    <mergeCell ref="F400:H400"/>
    <mergeCell ref="F401:H401"/>
    <mergeCell ref="F402:H402"/>
    <mergeCell ref="E404:H404"/>
    <mergeCell ref="F405:H405"/>
    <mergeCell ref="E407:H407"/>
    <mergeCell ref="G391:H391"/>
    <mergeCell ref="G392:H392"/>
    <mergeCell ref="E398:H398"/>
    <mergeCell ref="B399:C399"/>
    <mergeCell ref="F399:H399"/>
    <mergeCell ref="B386:C386"/>
    <mergeCell ref="G386:H386"/>
    <mergeCell ref="G387:H387"/>
    <mergeCell ref="G388:H388"/>
    <mergeCell ref="G389:H389"/>
    <mergeCell ref="G390:H390"/>
    <mergeCell ref="G394:H394"/>
    <mergeCell ref="G395:H395"/>
    <mergeCell ref="M440:M441"/>
    <mergeCell ref="M447:M448"/>
    <mergeCell ref="M444:M445"/>
    <mergeCell ref="E426:H426"/>
    <mergeCell ref="F427:H427"/>
    <mergeCell ref="F428:H428"/>
    <mergeCell ref="F429:H429"/>
    <mergeCell ref="E432:H432"/>
    <mergeCell ref="F433:H433"/>
    <mergeCell ref="F415:H415"/>
    <mergeCell ref="E417:H417"/>
    <mergeCell ref="F418:H418"/>
    <mergeCell ref="E421:H421"/>
    <mergeCell ref="F422:H422"/>
    <mergeCell ref="F423:H423"/>
    <mergeCell ref="F408:H408"/>
    <mergeCell ref="E410:H410"/>
    <mergeCell ref="F411:H411"/>
    <mergeCell ref="F412:H412"/>
    <mergeCell ref="E414:H414"/>
    <mergeCell ref="F419:H419"/>
    <mergeCell ref="F424:H424"/>
    <mergeCell ref="F430:H430"/>
    <mergeCell ref="G456:H456"/>
    <mergeCell ref="G457:H457"/>
    <mergeCell ref="G458:H458"/>
    <mergeCell ref="G459:H459"/>
    <mergeCell ref="G444:H444"/>
    <mergeCell ref="G445:H445"/>
    <mergeCell ref="G447:H447"/>
    <mergeCell ref="G448:H448"/>
    <mergeCell ref="G450:H450"/>
    <mergeCell ref="G451:H451"/>
    <mergeCell ref="B437:C437"/>
    <mergeCell ref="E437:H437"/>
    <mergeCell ref="F438:H438"/>
    <mergeCell ref="G440:H440"/>
    <mergeCell ref="G441:H441"/>
    <mergeCell ref="G442:H442"/>
    <mergeCell ref="M487:M488"/>
    <mergeCell ref="G488:H488"/>
    <mergeCell ref="G474:H474"/>
    <mergeCell ref="B477:C477"/>
    <mergeCell ref="D477:D478"/>
    <mergeCell ref="G477:H477"/>
    <mergeCell ref="G478:H478"/>
    <mergeCell ref="G479:H479"/>
    <mergeCell ref="G467:H467"/>
    <mergeCell ref="G468:H468"/>
    <mergeCell ref="G469:H469"/>
    <mergeCell ref="G471:H471"/>
    <mergeCell ref="G472:H472"/>
    <mergeCell ref="G473:H473"/>
    <mergeCell ref="B463:C463"/>
    <mergeCell ref="D463:D465"/>
    <mergeCell ref="G504:H504"/>
    <mergeCell ref="G505:H505"/>
    <mergeCell ref="G507:H507"/>
    <mergeCell ref="G508:H508"/>
    <mergeCell ref="G509:H509"/>
    <mergeCell ref="G510:H510"/>
    <mergeCell ref="G463:H463"/>
    <mergeCell ref="G464:H464"/>
    <mergeCell ref="G465:H465"/>
    <mergeCell ref="G497:H497"/>
    <mergeCell ref="B501:C501"/>
    <mergeCell ref="D501:D502"/>
    <mergeCell ref="G501:H501"/>
    <mergeCell ref="G502:H502"/>
    <mergeCell ref="G503:H503"/>
    <mergeCell ref="G490:H490"/>
    <mergeCell ref="G491:H491"/>
    <mergeCell ref="G492:H492"/>
    <mergeCell ref="G493:H493"/>
    <mergeCell ref="G494:H494"/>
    <mergeCell ref="G496:H496"/>
    <mergeCell ref="G481:H481"/>
    <mergeCell ref="G482:H482"/>
    <mergeCell ref="G484:H484"/>
    <mergeCell ref="G485:H485"/>
    <mergeCell ref="G487:H487"/>
    <mergeCell ref="G577:H577"/>
    <mergeCell ref="G578:H578"/>
    <mergeCell ref="G579:H579"/>
    <mergeCell ref="G580:H580"/>
    <mergeCell ref="G524:H524"/>
    <mergeCell ref="G525:H525"/>
    <mergeCell ref="G526:H526"/>
    <mergeCell ref="G527:H527"/>
    <mergeCell ref="G528:H528"/>
    <mergeCell ref="G530:H530"/>
    <mergeCell ref="G515:H515"/>
    <mergeCell ref="G517:H517"/>
    <mergeCell ref="G518:H518"/>
    <mergeCell ref="G519:H519"/>
    <mergeCell ref="G521:H521"/>
    <mergeCell ref="G522:H522"/>
    <mergeCell ref="G511:H511"/>
    <mergeCell ref="G513:H513"/>
    <mergeCell ref="G514:H514"/>
    <mergeCell ref="G537:H537"/>
    <mergeCell ref="G538:H538"/>
    <mergeCell ref="G539:H539"/>
    <mergeCell ref="G540:H540"/>
    <mergeCell ref="G541:H541"/>
    <mergeCell ref="G542:H542"/>
    <mergeCell ref="G531:H531"/>
    <mergeCell ref="G532:H532"/>
    <mergeCell ref="G533:H533"/>
    <mergeCell ref="G534:H534"/>
    <mergeCell ref="G535:H535"/>
    <mergeCell ref="G536:H536"/>
    <mergeCell ref="G566:H566"/>
    <mergeCell ref="G567:H567"/>
    <mergeCell ref="G568:H568"/>
    <mergeCell ref="G569:H569"/>
    <mergeCell ref="G570:H570"/>
    <mergeCell ref="G543:H543"/>
    <mergeCell ref="G544:H544"/>
    <mergeCell ref="G545:H545"/>
    <mergeCell ref="G546:H546"/>
    <mergeCell ref="G547:H547"/>
    <mergeCell ref="G548:H548"/>
    <mergeCell ref="G551:H551"/>
    <mergeCell ref="G552:H552"/>
    <mergeCell ref="G554:H554"/>
    <mergeCell ref="G553:H553"/>
    <mergeCell ref="G555:H555"/>
    <mergeCell ref="G556:H556"/>
    <mergeCell ref="G557:H557"/>
    <mergeCell ref="G558:H558"/>
    <mergeCell ref="G559:H559"/>
    <mergeCell ref="G560:H560"/>
    <mergeCell ref="G561:H561"/>
    <mergeCell ref="G606:H606"/>
    <mergeCell ref="G607:H607"/>
    <mergeCell ref="G608:H608"/>
    <mergeCell ref="G611:H611"/>
    <mergeCell ref="G612:H612"/>
    <mergeCell ref="G613:H613"/>
    <mergeCell ref="G597:H597"/>
    <mergeCell ref="G598:H598"/>
    <mergeCell ref="G600:H600"/>
    <mergeCell ref="G601:H601"/>
    <mergeCell ref="G602:H602"/>
    <mergeCell ref="G593:H593"/>
    <mergeCell ref="G594:H594"/>
    <mergeCell ref="G595:H595"/>
    <mergeCell ref="G549:H549"/>
    <mergeCell ref="G550:H550"/>
    <mergeCell ref="G583:H583"/>
    <mergeCell ref="G584:H584"/>
    <mergeCell ref="G585:H585"/>
    <mergeCell ref="G586:H586"/>
    <mergeCell ref="G562:H562"/>
    <mergeCell ref="G563:H563"/>
    <mergeCell ref="G564:H564"/>
    <mergeCell ref="G590:H590"/>
    <mergeCell ref="G591:H591"/>
    <mergeCell ref="G565:H565"/>
    <mergeCell ref="G571:H571"/>
    <mergeCell ref="G572:H572"/>
    <mergeCell ref="G573:H573"/>
    <mergeCell ref="G574:H574"/>
    <mergeCell ref="G575:H575"/>
    <mergeCell ref="G576:H576"/>
    <mergeCell ref="G630:H630"/>
    <mergeCell ref="G631:H631"/>
    <mergeCell ref="G632:H632"/>
    <mergeCell ref="G633:H633"/>
    <mergeCell ref="G634:H634"/>
    <mergeCell ref="G635:H635"/>
    <mergeCell ref="G622:H622"/>
    <mergeCell ref="G623:H623"/>
    <mergeCell ref="G625:H625"/>
    <mergeCell ref="G626:H626"/>
    <mergeCell ref="G627:H627"/>
    <mergeCell ref="G629:H629"/>
    <mergeCell ref="G615:H615"/>
    <mergeCell ref="G616:H616"/>
    <mergeCell ref="G617:H617"/>
    <mergeCell ref="G618:H618"/>
    <mergeCell ref="G619:H619"/>
    <mergeCell ref="G620:H620"/>
    <mergeCell ref="G651:H651"/>
    <mergeCell ref="G652:H652"/>
    <mergeCell ref="G654:H654"/>
    <mergeCell ref="G655:H655"/>
    <mergeCell ref="G656:H656"/>
    <mergeCell ref="G657:H657"/>
    <mergeCell ref="G644:H644"/>
    <mergeCell ref="G645:H645"/>
    <mergeCell ref="G647:H647"/>
    <mergeCell ref="G648:H648"/>
    <mergeCell ref="G649:H649"/>
    <mergeCell ref="G650:H650"/>
    <mergeCell ref="G637:H637"/>
    <mergeCell ref="G638:H638"/>
    <mergeCell ref="G639:H639"/>
    <mergeCell ref="G641:H641"/>
    <mergeCell ref="G642:H642"/>
    <mergeCell ref="G675:H675"/>
    <mergeCell ref="G676:H676"/>
    <mergeCell ref="G677:H677"/>
    <mergeCell ref="G679:H679"/>
    <mergeCell ref="G680:H680"/>
    <mergeCell ref="G682:H682"/>
    <mergeCell ref="G669:H669"/>
    <mergeCell ref="G670:H670"/>
    <mergeCell ref="G672:H672"/>
    <mergeCell ref="G673:H673"/>
    <mergeCell ref="G661:H661"/>
    <mergeCell ref="G662:H662"/>
    <mergeCell ref="G663:H663"/>
    <mergeCell ref="G665:H665"/>
    <mergeCell ref="M665:M667"/>
    <mergeCell ref="G666:H666"/>
    <mergeCell ref="G667:H667"/>
    <mergeCell ref="M669:M670"/>
    <mergeCell ref="M672:M673"/>
    <mergeCell ref="G703:H703"/>
    <mergeCell ref="M703:M705"/>
    <mergeCell ref="E704:F704"/>
    <mergeCell ref="G704:H704"/>
    <mergeCell ref="E705:F705"/>
    <mergeCell ref="G705:H705"/>
    <mergeCell ref="G698:H698"/>
    <mergeCell ref="G700:H700"/>
    <mergeCell ref="G701:H701"/>
    <mergeCell ref="G691:H691"/>
    <mergeCell ref="G692:H692"/>
    <mergeCell ref="G693:H693"/>
    <mergeCell ref="G695:H695"/>
    <mergeCell ref="G696:H696"/>
    <mergeCell ref="G697:H697"/>
    <mergeCell ref="G683:H683"/>
    <mergeCell ref="B685:C685"/>
    <mergeCell ref="G685:H685"/>
    <mergeCell ref="G686:H686"/>
    <mergeCell ref="G688:H688"/>
    <mergeCell ref="G689:H689"/>
    <mergeCell ref="G687:H687"/>
    <mergeCell ref="E718:F718"/>
    <mergeCell ref="G718:H718"/>
    <mergeCell ref="E719:F719"/>
    <mergeCell ref="G719:H719"/>
    <mergeCell ref="E720:F720"/>
    <mergeCell ref="G720:H720"/>
    <mergeCell ref="E712:F712"/>
    <mergeCell ref="G712:H712"/>
    <mergeCell ref="G714:H714"/>
    <mergeCell ref="E715:F715"/>
    <mergeCell ref="G715:H715"/>
    <mergeCell ref="G717:H717"/>
    <mergeCell ref="G707:H707"/>
    <mergeCell ref="E708:F708"/>
    <mergeCell ref="G708:H708"/>
    <mergeCell ref="G710:H710"/>
    <mergeCell ref="E711:F711"/>
    <mergeCell ref="G711:H711"/>
    <mergeCell ref="E731:F731"/>
    <mergeCell ref="G731:H731"/>
    <mergeCell ref="G733:H733"/>
    <mergeCell ref="E734:F734"/>
    <mergeCell ref="G734:H734"/>
    <mergeCell ref="E735:F735"/>
    <mergeCell ref="G735:H735"/>
    <mergeCell ref="E742:F742"/>
    <mergeCell ref="G742:H742"/>
    <mergeCell ref="E727:F727"/>
    <mergeCell ref="G727:H727"/>
    <mergeCell ref="G729:H729"/>
    <mergeCell ref="E730:F730"/>
    <mergeCell ref="G730:H730"/>
    <mergeCell ref="G722:H722"/>
    <mergeCell ref="E723:F723"/>
    <mergeCell ref="G723:H723"/>
    <mergeCell ref="E724:F724"/>
    <mergeCell ref="G724:H724"/>
    <mergeCell ref="G726:H726"/>
    <mergeCell ref="E782:F782"/>
    <mergeCell ref="G782:H782"/>
    <mergeCell ref="E775:F775"/>
    <mergeCell ref="G775:H775"/>
    <mergeCell ref="G777:H777"/>
    <mergeCell ref="E778:F778"/>
    <mergeCell ref="G778:H778"/>
    <mergeCell ref="E779:F779"/>
    <mergeCell ref="G779:H779"/>
    <mergeCell ref="E783:F783"/>
    <mergeCell ref="E784:F784"/>
    <mergeCell ref="G744:H744"/>
    <mergeCell ref="E745:F745"/>
    <mergeCell ref="G745:H745"/>
    <mergeCell ref="E746:F746"/>
    <mergeCell ref="G746:H746"/>
    <mergeCell ref="G737:H737"/>
    <mergeCell ref="E738:F738"/>
    <mergeCell ref="G738:H738"/>
    <mergeCell ref="E739:F739"/>
    <mergeCell ref="G739:H739"/>
    <mergeCell ref="G741:H741"/>
    <mergeCell ref="E772:F772"/>
    <mergeCell ref="G772:H772"/>
    <mergeCell ref="E773:F773"/>
    <mergeCell ref="G773:H773"/>
    <mergeCell ref="E774:F774"/>
    <mergeCell ref="G774:H774"/>
    <mergeCell ref="E761:F761"/>
    <mergeCell ref="G761:H761"/>
    <mergeCell ref="E762:F762"/>
    <mergeCell ref="G762:H762"/>
    <mergeCell ref="G770:H770"/>
    <mergeCell ref="E771:F771"/>
    <mergeCell ref="G771:H771"/>
    <mergeCell ref="E780:F780"/>
    <mergeCell ref="G780:H780"/>
    <mergeCell ref="E781:F781"/>
    <mergeCell ref="G781:H781"/>
    <mergeCell ref="E785:F785"/>
    <mergeCell ref="G783:H783"/>
    <mergeCell ref="G784:H784"/>
    <mergeCell ref="G785:H785"/>
    <mergeCell ref="E797:F797"/>
    <mergeCell ref="G797:H797"/>
    <mergeCell ref="E798:F798"/>
    <mergeCell ref="G798:H798"/>
    <mergeCell ref="G800:H800"/>
    <mergeCell ref="E801:F801"/>
    <mergeCell ref="G801:H801"/>
    <mergeCell ref="E794:F794"/>
    <mergeCell ref="G794:H794"/>
    <mergeCell ref="E795:F795"/>
    <mergeCell ref="G795:H795"/>
    <mergeCell ref="E796:F796"/>
    <mergeCell ref="G796:H796"/>
    <mergeCell ref="G790:H790"/>
    <mergeCell ref="E791:F791"/>
    <mergeCell ref="G791:H791"/>
    <mergeCell ref="E792:F792"/>
    <mergeCell ref="G792:H792"/>
    <mergeCell ref="E793:F793"/>
    <mergeCell ref="G793:H793"/>
    <mergeCell ref="E786:F786"/>
    <mergeCell ref="E787:F787"/>
    <mergeCell ref="G786:H786"/>
    <mergeCell ref="G787:H787"/>
    <mergeCell ref="G813:H813"/>
    <mergeCell ref="E814:F814"/>
    <mergeCell ref="G814:H814"/>
    <mergeCell ref="E816:H816"/>
    <mergeCell ref="G817:H817"/>
    <mergeCell ref="E819:F819"/>
    <mergeCell ref="G819:H819"/>
    <mergeCell ref="E807:F807"/>
    <mergeCell ref="G807:H807"/>
    <mergeCell ref="G810:H810"/>
    <mergeCell ref="E811:F811"/>
    <mergeCell ref="G811:H811"/>
    <mergeCell ref="G808:H808"/>
    <mergeCell ref="E808:F808"/>
    <mergeCell ref="E802:F802"/>
    <mergeCell ref="G802:H802"/>
    <mergeCell ref="G804:H804"/>
    <mergeCell ref="E805:F805"/>
    <mergeCell ref="G805:H805"/>
    <mergeCell ref="E806:F806"/>
    <mergeCell ref="G806:H806"/>
    <mergeCell ref="E818:F818"/>
    <mergeCell ref="E788:F788"/>
    <mergeCell ref="G788:H788"/>
    <mergeCell ref="G838:H838"/>
    <mergeCell ref="E839:F839"/>
    <mergeCell ref="G839:H839"/>
    <mergeCell ref="E822:F822"/>
    <mergeCell ref="G822:H822"/>
    <mergeCell ref="G830:H830"/>
    <mergeCell ref="E831:F831"/>
    <mergeCell ref="G831:H831"/>
    <mergeCell ref="G834:H834"/>
    <mergeCell ref="E832:F832"/>
    <mergeCell ref="G832:H832"/>
    <mergeCell ref="G842:H842"/>
    <mergeCell ref="E843:F843"/>
    <mergeCell ref="G843:H843"/>
    <mergeCell ref="E860:F860"/>
    <mergeCell ref="G860:H860"/>
    <mergeCell ref="E861:F861"/>
    <mergeCell ref="G861:H861"/>
    <mergeCell ref="G863:H863"/>
    <mergeCell ref="E864:F864"/>
    <mergeCell ref="G864:H864"/>
    <mergeCell ref="E854:F854"/>
    <mergeCell ref="G854:H854"/>
    <mergeCell ref="G856:H856"/>
    <mergeCell ref="E857:F857"/>
    <mergeCell ref="G857:H857"/>
    <mergeCell ref="G859:H859"/>
    <mergeCell ref="G849:H849"/>
    <mergeCell ref="E850:F850"/>
    <mergeCell ref="G850:H850"/>
    <mergeCell ref="G852:H852"/>
    <mergeCell ref="E853:F853"/>
    <mergeCell ref="G853:H853"/>
    <mergeCell ref="G877:H877"/>
    <mergeCell ref="E878:F878"/>
    <mergeCell ref="G878:H878"/>
    <mergeCell ref="E879:F879"/>
    <mergeCell ref="G879:H879"/>
    <mergeCell ref="G881:H881"/>
    <mergeCell ref="E871:F871"/>
    <mergeCell ref="G871:H871"/>
    <mergeCell ref="E872:F872"/>
    <mergeCell ref="G872:H872"/>
    <mergeCell ref="G874:H874"/>
    <mergeCell ref="E875:F875"/>
    <mergeCell ref="G875:H875"/>
    <mergeCell ref="E865:F865"/>
    <mergeCell ref="G865:H865"/>
    <mergeCell ref="G867:H867"/>
    <mergeCell ref="E868:F868"/>
    <mergeCell ref="G868:H868"/>
    <mergeCell ref="G870:H870"/>
    <mergeCell ref="E893:F893"/>
    <mergeCell ref="G893:H893"/>
    <mergeCell ref="G895:H895"/>
    <mergeCell ref="E896:F896"/>
    <mergeCell ref="G896:H896"/>
    <mergeCell ref="E897:F897"/>
    <mergeCell ref="G897:H897"/>
    <mergeCell ref="G888:H888"/>
    <mergeCell ref="E889:F889"/>
    <mergeCell ref="G889:H889"/>
    <mergeCell ref="G891:H891"/>
    <mergeCell ref="E892:F892"/>
    <mergeCell ref="G892:H892"/>
    <mergeCell ref="E882:F882"/>
    <mergeCell ref="G882:H882"/>
    <mergeCell ref="G884:H884"/>
    <mergeCell ref="E885:F885"/>
    <mergeCell ref="G885:H885"/>
    <mergeCell ref="E886:F886"/>
    <mergeCell ref="G886:H886"/>
    <mergeCell ref="E910:F910"/>
    <mergeCell ref="G910:H910"/>
    <mergeCell ref="E911:F911"/>
    <mergeCell ref="G911:H911"/>
    <mergeCell ref="G913:H913"/>
    <mergeCell ref="E914:F914"/>
    <mergeCell ref="G914:H914"/>
    <mergeCell ref="E904:F904"/>
    <mergeCell ref="G904:H904"/>
    <mergeCell ref="G906:H906"/>
    <mergeCell ref="E907:F907"/>
    <mergeCell ref="G907:H907"/>
    <mergeCell ref="G909:H909"/>
    <mergeCell ref="G899:H899"/>
    <mergeCell ref="E900:F900"/>
    <mergeCell ref="G900:H900"/>
    <mergeCell ref="G902:H902"/>
    <mergeCell ref="E903:F903"/>
    <mergeCell ref="G903:H903"/>
    <mergeCell ref="G927:H927"/>
    <mergeCell ref="E928:F928"/>
    <mergeCell ref="G928:H928"/>
    <mergeCell ref="G930:H930"/>
    <mergeCell ref="G931:H931"/>
    <mergeCell ref="G932:H932"/>
    <mergeCell ref="E921:F921"/>
    <mergeCell ref="G921:H921"/>
    <mergeCell ref="G923:H923"/>
    <mergeCell ref="E924:F924"/>
    <mergeCell ref="G924:H924"/>
    <mergeCell ref="E925:F925"/>
    <mergeCell ref="G925:H925"/>
    <mergeCell ref="G916:H916"/>
    <mergeCell ref="E917:F917"/>
    <mergeCell ref="G917:H917"/>
    <mergeCell ref="E918:F918"/>
    <mergeCell ref="G918:H918"/>
    <mergeCell ref="G920:H920"/>
    <mergeCell ref="G945:H945"/>
    <mergeCell ref="G946:H946"/>
    <mergeCell ref="G947:H947"/>
    <mergeCell ref="G949:H949"/>
    <mergeCell ref="G950:H950"/>
    <mergeCell ref="G951:H951"/>
    <mergeCell ref="G939:H939"/>
    <mergeCell ref="G940:H940"/>
    <mergeCell ref="G941:H941"/>
    <mergeCell ref="G942:H942"/>
    <mergeCell ref="G943:H943"/>
    <mergeCell ref="G944:H944"/>
    <mergeCell ref="G934:H934"/>
    <mergeCell ref="G935:H935"/>
    <mergeCell ref="G936:H936"/>
    <mergeCell ref="G937:H937"/>
    <mergeCell ref="G965:H965"/>
    <mergeCell ref="G966:H966"/>
    <mergeCell ref="G967:H967"/>
    <mergeCell ref="G968:H968"/>
    <mergeCell ref="G969:H969"/>
    <mergeCell ref="G960:H960"/>
    <mergeCell ref="G961:H961"/>
    <mergeCell ref="G962:H962"/>
    <mergeCell ref="G963:H963"/>
    <mergeCell ref="G964:H964"/>
    <mergeCell ref="G953:H953"/>
    <mergeCell ref="G954:H954"/>
    <mergeCell ref="G956:H956"/>
    <mergeCell ref="G957:H957"/>
    <mergeCell ref="B959:C959"/>
    <mergeCell ref="G959:H959"/>
    <mergeCell ref="E983:F983"/>
    <mergeCell ref="G983:H983"/>
    <mergeCell ref="E984:F984"/>
    <mergeCell ref="G984:H984"/>
    <mergeCell ref="E985:F985"/>
    <mergeCell ref="G985:H985"/>
    <mergeCell ref="G978:H978"/>
    <mergeCell ref="E979:F979"/>
    <mergeCell ref="G979:H979"/>
    <mergeCell ref="B981:C981"/>
    <mergeCell ref="G981:H981"/>
    <mergeCell ref="E982:F982"/>
    <mergeCell ref="G982:H982"/>
    <mergeCell ref="G970:H970"/>
    <mergeCell ref="G974:H974"/>
    <mergeCell ref="E975:F975"/>
    <mergeCell ref="G975:H975"/>
    <mergeCell ref="E976:F976"/>
    <mergeCell ref="G976:H976"/>
    <mergeCell ref="G971:H971"/>
    <mergeCell ref="G972:H972"/>
    <mergeCell ref="E995:F995"/>
    <mergeCell ref="G995:H995"/>
    <mergeCell ref="G997:H997"/>
    <mergeCell ref="E998:F998"/>
    <mergeCell ref="G998:H998"/>
    <mergeCell ref="E999:F999"/>
    <mergeCell ref="G999:H999"/>
    <mergeCell ref="E989:F989"/>
    <mergeCell ref="G989:H989"/>
    <mergeCell ref="G991:H991"/>
    <mergeCell ref="E992:F992"/>
    <mergeCell ref="G992:H992"/>
    <mergeCell ref="G994:H994"/>
    <mergeCell ref="E986:F986"/>
    <mergeCell ref="G986:H986"/>
    <mergeCell ref="E987:F987"/>
    <mergeCell ref="G987:H987"/>
    <mergeCell ref="E988:F988"/>
    <mergeCell ref="G988:H988"/>
    <mergeCell ref="E1010:F1010"/>
    <mergeCell ref="G1010:H1010"/>
    <mergeCell ref="E1011:F1011"/>
    <mergeCell ref="G1011:H1011"/>
    <mergeCell ref="E1012:F1012"/>
    <mergeCell ref="G1012:H1012"/>
    <mergeCell ref="E1006:F1006"/>
    <mergeCell ref="G1006:H1006"/>
    <mergeCell ref="E1007:F1007"/>
    <mergeCell ref="G1007:H1007"/>
    <mergeCell ref="B1009:C1009"/>
    <mergeCell ref="G1009:H1009"/>
    <mergeCell ref="G1001:H1001"/>
    <mergeCell ref="E1002:F1002"/>
    <mergeCell ref="G1002:H1002"/>
    <mergeCell ref="E1003:F1003"/>
    <mergeCell ref="G1003:H1003"/>
    <mergeCell ref="G1005:H1005"/>
    <mergeCell ref="F1022:H1022"/>
    <mergeCell ref="E1023:F1023"/>
    <mergeCell ref="G1023:H1023"/>
    <mergeCell ref="F1025:H1025"/>
    <mergeCell ref="E1026:F1026"/>
    <mergeCell ref="G1026:H1026"/>
    <mergeCell ref="E1016:F1016"/>
    <mergeCell ref="G1016:H1016"/>
    <mergeCell ref="G1018:H1018"/>
    <mergeCell ref="E1019:F1019"/>
    <mergeCell ref="G1019:H1019"/>
    <mergeCell ref="E1020:F1020"/>
    <mergeCell ref="G1020:H1020"/>
    <mergeCell ref="E1013:F1013"/>
    <mergeCell ref="G1013:H1013"/>
    <mergeCell ref="E1014:F1014"/>
    <mergeCell ref="G1014:H1014"/>
    <mergeCell ref="E1015:F1015"/>
    <mergeCell ref="G1015:H1015"/>
    <mergeCell ref="E1038:F1038"/>
    <mergeCell ref="G1038:H1038"/>
    <mergeCell ref="E1039:F1039"/>
    <mergeCell ref="G1039:H1039"/>
    <mergeCell ref="E1040:F1040"/>
    <mergeCell ref="G1040:H1040"/>
    <mergeCell ref="E1033:F1033"/>
    <mergeCell ref="G1033:H1033"/>
    <mergeCell ref="G1035:H1035"/>
    <mergeCell ref="E1036:F1036"/>
    <mergeCell ref="G1036:H1036"/>
    <mergeCell ref="E1037:F1037"/>
    <mergeCell ref="G1037:H1037"/>
    <mergeCell ref="G1028:H1028"/>
    <mergeCell ref="E1029:F1029"/>
    <mergeCell ref="G1029:H1029"/>
    <mergeCell ref="E1030:F1030"/>
    <mergeCell ref="G1030:H1030"/>
    <mergeCell ref="F1032:H1032"/>
    <mergeCell ref="G1053:H1053"/>
    <mergeCell ref="G1054:H1054"/>
    <mergeCell ref="G1055:H1055"/>
    <mergeCell ref="G1057:H1057"/>
    <mergeCell ref="G1058:H1058"/>
    <mergeCell ref="G1059:H1059"/>
    <mergeCell ref="G1045:H1045"/>
    <mergeCell ref="G1046:H1046"/>
    <mergeCell ref="G1047:H1047"/>
    <mergeCell ref="G1049:H1049"/>
    <mergeCell ref="G1050:H1050"/>
    <mergeCell ref="G1051:H1051"/>
    <mergeCell ref="E1041:F1041"/>
    <mergeCell ref="G1041:H1041"/>
    <mergeCell ref="E1042:F1042"/>
    <mergeCell ref="G1042:H1042"/>
    <mergeCell ref="E1043:F1043"/>
    <mergeCell ref="G1043:H1043"/>
    <mergeCell ref="E1062:F1062"/>
    <mergeCell ref="G1062:H1062"/>
    <mergeCell ref="E1063:F1063"/>
    <mergeCell ref="G1063:H1063"/>
    <mergeCell ref="G1065:H1065"/>
    <mergeCell ref="B1089:C1089"/>
    <mergeCell ref="E1089:H1089"/>
    <mergeCell ref="B1090:C1090"/>
    <mergeCell ref="E1090:F1090"/>
    <mergeCell ref="G1090:H1090"/>
    <mergeCell ref="E1091:F1091"/>
    <mergeCell ref="G1091:H1091"/>
    <mergeCell ref="B1083:C1083"/>
    <mergeCell ref="E1083:F1083"/>
    <mergeCell ref="G1083:H1083"/>
    <mergeCell ref="E1086:H1086"/>
    <mergeCell ref="E1087:F1087"/>
    <mergeCell ref="G1087:H1087"/>
    <mergeCell ref="E1078:H1078"/>
    <mergeCell ref="E1079:F1079"/>
    <mergeCell ref="G1079:H1079"/>
    <mergeCell ref="E1080:F1080"/>
    <mergeCell ref="G1080:H1080"/>
    <mergeCell ref="E1082:H1082"/>
    <mergeCell ref="E1073:F1073"/>
    <mergeCell ref="G1073:H1073"/>
    <mergeCell ref="G1075:H1075"/>
    <mergeCell ref="E1076:F1076"/>
    <mergeCell ref="G1076:H1076"/>
    <mergeCell ref="E1066:F1066"/>
    <mergeCell ref="G1066:H1066"/>
    <mergeCell ref="G1068:H1068"/>
    <mergeCell ref="E1101:F1101"/>
    <mergeCell ref="G1101:H1101"/>
    <mergeCell ref="E1102:F1102"/>
    <mergeCell ref="E1103:H1103"/>
    <mergeCell ref="F1104:H1104"/>
    <mergeCell ref="F1105:H1105"/>
    <mergeCell ref="E1096:F1096"/>
    <mergeCell ref="G1096:H1096"/>
    <mergeCell ref="E1098:H1098"/>
    <mergeCell ref="E1099:F1099"/>
    <mergeCell ref="G1099:H1099"/>
    <mergeCell ref="E1100:F1100"/>
    <mergeCell ref="G1100:H1100"/>
    <mergeCell ref="B1092:C1092"/>
    <mergeCell ref="E1092:F1092"/>
    <mergeCell ref="G1092:H1092"/>
    <mergeCell ref="E1094:H1094"/>
    <mergeCell ref="E1095:F1095"/>
    <mergeCell ref="G1095:H1095"/>
    <mergeCell ref="F1122:H1122"/>
    <mergeCell ref="F1124:H1124"/>
    <mergeCell ref="F1125:H1125"/>
    <mergeCell ref="E1133:H1133"/>
    <mergeCell ref="F1134:H1134"/>
    <mergeCell ref="F1135:H1135"/>
    <mergeCell ref="G1114:H1114"/>
    <mergeCell ref="G1115:H1115"/>
    <mergeCell ref="G1117:H1117"/>
    <mergeCell ref="G1118:H1118"/>
    <mergeCell ref="F1120:H1120"/>
    <mergeCell ref="F1121:H1121"/>
    <mergeCell ref="E1107:H1107"/>
    <mergeCell ref="F1108:H1108"/>
    <mergeCell ref="E1110:H1110"/>
    <mergeCell ref="E1111:F1111"/>
    <mergeCell ref="G1111:H1111"/>
    <mergeCell ref="G1113:H1113"/>
    <mergeCell ref="G1156:H1156"/>
    <mergeCell ref="G1157:H1157"/>
    <mergeCell ref="G1158:H1158"/>
    <mergeCell ref="G1159:H1159"/>
    <mergeCell ref="G1162:H1162"/>
    <mergeCell ref="G1163:H1163"/>
    <mergeCell ref="G1149:H1149"/>
    <mergeCell ref="M1149:M1150"/>
    <mergeCell ref="G1150:H1150"/>
    <mergeCell ref="B1154:C1154"/>
    <mergeCell ref="D1154:D1155"/>
    <mergeCell ref="G1154:H1154"/>
    <mergeCell ref="G1155:H1155"/>
    <mergeCell ref="E1137:H1137"/>
    <mergeCell ref="F1138:H1138"/>
    <mergeCell ref="G1140:H1140"/>
    <mergeCell ref="G1141:H1141"/>
    <mergeCell ref="G1142:H1142"/>
    <mergeCell ref="B1146:C1146"/>
    <mergeCell ref="D1146:D1147"/>
    <mergeCell ref="G1146:H1146"/>
    <mergeCell ref="E1147:F1147"/>
    <mergeCell ref="G1147:H1147"/>
    <mergeCell ref="G1185:H1185"/>
    <mergeCell ref="G1187:H1187"/>
    <mergeCell ref="G1188:H1188"/>
    <mergeCell ref="G1189:H1189"/>
    <mergeCell ref="G1191:H1191"/>
    <mergeCell ref="G1177:H1177"/>
    <mergeCell ref="G1178:H1178"/>
    <mergeCell ref="G1180:H1180"/>
    <mergeCell ref="G1181:H1181"/>
    <mergeCell ref="G1182:H1182"/>
    <mergeCell ref="G1184:H1184"/>
    <mergeCell ref="G1164:H1164"/>
    <mergeCell ref="G1171:H1171"/>
    <mergeCell ref="G1172:H1172"/>
    <mergeCell ref="G1173:H1173"/>
    <mergeCell ref="G1175:H1175"/>
    <mergeCell ref="G1176:H1176"/>
    <mergeCell ref="G1167:H1167"/>
    <mergeCell ref="G1168:H1168"/>
    <mergeCell ref="G1169:H1169"/>
    <mergeCell ref="G1202:H1202"/>
    <mergeCell ref="M1202:M1203"/>
    <mergeCell ref="G1203:H1203"/>
    <mergeCell ref="G1205:H1205"/>
    <mergeCell ref="M1205:M1206"/>
    <mergeCell ref="G1206:H1206"/>
    <mergeCell ref="G1198:H1198"/>
    <mergeCell ref="G1199:H1199"/>
    <mergeCell ref="G1200:H1200"/>
    <mergeCell ref="G1192:H1192"/>
    <mergeCell ref="G1193:H1193"/>
    <mergeCell ref="G1194:H1194"/>
    <mergeCell ref="G1195:H1195"/>
    <mergeCell ref="G1196:H1196"/>
    <mergeCell ref="G1197:H1197"/>
    <mergeCell ref="G1231:H1231"/>
    <mergeCell ref="G1232:H1232"/>
    <mergeCell ref="M1231:M1232"/>
    <mergeCell ref="G1219:H1219"/>
    <mergeCell ref="G1220:H1220"/>
    <mergeCell ref="G1221:H1221"/>
    <mergeCell ref="G1222:H1222"/>
    <mergeCell ref="G1207:H1207"/>
    <mergeCell ref="G1210:H1210"/>
    <mergeCell ref="G1211:H1211"/>
    <mergeCell ref="G1213:H1213"/>
    <mergeCell ref="G1214:H1214"/>
    <mergeCell ref="G1215:H1215"/>
    <mergeCell ref="G1223:H1223"/>
    <mergeCell ref="G1224:H1224"/>
    <mergeCell ref="G1225:H1225"/>
    <mergeCell ref="G1226:H1226"/>
    <mergeCell ref="G1227:H1227"/>
    <mergeCell ref="G1228:H1228"/>
    <mergeCell ref="G1229:H1229"/>
    <mergeCell ref="B1248:C1248"/>
    <mergeCell ref="G1248:H1248"/>
    <mergeCell ref="G1251:H1251"/>
    <mergeCell ref="G1252:H1252"/>
    <mergeCell ref="G1253:H1253"/>
    <mergeCell ref="B1242:C1242"/>
    <mergeCell ref="G1242:H1242"/>
    <mergeCell ref="G1244:H1244"/>
    <mergeCell ref="G1245:H1245"/>
    <mergeCell ref="G1246:H1246"/>
    <mergeCell ref="G1276:H1276"/>
    <mergeCell ref="G1277:H1277"/>
    <mergeCell ref="G1278:H1278"/>
    <mergeCell ref="G1279:H1279"/>
    <mergeCell ref="G1280:H1280"/>
    <mergeCell ref="G1233:H1233"/>
    <mergeCell ref="G1234:H1234"/>
    <mergeCell ref="G1239:H1239"/>
    <mergeCell ref="G1240:H1240"/>
    <mergeCell ref="B1315:C1315"/>
    <mergeCell ref="F1315:H1315"/>
    <mergeCell ref="G1281:H1281"/>
    <mergeCell ref="G1264:H1264"/>
    <mergeCell ref="G1266:H1266"/>
    <mergeCell ref="G1267:H1267"/>
    <mergeCell ref="G1269:H1269"/>
    <mergeCell ref="G1270:H1270"/>
    <mergeCell ref="B1274:C1274"/>
    <mergeCell ref="D1274:D1275"/>
    <mergeCell ref="G1274:H1274"/>
    <mergeCell ref="G1275:H1275"/>
    <mergeCell ref="E1259:H1259"/>
    <mergeCell ref="B1260:C1260"/>
    <mergeCell ref="F1260:H1260"/>
    <mergeCell ref="B1261:C1261"/>
    <mergeCell ref="F1261:H1261"/>
    <mergeCell ref="G1263:H1263"/>
    <mergeCell ref="G1295:H1295"/>
    <mergeCell ref="G1243:H1243"/>
    <mergeCell ref="G1249:H1249"/>
    <mergeCell ref="G1250:H1250"/>
    <mergeCell ref="G1254:H1254"/>
    <mergeCell ref="E1377:H1377"/>
    <mergeCell ref="F1338:H1338"/>
    <mergeCell ref="G1340:H1340"/>
    <mergeCell ref="G1341:H1341"/>
    <mergeCell ref="E1344:H1344"/>
    <mergeCell ref="E1345:H1345"/>
    <mergeCell ref="E1346:H1346"/>
    <mergeCell ref="F1331:H1331"/>
    <mergeCell ref="F1332:H1332"/>
    <mergeCell ref="F1334:H1334"/>
    <mergeCell ref="F1335:H1335"/>
    <mergeCell ref="F1337:H1337"/>
    <mergeCell ref="G1322:H1322"/>
    <mergeCell ref="G1323:H1323"/>
    <mergeCell ref="G1325:H1325"/>
    <mergeCell ref="G1326:H1326"/>
    <mergeCell ref="G1297:H1297"/>
    <mergeCell ref="G1298:H1298"/>
    <mergeCell ref="G1299:H1299"/>
    <mergeCell ref="G1301:H1301"/>
    <mergeCell ref="G1302:H1302"/>
    <mergeCell ref="G749:H749"/>
    <mergeCell ref="G751:H751"/>
    <mergeCell ref="G1317:H1317"/>
    <mergeCell ref="G1318:H1318"/>
    <mergeCell ref="G1319:H1319"/>
    <mergeCell ref="G1321:H1321"/>
    <mergeCell ref="E1309:H1309"/>
    <mergeCell ref="M1309:M1310"/>
    <mergeCell ref="F1310:H1310"/>
    <mergeCell ref="F1311:H1311"/>
    <mergeCell ref="E1313:H1313"/>
    <mergeCell ref="F1314:H1314"/>
    <mergeCell ref="G1303:H1303"/>
    <mergeCell ref="G1305:H1305"/>
    <mergeCell ref="E1306:F1306"/>
    <mergeCell ref="G1306:H1306"/>
    <mergeCell ref="E1307:F1307"/>
    <mergeCell ref="G1307:H1307"/>
    <mergeCell ref="G1290:H1290"/>
    <mergeCell ref="G1291:H1291"/>
    <mergeCell ref="G1293:H1293"/>
    <mergeCell ref="G1294:H1294"/>
    <mergeCell ref="G1282:H1282"/>
    <mergeCell ref="G1283:H1283"/>
    <mergeCell ref="G1284:H1284"/>
    <mergeCell ref="G1286:H1286"/>
    <mergeCell ref="G1287:H1287"/>
    <mergeCell ref="G1288:H1288"/>
    <mergeCell ref="E1256:H1256"/>
    <mergeCell ref="F1257:H1257"/>
    <mergeCell ref="G1216:H1216"/>
    <mergeCell ref="G1218:H1218"/>
    <mergeCell ref="E752:F752"/>
    <mergeCell ref="G752:H752"/>
    <mergeCell ref="G1328:H1328"/>
    <mergeCell ref="G1329:H1329"/>
    <mergeCell ref="G581:H581"/>
    <mergeCell ref="G587:H587"/>
    <mergeCell ref="G588:H588"/>
    <mergeCell ref="G589:H589"/>
    <mergeCell ref="G603:H603"/>
    <mergeCell ref="G604:H604"/>
    <mergeCell ref="G609:H609"/>
    <mergeCell ref="G658:H658"/>
    <mergeCell ref="G659:H659"/>
    <mergeCell ref="M707:M708"/>
    <mergeCell ref="G764:H764"/>
    <mergeCell ref="E765:F765"/>
    <mergeCell ref="E766:F766"/>
    <mergeCell ref="E767:F767"/>
    <mergeCell ref="E768:F768"/>
    <mergeCell ref="G765:H765"/>
    <mergeCell ref="G766:H766"/>
    <mergeCell ref="G767:H767"/>
    <mergeCell ref="G768:H768"/>
    <mergeCell ref="E753:F753"/>
    <mergeCell ref="G753:H753"/>
    <mergeCell ref="G758:H758"/>
    <mergeCell ref="E759:F759"/>
    <mergeCell ref="G759:H759"/>
    <mergeCell ref="E760:F760"/>
    <mergeCell ref="G760:H760"/>
    <mergeCell ref="G748:H748"/>
    <mergeCell ref="E749:F749"/>
  </mergeCells>
  <pageMargins left="0.45" right="0.7" top="0.5" bottom="0.75" header="0.3" footer="0.3"/>
  <pageSetup paperSize="9" scale="76" orientation="landscape" useFirstPageNumber="1" horizontalDpi="360" verticalDpi="360" r:id="rId1"/>
  <headerFooter>
    <oddFooter>&amp;L&amp;"Aharoni,Bold"SINKRONISASI DAN SINERGISITAS PROGRAM DAN KEGIATAN APBD KAB. DONGGALA TAHUN &amp;12 2016&amp;11 DENGAN PRIORITAS NASIONAL&amp;R&amp;P</oddFooter>
  </headerFooter>
  <colBreaks count="1" manualBreakCount="1">
    <brk id="14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5"/>
  <sheetViews>
    <sheetView topLeftCell="A1257" zoomScaleNormal="100" workbookViewId="0">
      <selection activeCell="J1249" sqref="J1249"/>
    </sheetView>
  </sheetViews>
  <sheetFormatPr defaultRowHeight="15"/>
  <cols>
    <col min="1" max="1" width="3" style="1223" customWidth="1"/>
    <col min="2" max="2" width="3" style="1398" customWidth="1"/>
    <col min="3" max="3" width="3" style="1223" customWidth="1"/>
    <col min="4" max="4" width="24.7109375" style="1357" customWidth="1"/>
    <col min="5" max="5" width="8.5703125" style="1394" customWidth="1"/>
    <col min="6" max="6" width="2.140625" style="1223" customWidth="1"/>
    <col min="7" max="7" width="3" style="1397" customWidth="1"/>
    <col min="8" max="8" width="23" style="1397" customWidth="1"/>
    <col min="9" max="9" width="18.140625" style="1010" customWidth="1"/>
    <col min="10" max="10" width="16.7109375" style="1223" customWidth="1"/>
    <col min="11" max="11" width="18.7109375" style="1223" customWidth="1"/>
    <col min="12" max="12" width="17.42578125" style="1226" customWidth="1"/>
    <col min="13" max="13" width="16.28515625" style="1227" customWidth="1"/>
    <col min="14" max="14" width="19.85546875" style="1010" customWidth="1"/>
    <col min="15" max="15" width="18.140625" style="1222" customWidth="1"/>
    <col min="16" max="16" width="24.85546875" style="1013" customWidth="1"/>
    <col min="17" max="18" width="17.28515625" style="1014" customWidth="1"/>
    <col min="19" max="19" width="30.7109375" style="1223" customWidth="1"/>
    <col min="20" max="20" width="22.85546875" style="1223" customWidth="1"/>
    <col min="21" max="21" width="21.140625" style="1223" bestFit="1" customWidth="1"/>
    <col min="22" max="22" width="20" style="1223" customWidth="1"/>
    <col min="23" max="23" width="18.5703125" style="1223" customWidth="1"/>
    <col min="24" max="24" width="17.140625" style="1223" bestFit="1" customWidth="1"/>
    <col min="25" max="27" width="16.85546875" style="1223" customWidth="1"/>
    <col min="28" max="256" width="9.140625" style="1223"/>
    <col min="257" max="259" width="3" style="1223" customWidth="1"/>
    <col min="260" max="260" width="24.7109375" style="1223" customWidth="1"/>
    <col min="261" max="261" width="8.5703125" style="1223" customWidth="1"/>
    <col min="262" max="262" width="2.140625" style="1223" customWidth="1"/>
    <col min="263" max="263" width="3" style="1223" customWidth="1"/>
    <col min="264" max="264" width="23" style="1223" customWidth="1"/>
    <col min="265" max="265" width="19.85546875" style="1223" customWidth="1"/>
    <col min="266" max="266" width="16.7109375" style="1223" customWidth="1"/>
    <col min="267" max="267" width="17" style="1223" customWidth="1"/>
    <col min="268" max="268" width="21" style="1223" customWidth="1"/>
    <col min="269" max="269" width="16.28515625" style="1223" customWidth="1"/>
    <col min="270" max="271" width="18.140625" style="1223" customWidth="1"/>
    <col min="272" max="272" width="24.85546875" style="1223" customWidth="1"/>
    <col min="273" max="274" width="17.28515625" style="1223" customWidth="1"/>
    <col min="275" max="275" width="30.7109375" style="1223" customWidth="1"/>
    <col min="276" max="276" width="22.85546875" style="1223" customWidth="1"/>
    <col min="277" max="277" width="21.140625" style="1223" bestFit="1" customWidth="1"/>
    <col min="278" max="278" width="20" style="1223" customWidth="1"/>
    <col min="279" max="279" width="18.5703125" style="1223" customWidth="1"/>
    <col min="280" max="280" width="17.140625" style="1223" bestFit="1" customWidth="1"/>
    <col min="281" max="283" width="16.85546875" style="1223" customWidth="1"/>
    <col min="284" max="512" width="9.140625" style="1223"/>
    <col min="513" max="515" width="3" style="1223" customWidth="1"/>
    <col min="516" max="516" width="24.7109375" style="1223" customWidth="1"/>
    <col min="517" max="517" width="8.5703125" style="1223" customWidth="1"/>
    <col min="518" max="518" width="2.140625" style="1223" customWidth="1"/>
    <col min="519" max="519" width="3" style="1223" customWidth="1"/>
    <col min="520" max="520" width="23" style="1223" customWidth="1"/>
    <col min="521" max="521" width="19.85546875" style="1223" customWidth="1"/>
    <col min="522" max="522" width="16.7109375" style="1223" customWidth="1"/>
    <col min="523" max="523" width="17" style="1223" customWidth="1"/>
    <col min="524" max="524" width="21" style="1223" customWidth="1"/>
    <col min="525" max="525" width="16.28515625" style="1223" customWidth="1"/>
    <col min="526" max="527" width="18.140625" style="1223" customWidth="1"/>
    <col min="528" max="528" width="24.85546875" style="1223" customWidth="1"/>
    <col min="529" max="530" width="17.28515625" style="1223" customWidth="1"/>
    <col min="531" max="531" width="30.7109375" style="1223" customWidth="1"/>
    <col min="532" max="532" width="22.85546875" style="1223" customWidth="1"/>
    <col min="533" max="533" width="21.140625" style="1223" bestFit="1" customWidth="1"/>
    <col min="534" max="534" width="20" style="1223" customWidth="1"/>
    <col min="535" max="535" width="18.5703125" style="1223" customWidth="1"/>
    <col min="536" max="536" width="17.140625" style="1223" bestFit="1" customWidth="1"/>
    <col min="537" max="539" width="16.85546875" style="1223" customWidth="1"/>
    <col min="540" max="768" width="9.140625" style="1223"/>
    <col min="769" max="771" width="3" style="1223" customWidth="1"/>
    <col min="772" max="772" width="24.7109375" style="1223" customWidth="1"/>
    <col min="773" max="773" width="8.5703125" style="1223" customWidth="1"/>
    <col min="774" max="774" width="2.140625" style="1223" customWidth="1"/>
    <col min="775" max="775" width="3" style="1223" customWidth="1"/>
    <col min="776" max="776" width="23" style="1223" customWidth="1"/>
    <col min="777" max="777" width="19.85546875" style="1223" customWidth="1"/>
    <col min="778" max="778" width="16.7109375" style="1223" customWidth="1"/>
    <col min="779" max="779" width="17" style="1223" customWidth="1"/>
    <col min="780" max="780" width="21" style="1223" customWidth="1"/>
    <col min="781" max="781" width="16.28515625" style="1223" customWidth="1"/>
    <col min="782" max="783" width="18.140625" style="1223" customWidth="1"/>
    <col min="784" max="784" width="24.85546875" style="1223" customWidth="1"/>
    <col min="785" max="786" width="17.28515625" style="1223" customWidth="1"/>
    <col min="787" max="787" width="30.7109375" style="1223" customWidth="1"/>
    <col min="788" max="788" width="22.85546875" style="1223" customWidth="1"/>
    <col min="789" max="789" width="21.140625" style="1223" bestFit="1" customWidth="1"/>
    <col min="790" max="790" width="20" style="1223" customWidth="1"/>
    <col min="791" max="791" width="18.5703125" style="1223" customWidth="1"/>
    <col min="792" max="792" width="17.140625" style="1223" bestFit="1" customWidth="1"/>
    <col min="793" max="795" width="16.85546875" style="1223" customWidth="1"/>
    <col min="796" max="1024" width="9.140625" style="1223"/>
    <col min="1025" max="1027" width="3" style="1223" customWidth="1"/>
    <col min="1028" max="1028" width="24.7109375" style="1223" customWidth="1"/>
    <col min="1029" max="1029" width="8.5703125" style="1223" customWidth="1"/>
    <col min="1030" max="1030" width="2.140625" style="1223" customWidth="1"/>
    <col min="1031" max="1031" width="3" style="1223" customWidth="1"/>
    <col min="1032" max="1032" width="23" style="1223" customWidth="1"/>
    <col min="1033" max="1033" width="19.85546875" style="1223" customWidth="1"/>
    <col min="1034" max="1034" width="16.7109375" style="1223" customWidth="1"/>
    <col min="1035" max="1035" width="17" style="1223" customWidth="1"/>
    <col min="1036" max="1036" width="21" style="1223" customWidth="1"/>
    <col min="1037" max="1037" width="16.28515625" style="1223" customWidth="1"/>
    <col min="1038" max="1039" width="18.140625" style="1223" customWidth="1"/>
    <col min="1040" max="1040" width="24.85546875" style="1223" customWidth="1"/>
    <col min="1041" max="1042" width="17.28515625" style="1223" customWidth="1"/>
    <col min="1043" max="1043" width="30.7109375" style="1223" customWidth="1"/>
    <col min="1044" max="1044" width="22.85546875" style="1223" customWidth="1"/>
    <col min="1045" max="1045" width="21.140625" style="1223" bestFit="1" customWidth="1"/>
    <col min="1046" max="1046" width="20" style="1223" customWidth="1"/>
    <col min="1047" max="1047" width="18.5703125" style="1223" customWidth="1"/>
    <col min="1048" max="1048" width="17.140625" style="1223" bestFit="1" customWidth="1"/>
    <col min="1049" max="1051" width="16.85546875" style="1223" customWidth="1"/>
    <col min="1052" max="1280" width="9.140625" style="1223"/>
    <col min="1281" max="1283" width="3" style="1223" customWidth="1"/>
    <col min="1284" max="1284" width="24.7109375" style="1223" customWidth="1"/>
    <col min="1285" max="1285" width="8.5703125" style="1223" customWidth="1"/>
    <col min="1286" max="1286" width="2.140625" style="1223" customWidth="1"/>
    <col min="1287" max="1287" width="3" style="1223" customWidth="1"/>
    <col min="1288" max="1288" width="23" style="1223" customWidth="1"/>
    <col min="1289" max="1289" width="19.85546875" style="1223" customWidth="1"/>
    <col min="1290" max="1290" width="16.7109375" style="1223" customWidth="1"/>
    <col min="1291" max="1291" width="17" style="1223" customWidth="1"/>
    <col min="1292" max="1292" width="21" style="1223" customWidth="1"/>
    <col min="1293" max="1293" width="16.28515625" style="1223" customWidth="1"/>
    <col min="1294" max="1295" width="18.140625" style="1223" customWidth="1"/>
    <col min="1296" max="1296" width="24.85546875" style="1223" customWidth="1"/>
    <col min="1297" max="1298" width="17.28515625" style="1223" customWidth="1"/>
    <col min="1299" max="1299" width="30.7109375" style="1223" customWidth="1"/>
    <col min="1300" max="1300" width="22.85546875" style="1223" customWidth="1"/>
    <col min="1301" max="1301" width="21.140625" style="1223" bestFit="1" customWidth="1"/>
    <col min="1302" max="1302" width="20" style="1223" customWidth="1"/>
    <col min="1303" max="1303" width="18.5703125" style="1223" customWidth="1"/>
    <col min="1304" max="1304" width="17.140625" style="1223" bestFit="1" customWidth="1"/>
    <col min="1305" max="1307" width="16.85546875" style="1223" customWidth="1"/>
    <col min="1308" max="1536" width="9.140625" style="1223"/>
    <col min="1537" max="1539" width="3" style="1223" customWidth="1"/>
    <col min="1540" max="1540" width="24.7109375" style="1223" customWidth="1"/>
    <col min="1541" max="1541" width="8.5703125" style="1223" customWidth="1"/>
    <col min="1542" max="1542" width="2.140625" style="1223" customWidth="1"/>
    <col min="1543" max="1543" width="3" style="1223" customWidth="1"/>
    <col min="1544" max="1544" width="23" style="1223" customWidth="1"/>
    <col min="1545" max="1545" width="19.85546875" style="1223" customWidth="1"/>
    <col min="1546" max="1546" width="16.7109375" style="1223" customWidth="1"/>
    <col min="1547" max="1547" width="17" style="1223" customWidth="1"/>
    <col min="1548" max="1548" width="21" style="1223" customWidth="1"/>
    <col min="1549" max="1549" width="16.28515625" style="1223" customWidth="1"/>
    <col min="1550" max="1551" width="18.140625" style="1223" customWidth="1"/>
    <col min="1552" max="1552" width="24.85546875" style="1223" customWidth="1"/>
    <col min="1553" max="1554" width="17.28515625" style="1223" customWidth="1"/>
    <col min="1555" max="1555" width="30.7109375" style="1223" customWidth="1"/>
    <col min="1556" max="1556" width="22.85546875" style="1223" customWidth="1"/>
    <col min="1557" max="1557" width="21.140625" style="1223" bestFit="1" customWidth="1"/>
    <col min="1558" max="1558" width="20" style="1223" customWidth="1"/>
    <col min="1559" max="1559" width="18.5703125" style="1223" customWidth="1"/>
    <col min="1560" max="1560" width="17.140625" style="1223" bestFit="1" customWidth="1"/>
    <col min="1561" max="1563" width="16.85546875" style="1223" customWidth="1"/>
    <col min="1564" max="1792" width="9.140625" style="1223"/>
    <col min="1793" max="1795" width="3" style="1223" customWidth="1"/>
    <col min="1796" max="1796" width="24.7109375" style="1223" customWidth="1"/>
    <col min="1797" max="1797" width="8.5703125" style="1223" customWidth="1"/>
    <col min="1798" max="1798" width="2.140625" style="1223" customWidth="1"/>
    <col min="1799" max="1799" width="3" style="1223" customWidth="1"/>
    <col min="1800" max="1800" width="23" style="1223" customWidth="1"/>
    <col min="1801" max="1801" width="19.85546875" style="1223" customWidth="1"/>
    <col min="1802" max="1802" width="16.7109375" style="1223" customWidth="1"/>
    <col min="1803" max="1803" width="17" style="1223" customWidth="1"/>
    <col min="1804" max="1804" width="21" style="1223" customWidth="1"/>
    <col min="1805" max="1805" width="16.28515625" style="1223" customWidth="1"/>
    <col min="1806" max="1807" width="18.140625" style="1223" customWidth="1"/>
    <col min="1808" max="1808" width="24.85546875" style="1223" customWidth="1"/>
    <col min="1809" max="1810" width="17.28515625" style="1223" customWidth="1"/>
    <col min="1811" max="1811" width="30.7109375" style="1223" customWidth="1"/>
    <col min="1812" max="1812" width="22.85546875" style="1223" customWidth="1"/>
    <col min="1813" max="1813" width="21.140625" style="1223" bestFit="1" customWidth="1"/>
    <col min="1814" max="1814" width="20" style="1223" customWidth="1"/>
    <col min="1815" max="1815" width="18.5703125" style="1223" customWidth="1"/>
    <col min="1816" max="1816" width="17.140625" style="1223" bestFit="1" customWidth="1"/>
    <col min="1817" max="1819" width="16.85546875" style="1223" customWidth="1"/>
    <col min="1820" max="2048" width="9.140625" style="1223"/>
    <col min="2049" max="2051" width="3" style="1223" customWidth="1"/>
    <col min="2052" max="2052" width="24.7109375" style="1223" customWidth="1"/>
    <col min="2053" max="2053" width="8.5703125" style="1223" customWidth="1"/>
    <col min="2054" max="2054" width="2.140625" style="1223" customWidth="1"/>
    <col min="2055" max="2055" width="3" style="1223" customWidth="1"/>
    <col min="2056" max="2056" width="23" style="1223" customWidth="1"/>
    <col min="2057" max="2057" width="19.85546875" style="1223" customWidth="1"/>
    <col min="2058" max="2058" width="16.7109375" style="1223" customWidth="1"/>
    <col min="2059" max="2059" width="17" style="1223" customWidth="1"/>
    <col min="2060" max="2060" width="21" style="1223" customWidth="1"/>
    <col min="2061" max="2061" width="16.28515625" style="1223" customWidth="1"/>
    <col min="2062" max="2063" width="18.140625" style="1223" customWidth="1"/>
    <col min="2064" max="2064" width="24.85546875" style="1223" customWidth="1"/>
    <col min="2065" max="2066" width="17.28515625" style="1223" customWidth="1"/>
    <col min="2067" max="2067" width="30.7109375" style="1223" customWidth="1"/>
    <col min="2068" max="2068" width="22.85546875" style="1223" customWidth="1"/>
    <col min="2069" max="2069" width="21.140625" style="1223" bestFit="1" customWidth="1"/>
    <col min="2070" max="2070" width="20" style="1223" customWidth="1"/>
    <col min="2071" max="2071" width="18.5703125" style="1223" customWidth="1"/>
    <col min="2072" max="2072" width="17.140625" style="1223" bestFit="1" customWidth="1"/>
    <col min="2073" max="2075" width="16.85546875" style="1223" customWidth="1"/>
    <col min="2076" max="2304" width="9.140625" style="1223"/>
    <col min="2305" max="2307" width="3" style="1223" customWidth="1"/>
    <col min="2308" max="2308" width="24.7109375" style="1223" customWidth="1"/>
    <col min="2309" max="2309" width="8.5703125" style="1223" customWidth="1"/>
    <col min="2310" max="2310" width="2.140625" style="1223" customWidth="1"/>
    <col min="2311" max="2311" width="3" style="1223" customWidth="1"/>
    <col min="2312" max="2312" width="23" style="1223" customWidth="1"/>
    <col min="2313" max="2313" width="19.85546875" style="1223" customWidth="1"/>
    <col min="2314" max="2314" width="16.7109375" style="1223" customWidth="1"/>
    <col min="2315" max="2315" width="17" style="1223" customWidth="1"/>
    <col min="2316" max="2316" width="21" style="1223" customWidth="1"/>
    <col min="2317" max="2317" width="16.28515625" style="1223" customWidth="1"/>
    <col min="2318" max="2319" width="18.140625" style="1223" customWidth="1"/>
    <col min="2320" max="2320" width="24.85546875" style="1223" customWidth="1"/>
    <col min="2321" max="2322" width="17.28515625" style="1223" customWidth="1"/>
    <col min="2323" max="2323" width="30.7109375" style="1223" customWidth="1"/>
    <col min="2324" max="2324" width="22.85546875" style="1223" customWidth="1"/>
    <col min="2325" max="2325" width="21.140625" style="1223" bestFit="1" customWidth="1"/>
    <col min="2326" max="2326" width="20" style="1223" customWidth="1"/>
    <col min="2327" max="2327" width="18.5703125" style="1223" customWidth="1"/>
    <col min="2328" max="2328" width="17.140625" style="1223" bestFit="1" customWidth="1"/>
    <col min="2329" max="2331" width="16.85546875" style="1223" customWidth="1"/>
    <col min="2332" max="2560" width="9.140625" style="1223"/>
    <col min="2561" max="2563" width="3" style="1223" customWidth="1"/>
    <col min="2564" max="2564" width="24.7109375" style="1223" customWidth="1"/>
    <col min="2565" max="2565" width="8.5703125" style="1223" customWidth="1"/>
    <col min="2566" max="2566" width="2.140625" style="1223" customWidth="1"/>
    <col min="2567" max="2567" width="3" style="1223" customWidth="1"/>
    <col min="2568" max="2568" width="23" style="1223" customWidth="1"/>
    <col min="2569" max="2569" width="19.85546875" style="1223" customWidth="1"/>
    <col min="2570" max="2570" width="16.7109375" style="1223" customWidth="1"/>
    <col min="2571" max="2571" width="17" style="1223" customWidth="1"/>
    <col min="2572" max="2572" width="21" style="1223" customWidth="1"/>
    <col min="2573" max="2573" width="16.28515625" style="1223" customWidth="1"/>
    <col min="2574" max="2575" width="18.140625" style="1223" customWidth="1"/>
    <col min="2576" max="2576" width="24.85546875" style="1223" customWidth="1"/>
    <col min="2577" max="2578" width="17.28515625" style="1223" customWidth="1"/>
    <col min="2579" max="2579" width="30.7109375" style="1223" customWidth="1"/>
    <col min="2580" max="2580" width="22.85546875" style="1223" customWidth="1"/>
    <col min="2581" max="2581" width="21.140625" style="1223" bestFit="1" customWidth="1"/>
    <col min="2582" max="2582" width="20" style="1223" customWidth="1"/>
    <col min="2583" max="2583" width="18.5703125" style="1223" customWidth="1"/>
    <col min="2584" max="2584" width="17.140625" style="1223" bestFit="1" customWidth="1"/>
    <col min="2585" max="2587" width="16.85546875" style="1223" customWidth="1"/>
    <col min="2588" max="2816" width="9.140625" style="1223"/>
    <col min="2817" max="2819" width="3" style="1223" customWidth="1"/>
    <col min="2820" max="2820" width="24.7109375" style="1223" customWidth="1"/>
    <col min="2821" max="2821" width="8.5703125" style="1223" customWidth="1"/>
    <col min="2822" max="2822" width="2.140625" style="1223" customWidth="1"/>
    <col min="2823" max="2823" width="3" style="1223" customWidth="1"/>
    <col min="2824" max="2824" width="23" style="1223" customWidth="1"/>
    <col min="2825" max="2825" width="19.85546875" style="1223" customWidth="1"/>
    <col min="2826" max="2826" width="16.7109375" style="1223" customWidth="1"/>
    <col min="2827" max="2827" width="17" style="1223" customWidth="1"/>
    <col min="2828" max="2828" width="21" style="1223" customWidth="1"/>
    <col min="2829" max="2829" width="16.28515625" style="1223" customWidth="1"/>
    <col min="2830" max="2831" width="18.140625" style="1223" customWidth="1"/>
    <col min="2832" max="2832" width="24.85546875" style="1223" customWidth="1"/>
    <col min="2833" max="2834" width="17.28515625" style="1223" customWidth="1"/>
    <col min="2835" max="2835" width="30.7109375" style="1223" customWidth="1"/>
    <col min="2836" max="2836" width="22.85546875" style="1223" customWidth="1"/>
    <col min="2837" max="2837" width="21.140625" style="1223" bestFit="1" customWidth="1"/>
    <col min="2838" max="2838" width="20" style="1223" customWidth="1"/>
    <col min="2839" max="2839" width="18.5703125" style="1223" customWidth="1"/>
    <col min="2840" max="2840" width="17.140625" style="1223" bestFit="1" customWidth="1"/>
    <col min="2841" max="2843" width="16.85546875" style="1223" customWidth="1"/>
    <col min="2844" max="3072" width="9.140625" style="1223"/>
    <col min="3073" max="3075" width="3" style="1223" customWidth="1"/>
    <col min="3076" max="3076" width="24.7109375" style="1223" customWidth="1"/>
    <col min="3077" max="3077" width="8.5703125" style="1223" customWidth="1"/>
    <col min="3078" max="3078" width="2.140625" style="1223" customWidth="1"/>
    <col min="3079" max="3079" width="3" style="1223" customWidth="1"/>
    <col min="3080" max="3080" width="23" style="1223" customWidth="1"/>
    <col min="3081" max="3081" width="19.85546875" style="1223" customWidth="1"/>
    <col min="3082" max="3082" width="16.7109375" style="1223" customWidth="1"/>
    <col min="3083" max="3083" width="17" style="1223" customWidth="1"/>
    <col min="3084" max="3084" width="21" style="1223" customWidth="1"/>
    <col min="3085" max="3085" width="16.28515625" style="1223" customWidth="1"/>
    <col min="3086" max="3087" width="18.140625" style="1223" customWidth="1"/>
    <col min="3088" max="3088" width="24.85546875" style="1223" customWidth="1"/>
    <col min="3089" max="3090" width="17.28515625" style="1223" customWidth="1"/>
    <col min="3091" max="3091" width="30.7109375" style="1223" customWidth="1"/>
    <col min="3092" max="3092" width="22.85546875" style="1223" customWidth="1"/>
    <col min="3093" max="3093" width="21.140625" style="1223" bestFit="1" customWidth="1"/>
    <col min="3094" max="3094" width="20" style="1223" customWidth="1"/>
    <col min="3095" max="3095" width="18.5703125" style="1223" customWidth="1"/>
    <col min="3096" max="3096" width="17.140625" style="1223" bestFit="1" customWidth="1"/>
    <col min="3097" max="3099" width="16.85546875" style="1223" customWidth="1"/>
    <col min="3100" max="3328" width="9.140625" style="1223"/>
    <col min="3329" max="3331" width="3" style="1223" customWidth="1"/>
    <col min="3332" max="3332" width="24.7109375" style="1223" customWidth="1"/>
    <col min="3333" max="3333" width="8.5703125" style="1223" customWidth="1"/>
    <col min="3334" max="3334" width="2.140625" style="1223" customWidth="1"/>
    <col min="3335" max="3335" width="3" style="1223" customWidth="1"/>
    <col min="3336" max="3336" width="23" style="1223" customWidth="1"/>
    <col min="3337" max="3337" width="19.85546875" style="1223" customWidth="1"/>
    <col min="3338" max="3338" width="16.7109375" style="1223" customWidth="1"/>
    <col min="3339" max="3339" width="17" style="1223" customWidth="1"/>
    <col min="3340" max="3340" width="21" style="1223" customWidth="1"/>
    <col min="3341" max="3341" width="16.28515625" style="1223" customWidth="1"/>
    <col min="3342" max="3343" width="18.140625" style="1223" customWidth="1"/>
    <col min="3344" max="3344" width="24.85546875" style="1223" customWidth="1"/>
    <col min="3345" max="3346" width="17.28515625" style="1223" customWidth="1"/>
    <col min="3347" max="3347" width="30.7109375" style="1223" customWidth="1"/>
    <col min="3348" max="3348" width="22.85546875" style="1223" customWidth="1"/>
    <col min="3349" max="3349" width="21.140625" style="1223" bestFit="1" customWidth="1"/>
    <col min="3350" max="3350" width="20" style="1223" customWidth="1"/>
    <col min="3351" max="3351" width="18.5703125" style="1223" customWidth="1"/>
    <col min="3352" max="3352" width="17.140625" style="1223" bestFit="1" customWidth="1"/>
    <col min="3353" max="3355" width="16.85546875" style="1223" customWidth="1"/>
    <col min="3356" max="3584" width="9.140625" style="1223"/>
    <col min="3585" max="3587" width="3" style="1223" customWidth="1"/>
    <col min="3588" max="3588" width="24.7109375" style="1223" customWidth="1"/>
    <col min="3589" max="3589" width="8.5703125" style="1223" customWidth="1"/>
    <col min="3590" max="3590" width="2.140625" style="1223" customWidth="1"/>
    <col min="3591" max="3591" width="3" style="1223" customWidth="1"/>
    <col min="3592" max="3592" width="23" style="1223" customWidth="1"/>
    <col min="3593" max="3593" width="19.85546875" style="1223" customWidth="1"/>
    <col min="3594" max="3594" width="16.7109375" style="1223" customWidth="1"/>
    <col min="3595" max="3595" width="17" style="1223" customWidth="1"/>
    <col min="3596" max="3596" width="21" style="1223" customWidth="1"/>
    <col min="3597" max="3597" width="16.28515625" style="1223" customWidth="1"/>
    <col min="3598" max="3599" width="18.140625" style="1223" customWidth="1"/>
    <col min="3600" max="3600" width="24.85546875" style="1223" customWidth="1"/>
    <col min="3601" max="3602" width="17.28515625" style="1223" customWidth="1"/>
    <col min="3603" max="3603" width="30.7109375" style="1223" customWidth="1"/>
    <col min="3604" max="3604" width="22.85546875" style="1223" customWidth="1"/>
    <col min="3605" max="3605" width="21.140625" style="1223" bestFit="1" customWidth="1"/>
    <col min="3606" max="3606" width="20" style="1223" customWidth="1"/>
    <col min="3607" max="3607" width="18.5703125" style="1223" customWidth="1"/>
    <col min="3608" max="3608" width="17.140625" style="1223" bestFit="1" customWidth="1"/>
    <col min="3609" max="3611" width="16.85546875" style="1223" customWidth="1"/>
    <col min="3612" max="3840" width="9.140625" style="1223"/>
    <col min="3841" max="3843" width="3" style="1223" customWidth="1"/>
    <col min="3844" max="3844" width="24.7109375" style="1223" customWidth="1"/>
    <col min="3845" max="3845" width="8.5703125" style="1223" customWidth="1"/>
    <col min="3846" max="3846" width="2.140625" style="1223" customWidth="1"/>
    <col min="3847" max="3847" width="3" style="1223" customWidth="1"/>
    <col min="3848" max="3848" width="23" style="1223" customWidth="1"/>
    <col min="3849" max="3849" width="19.85546875" style="1223" customWidth="1"/>
    <col min="3850" max="3850" width="16.7109375" style="1223" customWidth="1"/>
    <col min="3851" max="3851" width="17" style="1223" customWidth="1"/>
    <col min="3852" max="3852" width="21" style="1223" customWidth="1"/>
    <col min="3853" max="3853" width="16.28515625" style="1223" customWidth="1"/>
    <col min="3854" max="3855" width="18.140625" style="1223" customWidth="1"/>
    <col min="3856" max="3856" width="24.85546875" style="1223" customWidth="1"/>
    <col min="3857" max="3858" width="17.28515625" style="1223" customWidth="1"/>
    <col min="3859" max="3859" width="30.7109375" style="1223" customWidth="1"/>
    <col min="3860" max="3860" width="22.85546875" style="1223" customWidth="1"/>
    <col min="3861" max="3861" width="21.140625" style="1223" bestFit="1" customWidth="1"/>
    <col min="3862" max="3862" width="20" style="1223" customWidth="1"/>
    <col min="3863" max="3863" width="18.5703125" style="1223" customWidth="1"/>
    <col min="3864" max="3864" width="17.140625" style="1223" bestFit="1" customWidth="1"/>
    <col min="3865" max="3867" width="16.85546875" style="1223" customWidth="1"/>
    <col min="3868" max="4096" width="9.140625" style="1223"/>
    <col min="4097" max="4099" width="3" style="1223" customWidth="1"/>
    <col min="4100" max="4100" width="24.7109375" style="1223" customWidth="1"/>
    <col min="4101" max="4101" width="8.5703125" style="1223" customWidth="1"/>
    <col min="4102" max="4102" width="2.140625" style="1223" customWidth="1"/>
    <col min="4103" max="4103" width="3" style="1223" customWidth="1"/>
    <col min="4104" max="4104" width="23" style="1223" customWidth="1"/>
    <col min="4105" max="4105" width="19.85546875" style="1223" customWidth="1"/>
    <col min="4106" max="4106" width="16.7109375" style="1223" customWidth="1"/>
    <col min="4107" max="4107" width="17" style="1223" customWidth="1"/>
    <col min="4108" max="4108" width="21" style="1223" customWidth="1"/>
    <col min="4109" max="4109" width="16.28515625" style="1223" customWidth="1"/>
    <col min="4110" max="4111" width="18.140625" style="1223" customWidth="1"/>
    <col min="4112" max="4112" width="24.85546875" style="1223" customWidth="1"/>
    <col min="4113" max="4114" width="17.28515625" style="1223" customWidth="1"/>
    <col min="4115" max="4115" width="30.7109375" style="1223" customWidth="1"/>
    <col min="4116" max="4116" width="22.85546875" style="1223" customWidth="1"/>
    <col min="4117" max="4117" width="21.140625" style="1223" bestFit="1" customWidth="1"/>
    <col min="4118" max="4118" width="20" style="1223" customWidth="1"/>
    <col min="4119" max="4119" width="18.5703125" style="1223" customWidth="1"/>
    <col min="4120" max="4120" width="17.140625" style="1223" bestFit="1" customWidth="1"/>
    <col min="4121" max="4123" width="16.85546875" style="1223" customWidth="1"/>
    <col min="4124" max="4352" width="9.140625" style="1223"/>
    <col min="4353" max="4355" width="3" style="1223" customWidth="1"/>
    <col min="4356" max="4356" width="24.7109375" style="1223" customWidth="1"/>
    <col min="4357" max="4357" width="8.5703125" style="1223" customWidth="1"/>
    <col min="4358" max="4358" width="2.140625" style="1223" customWidth="1"/>
    <col min="4359" max="4359" width="3" style="1223" customWidth="1"/>
    <col min="4360" max="4360" width="23" style="1223" customWidth="1"/>
    <col min="4361" max="4361" width="19.85546875" style="1223" customWidth="1"/>
    <col min="4362" max="4362" width="16.7109375" style="1223" customWidth="1"/>
    <col min="4363" max="4363" width="17" style="1223" customWidth="1"/>
    <col min="4364" max="4364" width="21" style="1223" customWidth="1"/>
    <col min="4365" max="4365" width="16.28515625" style="1223" customWidth="1"/>
    <col min="4366" max="4367" width="18.140625" style="1223" customWidth="1"/>
    <col min="4368" max="4368" width="24.85546875" style="1223" customWidth="1"/>
    <col min="4369" max="4370" width="17.28515625" style="1223" customWidth="1"/>
    <col min="4371" max="4371" width="30.7109375" style="1223" customWidth="1"/>
    <col min="4372" max="4372" width="22.85546875" style="1223" customWidth="1"/>
    <col min="4373" max="4373" width="21.140625" style="1223" bestFit="1" customWidth="1"/>
    <col min="4374" max="4374" width="20" style="1223" customWidth="1"/>
    <col min="4375" max="4375" width="18.5703125" style="1223" customWidth="1"/>
    <col min="4376" max="4376" width="17.140625" style="1223" bestFit="1" customWidth="1"/>
    <col min="4377" max="4379" width="16.85546875" style="1223" customWidth="1"/>
    <col min="4380" max="4608" width="9.140625" style="1223"/>
    <col min="4609" max="4611" width="3" style="1223" customWidth="1"/>
    <col min="4612" max="4612" width="24.7109375" style="1223" customWidth="1"/>
    <col min="4613" max="4613" width="8.5703125" style="1223" customWidth="1"/>
    <col min="4614" max="4614" width="2.140625" style="1223" customWidth="1"/>
    <col min="4615" max="4615" width="3" style="1223" customWidth="1"/>
    <col min="4616" max="4616" width="23" style="1223" customWidth="1"/>
    <col min="4617" max="4617" width="19.85546875" style="1223" customWidth="1"/>
    <col min="4618" max="4618" width="16.7109375" style="1223" customWidth="1"/>
    <col min="4619" max="4619" width="17" style="1223" customWidth="1"/>
    <col min="4620" max="4620" width="21" style="1223" customWidth="1"/>
    <col min="4621" max="4621" width="16.28515625" style="1223" customWidth="1"/>
    <col min="4622" max="4623" width="18.140625" style="1223" customWidth="1"/>
    <col min="4624" max="4624" width="24.85546875" style="1223" customWidth="1"/>
    <col min="4625" max="4626" width="17.28515625" style="1223" customWidth="1"/>
    <col min="4627" max="4627" width="30.7109375" style="1223" customWidth="1"/>
    <col min="4628" max="4628" width="22.85546875" style="1223" customWidth="1"/>
    <col min="4629" max="4629" width="21.140625" style="1223" bestFit="1" customWidth="1"/>
    <col min="4630" max="4630" width="20" style="1223" customWidth="1"/>
    <col min="4631" max="4631" width="18.5703125" style="1223" customWidth="1"/>
    <col min="4632" max="4632" width="17.140625" style="1223" bestFit="1" customWidth="1"/>
    <col min="4633" max="4635" width="16.85546875" style="1223" customWidth="1"/>
    <col min="4636" max="4864" width="9.140625" style="1223"/>
    <col min="4865" max="4867" width="3" style="1223" customWidth="1"/>
    <col min="4868" max="4868" width="24.7109375" style="1223" customWidth="1"/>
    <col min="4869" max="4869" width="8.5703125" style="1223" customWidth="1"/>
    <col min="4870" max="4870" width="2.140625" style="1223" customWidth="1"/>
    <col min="4871" max="4871" width="3" style="1223" customWidth="1"/>
    <col min="4872" max="4872" width="23" style="1223" customWidth="1"/>
    <col min="4873" max="4873" width="19.85546875" style="1223" customWidth="1"/>
    <col min="4874" max="4874" width="16.7109375" style="1223" customWidth="1"/>
    <col min="4875" max="4875" width="17" style="1223" customWidth="1"/>
    <col min="4876" max="4876" width="21" style="1223" customWidth="1"/>
    <col min="4877" max="4877" width="16.28515625" style="1223" customWidth="1"/>
    <col min="4878" max="4879" width="18.140625" style="1223" customWidth="1"/>
    <col min="4880" max="4880" width="24.85546875" style="1223" customWidth="1"/>
    <col min="4881" max="4882" width="17.28515625" style="1223" customWidth="1"/>
    <col min="4883" max="4883" width="30.7109375" style="1223" customWidth="1"/>
    <col min="4884" max="4884" width="22.85546875" style="1223" customWidth="1"/>
    <col min="4885" max="4885" width="21.140625" style="1223" bestFit="1" customWidth="1"/>
    <col min="4886" max="4886" width="20" style="1223" customWidth="1"/>
    <col min="4887" max="4887" width="18.5703125" style="1223" customWidth="1"/>
    <col min="4888" max="4888" width="17.140625" style="1223" bestFit="1" customWidth="1"/>
    <col min="4889" max="4891" width="16.85546875" style="1223" customWidth="1"/>
    <col min="4892" max="5120" width="9.140625" style="1223"/>
    <col min="5121" max="5123" width="3" style="1223" customWidth="1"/>
    <col min="5124" max="5124" width="24.7109375" style="1223" customWidth="1"/>
    <col min="5125" max="5125" width="8.5703125" style="1223" customWidth="1"/>
    <col min="5126" max="5126" width="2.140625" style="1223" customWidth="1"/>
    <col min="5127" max="5127" width="3" style="1223" customWidth="1"/>
    <col min="5128" max="5128" width="23" style="1223" customWidth="1"/>
    <col min="5129" max="5129" width="19.85546875" style="1223" customWidth="1"/>
    <col min="5130" max="5130" width="16.7109375" style="1223" customWidth="1"/>
    <col min="5131" max="5131" width="17" style="1223" customWidth="1"/>
    <col min="5132" max="5132" width="21" style="1223" customWidth="1"/>
    <col min="5133" max="5133" width="16.28515625" style="1223" customWidth="1"/>
    <col min="5134" max="5135" width="18.140625" style="1223" customWidth="1"/>
    <col min="5136" max="5136" width="24.85546875" style="1223" customWidth="1"/>
    <col min="5137" max="5138" width="17.28515625" style="1223" customWidth="1"/>
    <col min="5139" max="5139" width="30.7109375" style="1223" customWidth="1"/>
    <col min="5140" max="5140" width="22.85546875" style="1223" customWidth="1"/>
    <col min="5141" max="5141" width="21.140625" style="1223" bestFit="1" customWidth="1"/>
    <col min="5142" max="5142" width="20" style="1223" customWidth="1"/>
    <col min="5143" max="5143" width="18.5703125" style="1223" customWidth="1"/>
    <col min="5144" max="5144" width="17.140625" style="1223" bestFit="1" customWidth="1"/>
    <col min="5145" max="5147" width="16.85546875" style="1223" customWidth="1"/>
    <col min="5148" max="5376" width="9.140625" style="1223"/>
    <col min="5377" max="5379" width="3" style="1223" customWidth="1"/>
    <col min="5380" max="5380" width="24.7109375" style="1223" customWidth="1"/>
    <col min="5381" max="5381" width="8.5703125" style="1223" customWidth="1"/>
    <col min="5382" max="5382" width="2.140625" style="1223" customWidth="1"/>
    <col min="5383" max="5383" width="3" style="1223" customWidth="1"/>
    <col min="5384" max="5384" width="23" style="1223" customWidth="1"/>
    <col min="5385" max="5385" width="19.85546875" style="1223" customWidth="1"/>
    <col min="5386" max="5386" width="16.7109375" style="1223" customWidth="1"/>
    <col min="5387" max="5387" width="17" style="1223" customWidth="1"/>
    <col min="5388" max="5388" width="21" style="1223" customWidth="1"/>
    <col min="5389" max="5389" width="16.28515625" style="1223" customWidth="1"/>
    <col min="5390" max="5391" width="18.140625" style="1223" customWidth="1"/>
    <col min="5392" max="5392" width="24.85546875" style="1223" customWidth="1"/>
    <col min="5393" max="5394" width="17.28515625" style="1223" customWidth="1"/>
    <col min="5395" max="5395" width="30.7109375" style="1223" customWidth="1"/>
    <col min="5396" max="5396" width="22.85546875" style="1223" customWidth="1"/>
    <col min="5397" max="5397" width="21.140625" style="1223" bestFit="1" customWidth="1"/>
    <col min="5398" max="5398" width="20" style="1223" customWidth="1"/>
    <col min="5399" max="5399" width="18.5703125" style="1223" customWidth="1"/>
    <col min="5400" max="5400" width="17.140625" style="1223" bestFit="1" customWidth="1"/>
    <col min="5401" max="5403" width="16.85546875" style="1223" customWidth="1"/>
    <col min="5404" max="5632" width="9.140625" style="1223"/>
    <col min="5633" max="5635" width="3" style="1223" customWidth="1"/>
    <col min="5636" max="5636" width="24.7109375" style="1223" customWidth="1"/>
    <col min="5637" max="5637" width="8.5703125" style="1223" customWidth="1"/>
    <col min="5638" max="5638" width="2.140625" style="1223" customWidth="1"/>
    <col min="5639" max="5639" width="3" style="1223" customWidth="1"/>
    <col min="5640" max="5640" width="23" style="1223" customWidth="1"/>
    <col min="5641" max="5641" width="19.85546875" style="1223" customWidth="1"/>
    <col min="5642" max="5642" width="16.7109375" style="1223" customWidth="1"/>
    <col min="5643" max="5643" width="17" style="1223" customWidth="1"/>
    <col min="5644" max="5644" width="21" style="1223" customWidth="1"/>
    <col min="5645" max="5645" width="16.28515625" style="1223" customWidth="1"/>
    <col min="5646" max="5647" width="18.140625" style="1223" customWidth="1"/>
    <col min="5648" max="5648" width="24.85546875" style="1223" customWidth="1"/>
    <col min="5649" max="5650" width="17.28515625" style="1223" customWidth="1"/>
    <col min="5651" max="5651" width="30.7109375" style="1223" customWidth="1"/>
    <col min="5652" max="5652" width="22.85546875" style="1223" customWidth="1"/>
    <col min="5653" max="5653" width="21.140625" style="1223" bestFit="1" customWidth="1"/>
    <col min="5654" max="5654" width="20" style="1223" customWidth="1"/>
    <col min="5655" max="5655" width="18.5703125" style="1223" customWidth="1"/>
    <col min="5656" max="5656" width="17.140625" style="1223" bestFit="1" customWidth="1"/>
    <col min="5657" max="5659" width="16.85546875" style="1223" customWidth="1"/>
    <col min="5660" max="5888" width="9.140625" style="1223"/>
    <col min="5889" max="5891" width="3" style="1223" customWidth="1"/>
    <col min="5892" max="5892" width="24.7109375" style="1223" customWidth="1"/>
    <col min="5893" max="5893" width="8.5703125" style="1223" customWidth="1"/>
    <col min="5894" max="5894" width="2.140625" style="1223" customWidth="1"/>
    <col min="5895" max="5895" width="3" style="1223" customWidth="1"/>
    <col min="5896" max="5896" width="23" style="1223" customWidth="1"/>
    <col min="5897" max="5897" width="19.85546875" style="1223" customWidth="1"/>
    <col min="5898" max="5898" width="16.7109375" style="1223" customWidth="1"/>
    <col min="5899" max="5899" width="17" style="1223" customWidth="1"/>
    <col min="5900" max="5900" width="21" style="1223" customWidth="1"/>
    <col min="5901" max="5901" width="16.28515625" style="1223" customWidth="1"/>
    <col min="5902" max="5903" width="18.140625" style="1223" customWidth="1"/>
    <col min="5904" max="5904" width="24.85546875" style="1223" customWidth="1"/>
    <col min="5905" max="5906" width="17.28515625" style="1223" customWidth="1"/>
    <col min="5907" max="5907" width="30.7109375" style="1223" customWidth="1"/>
    <col min="5908" max="5908" width="22.85546875" style="1223" customWidth="1"/>
    <col min="5909" max="5909" width="21.140625" style="1223" bestFit="1" customWidth="1"/>
    <col min="5910" max="5910" width="20" style="1223" customWidth="1"/>
    <col min="5911" max="5911" width="18.5703125" style="1223" customWidth="1"/>
    <col min="5912" max="5912" width="17.140625" style="1223" bestFit="1" customWidth="1"/>
    <col min="5913" max="5915" width="16.85546875" style="1223" customWidth="1"/>
    <col min="5916" max="6144" width="9.140625" style="1223"/>
    <col min="6145" max="6147" width="3" style="1223" customWidth="1"/>
    <col min="6148" max="6148" width="24.7109375" style="1223" customWidth="1"/>
    <col min="6149" max="6149" width="8.5703125" style="1223" customWidth="1"/>
    <col min="6150" max="6150" width="2.140625" style="1223" customWidth="1"/>
    <col min="6151" max="6151" width="3" style="1223" customWidth="1"/>
    <col min="6152" max="6152" width="23" style="1223" customWidth="1"/>
    <col min="6153" max="6153" width="19.85546875" style="1223" customWidth="1"/>
    <col min="6154" max="6154" width="16.7109375" style="1223" customWidth="1"/>
    <col min="6155" max="6155" width="17" style="1223" customWidth="1"/>
    <col min="6156" max="6156" width="21" style="1223" customWidth="1"/>
    <col min="6157" max="6157" width="16.28515625" style="1223" customWidth="1"/>
    <col min="6158" max="6159" width="18.140625" style="1223" customWidth="1"/>
    <col min="6160" max="6160" width="24.85546875" style="1223" customWidth="1"/>
    <col min="6161" max="6162" width="17.28515625" style="1223" customWidth="1"/>
    <col min="6163" max="6163" width="30.7109375" style="1223" customWidth="1"/>
    <col min="6164" max="6164" width="22.85546875" style="1223" customWidth="1"/>
    <col min="6165" max="6165" width="21.140625" style="1223" bestFit="1" customWidth="1"/>
    <col min="6166" max="6166" width="20" style="1223" customWidth="1"/>
    <col min="6167" max="6167" width="18.5703125" style="1223" customWidth="1"/>
    <col min="6168" max="6168" width="17.140625" style="1223" bestFit="1" customWidth="1"/>
    <col min="6169" max="6171" width="16.85546875" style="1223" customWidth="1"/>
    <col min="6172" max="6400" width="9.140625" style="1223"/>
    <col min="6401" max="6403" width="3" style="1223" customWidth="1"/>
    <col min="6404" max="6404" width="24.7109375" style="1223" customWidth="1"/>
    <col min="6405" max="6405" width="8.5703125" style="1223" customWidth="1"/>
    <col min="6406" max="6406" width="2.140625" style="1223" customWidth="1"/>
    <col min="6407" max="6407" width="3" style="1223" customWidth="1"/>
    <col min="6408" max="6408" width="23" style="1223" customWidth="1"/>
    <col min="6409" max="6409" width="19.85546875" style="1223" customWidth="1"/>
    <col min="6410" max="6410" width="16.7109375" style="1223" customWidth="1"/>
    <col min="6411" max="6411" width="17" style="1223" customWidth="1"/>
    <col min="6412" max="6412" width="21" style="1223" customWidth="1"/>
    <col min="6413" max="6413" width="16.28515625" style="1223" customWidth="1"/>
    <col min="6414" max="6415" width="18.140625" style="1223" customWidth="1"/>
    <col min="6416" max="6416" width="24.85546875" style="1223" customWidth="1"/>
    <col min="6417" max="6418" width="17.28515625" style="1223" customWidth="1"/>
    <col min="6419" max="6419" width="30.7109375" style="1223" customWidth="1"/>
    <col min="6420" max="6420" width="22.85546875" style="1223" customWidth="1"/>
    <col min="6421" max="6421" width="21.140625" style="1223" bestFit="1" customWidth="1"/>
    <col min="6422" max="6422" width="20" style="1223" customWidth="1"/>
    <col min="6423" max="6423" width="18.5703125" style="1223" customWidth="1"/>
    <col min="6424" max="6424" width="17.140625" style="1223" bestFit="1" customWidth="1"/>
    <col min="6425" max="6427" width="16.85546875" style="1223" customWidth="1"/>
    <col min="6428" max="6656" width="9.140625" style="1223"/>
    <col min="6657" max="6659" width="3" style="1223" customWidth="1"/>
    <col min="6660" max="6660" width="24.7109375" style="1223" customWidth="1"/>
    <col min="6661" max="6661" width="8.5703125" style="1223" customWidth="1"/>
    <col min="6662" max="6662" width="2.140625" style="1223" customWidth="1"/>
    <col min="6663" max="6663" width="3" style="1223" customWidth="1"/>
    <col min="6664" max="6664" width="23" style="1223" customWidth="1"/>
    <col min="6665" max="6665" width="19.85546875" style="1223" customWidth="1"/>
    <col min="6666" max="6666" width="16.7109375" style="1223" customWidth="1"/>
    <col min="6667" max="6667" width="17" style="1223" customWidth="1"/>
    <col min="6668" max="6668" width="21" style="1223" customWidth="1"/>
    <col min="6669" max="6669" width="16.28515625" style="1223" customWidth="1"/>
    <col min="6670" max="6671" width="18.140625" style="1223" customWidth="1"/>
    <col min="6672" max="6672" width="24.85546875" style="1223" customWidth="1"/>
    <col min="6673" max="6674" width="17.28515625" style="1223" customWidth="1"/>
    <col min="6675" max="6675" width="30.7109375" style="1223" customWidth="1"/>
    <col min="6676" max="6676" width="22.85546875" style="1223" customWidth="1"/>
    <col min="6677" max="6677" width="21.140625" style="1223" bestFit="1" customWidth="1"/>
    <col min="6678" max="6678" width="20" style="1223" customWidth="1"/>
    <col min="6679" max="6679" width="18.5703125" style="1223" customWidth="1"/>
    <col min="6680" max="6680" width="17.140625" style="1223" bestFit="1" customWidth="1"/>
    <col min="6681" max="6683" width="16.85546875" style="1223" customWidth="1"/>
    <col min="6684" max="6912" width="9.140625" style="1223"/>
    <col min="6913" max="6915" width="3" style="1223" customWidth="1"/>
    <col min="6916" max="6916" width="24.7109375" style="1223" customWidth="1"/>
    <col min="6917" max="6917" width="8.5703125" style="1223" customWidth="1"/>
    <col min="6918" max="6918" width="2.140625" style="1223" customWidth="1"/>
    <col min="6919" max="6919" width="3" style="1223" customWidth="1"/>
    <col min="6920" max="6920" width="23" style="1223" customWidth="1"/>
    <col min="6921" max="6921" width="19.85546875" style="1223" customWidth="1"/>
    <col min="6922" max="6922" width="16.7109375" style="1223" customWidth="1"/>
    <col min="6923" max="6923" width="17" style="1223" customWidth="1"/>
    <col min="6924" max="6924" width="21" style="1223" customWidth="1"/>
    <col min="6925" max="6925" width="16.28515625" style="1223" customWidth="1"/>
    <col min="6926" max="6927" width="18.140625" style="1223" customWidth="1"/>
    <col min="6928" max="6928" width="24.85546875" style="1223" customWidth="1"/>
    <col min="6929" max="6930" width="17.28515625" style="1223" customWidth="1"/>
    <col min="6931" max="6931" width="30.7109375" style="1223" customWidth="1"/>
    <col min="6932" max="6932" width="22.85546875" style="1223" customWidth="1"/>
    <col min="6933" max="6933" width="21.140625" style="1223" bestFit="1" customWidth="1"/>
    <col min="6934" max="6934" width="20" style="1223" customWidth="1"/>
    <col min="6935" max="6935" width="18.5703125" style="1223" customWidth="1"/>
    <col min="6936" max="6936" width="17.140625" style="1223" bestFit="1" customWidth="1"/>
    <col min="6937" max="6939" width="16.85546875" style="1223" customWidth="1"/>
    <col min="6940" max="7168" width="9.140625" style="1223"/>
    <col min="7169" max="7171" width="3" style="1223" customWidth="1"/>
    <col min="7172" max="7172" width="24.7109375" style="1223" customWidth="1"/>
    <col min="7173" max="7173" width="8.5703125" style="1223" customWidth="1"/>
    <col min="7174" max="7174" width="2.140625" style="1223" customWidth="1"/>
    <col min="7175" max="7175" width="3" style="1223" customWidth="1"/>
    <col min="7176" max="7176" width="23" style="1223" customWidth="1"/>
    <col min="7177" max="7177" width="19.85546875" style="1223" customWidth="1"/>
    <col min="7178" max="7178" width="16.7109375" style="1223" customWidth="1"/>
    <col min="7179" max="7179" width="17" style="1223" customWidth="1"/>
    <col min="7180" max="7180" width="21" style="1223" customWidth="1"/>
    <col min="7181" max="7181" width="16.28515625" style="1223" customWidth="1"/>
    <col min="7182" max="7183" width="18.140625" style="1223" customWidth="1"/>
    <col min="7184" max="7184" width="24.85546875" style="1223" customWidth="1"/>
    <col min="7185" max="7186" width="17.28515625" style="1223" customWidth="1"/>
    <col min="7187" max="7187" width="30.7109375" style="1223" customWidth="1"/>
    <col min="7188" max="7188" width="22.85546875" style="1223" customWidth="1"/>
    <col min="7189" max="7189" width="21.140625" style="1223" bestFit="1" customWidth="1"/>
    <col min="7190" max="7190" width="20" style="1223" customWidth="1"/>
    <col min="7191" max="7191" width="18.5703125" style="1223" customWidth="1"/>
    <col min="7192" max="7192" width="17.140625" style="1223" bestFit="1" customWidth="1"/>
    <col min="7193" max="7195" width="16.85546875" style="1223" customWidth="1"/>
    <col min="7196" max="7424" width="9.140625" style="1223"/>
    <col min="7425" max="7427" width="3" style="1223" customWidth="1"/>
    <col min="7428" max="7428" width="24.7109375" style="1223" customWidth="1"/>
    <col min="7429" max="7429" width="8.5703125" style="1223" customWidth="1"/>
    <col min="7430" max="7430" width="2.140625" style="1223" customWidth="1"/>
    <col min="7431" max="7431" width="3" style="1223" customWidth="1"/>
    <col min="7432" max="7432" width="23" style="1223" customWidth="1"/>
    <col min="7433" max="7433" width="19.85546875" style="1223" customWidth="1"/>
    <col min="7434" max="7434" width="16.7109375" style="1223" customWidth="1"/>
    <col min="7435" max="7435" width="17" style="1223" customWidth="1"/>
    <col min="7436" max="7436" width="21" style="1223" customWidth="1"/>
    <col min="7437" max="7437" width="16.28515625" style="1223" customWidth="1"/>
    <col min="7438" max="7439" width="18.140625" style="1223" customWidth="1"/>
    <col min="7440" max="7440" width="24.85546875" style="1223" customWidth="1"/>
    <col min="7441" max="7442" width="17.28515625" style="1223" customWidth="1"/>
    <col min="7443" max="7443" width="30.7109375" style="1223" customWidth="1"/>
    <col min="7444" max="7444" width="22.85546875" style="1223" customWidth="1"/>
    <col min="7445" max="7445" width="21.140625" style="1223" bestFit="1" customWidth="1"/>
    <col min="7446" max="7446" width="20" style="1223" customWidth="1"/>
    <col min="7447" max="7447" width="18.5703125" style="1223" customWidth="1"/>
    <col min="7448" max="7448" width="17.140625" style="1223" bestFit="1" customWidth="1"/>
    <col min="7449" max="7451" width="16.85546875" style="1223" customWidth="1"/>
    <col min="7452" max="7680" width="9.140625" style="1223"/>
    <col min="7681" max="7683" width="3" style="1223" customWidth="1"/>
    <col min="7684" max="7684" width="24.7109375" style="1223" customWidth="1"/>
    <col min="7685" max="7685" width="8.5703125" style="1223" customWidth="1"/>
    <col min="7686" max="7686" width="2.140625" style="1223" customWidth="1"/>
    <col min="7687" max="7687" width="3" style="1223" customWidth="1"/>
    <col min="7688" max="7688" width="23" style="1223" customWidth="1"/>
    <col min="7689" max="7689" width="19.85546875" style="1223" customWidth="1"/>
    <col min="7690" max="7690" width="16.7109375" style="1223" customWidth="1"/>
    <col min="7691" max="7691" width="17" style="1223" customWidth="1"/>
    <col min="7692" max="7692" width="21" style="1223" customWidth="1"/>
    <col min="7693" max="7693" width="16.28515625" style="1223" customWidth="1"/>
    <col min="7694" max="7695" width="18.140625" style="1223" customWidth="1"/>
    <col min="7696" max="7696" width="24.85546875" style="1223" customWidth="1"/>
    <col min="7697" max="7698" width="17.28515625" style="1223" customWidth="1"/>
    <col min="7699" max="7699" width="30.7109375" style="1223" customWidth="1"/>
    <col min="7700" max="7700" width="22.85546875" style="1223" customWidth="1"/>
    <col min="7701" max="7701" width="21.140625" style="1223" bestFit="1" customWidth="1"/>
    <col min="7702" max="7702" width="20" style="1223" customWidth="1"/>
    <col min="7703" max="7703" width="18.5703125" style="1223" customWidth="1"/>
    <col min="7704" max="7704" width="17.140625" style="1223" bestFit="1" customWidth="1"/>
    <col min="7705" max="7707" width="16.85546875" style="1223" customWidth="1"/>
    <col min="7708" max="7936" width="9.140625" style="1223"/>
    <col min="7937" max="7939" width="3" style="1223" customWidth="1"/>
    <col min="7940" max="7940" width="24.7109375" style="1223" customWidth="1"/>
    <col min="7941" max="7941" width="8.5703125" style="1223" customWidth="1"/>
    <col min="7942" max="7942" width="2.140625" style="1223" customWidth="1"/>
    <col min="7943" max="7943" width="3" style="1223" customWidth="1"/>
    <col min="7944" max="7944" width="23" style="1223" customWidth="1"/>
    <col min="7945" max="7945" width="19.85546875" style="1223" customWidth="1"/>
    <col min="7946" max="7946" width="16.7109375" style="1223" customWidth="1"/>
    <col min="7947" max="7947" width="17" style="1223" customWidth="1"/>
    <col min="7948" max="7948" width="21" style="1223" customWidth="1"/>
    <col min="7949" max="7949" width="16.28515625" style="1223" customWidth="1"/>
    <col min="7950" max="7951" width="18.140625" style="1223" customWidth="1"/>
    <col min="7952" max="7952" width="24.85546875" style="1223" customWidth="1"/>
    <col min="7953" max="7954" width="17.28515625" style="1223" customWidth="1"/>
    <col min="7955" max="7955" width="30.7109375" style="1223" customWidth="1"/>
    <col min="7956" max="7956" width="22.85546875" style="1223" customWidth="1"/>
    <col min="7957" max="7957" width="21.140625" style="1223" bestFit="1" customWidth="1"/>
    <col min="7958" max="7958" width="20" style="1223" customWidth="1"/>
    <col min="7959" max="7959" width="18.5703125" style="1223" customWidth="1"/>
    <col min="7960" max="7960" width="17.140625" style="1223" bestFit="1" customWidth="1"/>
    <col min="7961" max="7963" width="16.85546875" style="1223" customWidth="1"/>
    <col min="7964" max="8192" width="9.140625" style="1223"/>
    <col min="8193" max="8195" width="3" style="1223" customWidth="1"/>
    <col min="8196" max="8196" width="24.7109375" style="1223" customWidth="1"/>
    <col min="8197" max="8197" width="8.5703125" style="1223" customWidth="1"/>
    <col min="8198" max="8198" width="2.140625" style="1223" customWidth="1"/>
    <col min="8199" max="8199" width="3" style="1223" customWidth="1"/>
    <col min="8200" max="8200" width="23" style="1223" customWidth="1"/>
    <col min="8201" max="8201" width="19.85546875" style="1223" customWidth="1"/>
    <col min="8202" max="8202" width="16.7109375" style="1223" customWidth="1"/>
    <col min="8203" max="8203" width="17" style="1223" customWidth="1"/>
    <col min="8204" max="8204" width="21" style="1223" customWidth="1"/>
    <col min="8205" max="8205" width="16.28515625" style="1223" customWidth="1"/>
    <col min="8206" max="8207" width="18.140625" style="1223" customWidth="1"/>
    <col min="8208" max="8208" width="24.85546875" style="1223" customWidth="1"/>
    <col min="8209" max="8210" width="17.28515625" style="1223" customWidth="1"/>
    <col min="8211" max="8211" width="30.7109375" style="1223" customWidth="1"/>
    <col min="8212" max="8212" width="22.85546875" style="1223" customWidth="1"/>
    <col min="8213" max="8213" width="21.140625" style="1223" bestFit="1" customWidth="1"/>
    <col min="8214" max="8214" width="20" style="1223" customWidth="1"/>
    <col min="8215" max="8215" width="18.5703125" style="1223" customWidth="1"/>
    <col min="8216" max="8216" width="17.140625" style="1223" bestFit="1" customWidth="1"/>
    <col min="8217" max="8219" width="16.85546875" style="1223" customWidth="1"/>
    <col min="8220" max="8448" width="9.140625" style="1223"/>
    <col min="8449" max="8451" width="3" style="1223" customWidth="1"/>
    <col min="8452" max="8452" width="24.7109375" style="1223" customWidth="1"/>
    <col min="8453" max="8453" width="8.5703125" style="1223" customWidth="1"/>
    <col min="8454" max="8454" width="2.140625" style="1223" customWidth="1"/>
    <col min="8455" max="8455" width="3" style="1223" customWidth="1"/>
    <col min="8456" max="8456" width="23" style="1223" customWidth="1"/>
    <col min="8457" max="8457" width="19.85546875" style="1223" customWidth="1"/>
    <col min="8458" max="8458" width="16.7109375" style="1223" customWidth="1"/>
    <col min="8459" max="8459" width="17" style="1223" customWidth="1"/>
    <col min="8460" max="8460" width="21" style="1223" customWidth="1"/>
    <col min="8461" max="8461" width="16.28515625" style="1223" customWidth="1"/>
    <col min="8462" max="8463" width="18.140625" style="1223" customWidth="1"/>
    <col min="8464" max="8464" width="24.85546875" style="1223" customWidth="1"/>
    <col min="8465" max="8466" width="17.28515625" style="1223" customWidth="1"/>
    <col min="8467" max="8467" width="30.7109375" style="1223" customWidth="1"/>
    <col min="8468" max="8468" width="22.85546875" style="1223" customWidth="1"/>
    <col min="8469" max="8469" width="21.140625" style="1223" bestFit="1" customWidth="1"/>
    <col min="8470" max="8470" width="20" style="1223" customWidth="1"/>
    <col min="8471" max="8471" width="18.5703125" style="1223" customWidth="1"/>
    <col min="8472" max="8472" width="17.140625" style="1223" bestFit="1" customWidth="1"/>
    <col min="8473" max="8475" width="16.85546875" style="1223" customWidth="1"/>
    <col min="8476" max="8704" width="9.140625" style="1223"/>
    <col min="8705" max="8707" width="3" style="1223" customWidth="1"/>
    <col min="8708" max="8708" width="24.7109375" style="1223" customWidth="1"/>
    <col min="8709" max="8709" width="8.5703125" style="1223" customWidth="1"/>
    <col min="8710" max="8710" width="2.140625" style="1223" customWidth="1"/>
    <col min="8711" max="8711" width="3" style="1223" customWidth="1"/>
    <col min="8712" max="8712" width="23" style="1223" customWidth="1"/>
    <col min="8713" max="8713" width="19.85546875" style="1223" customWidth="1"/>
    <col min="8714" max="8714" width="16.7109375" style="1223" customWidth="1"/>
    <col min="8715" max="8715" width="17" style="1223" customWidth="1"/>
    <col min="8716" max="8716" width="21" style="1223" customWidth="1"/>
    <col min="8717" max="8717" width="16.28515625" style="1223" customWidth="1"/>
    <col min="8718" max="8719" width="18.140625" style="1223" customWidth="1"/>
    <col min="8720" max="8720" width="24.85546875" style="1223" customWidth="1"/>
    <col min="8721" max="8722" width="17.28515625" style="1223" customWidth="1"/>
    <col min="8723" max="8723" width="30.7109375" style="1223" customWidth="1"/>
    <col min="8724" max="8724" width="22.85546875" style="1223" customWidth="1"/>
    <col min="8725" max="8725" width="21.140625" style="1223" bestFit="1" customWidth="1"/>
    <col min="8726" max="8726" width="20" style="1223" customWidth="1"/>
    <col min="8727" max="8727" width="18.5703125" style="1223" customWidth="1"/>
    <col min="8728" max="8728" width="17.140625" style="1223" bestFit="1" customWidth="1"/>
    <col min="8729" max="8731" width="16.85546875" style="1223" customWidth="1"/>
    <col min="8732" max="8960" width="9.140625" style="1223"/>
    <col min="8961" max="8963" width="3" style="1223" customWidth="1"/>
    <col min="8964" max="8964" width="24.7109375" style="1223" customWidth="1"/>
    <col min="8965" max="8965" width="8.5703125" style="1223" customWidth="1"/>
    <col min="8966" max="8966" width="2.140625" style="1223" customWidth="1"/>
    <col min="8967" max="8967" width="3" style="1223" customWidth="1"/>
    <col min="8968" max="8968" width="23" style="1223" customWidth="1"/>
    <col min="8969" max="8969" width="19.85546875" style="1223" customWidth="1"/>
    <col min="8970" max="8970" width="16.7109375" style="1223" customWidth="1"/>
    <col min="8971" max="8971" width="17" style="1223" customWidth="1"/>
    <col min="8972" max="8972" width="21" style="1223" customWidth="1"/>
    <col min="8973" max="8973" width="16.28515625" style="1223" customWidth="1"/>
    <col min="8974" max="8975" width="18.140625" style="1223" customWidth="1"/>
    <col min="8976" max="8976" width="24.85546875" style="1223" customWidth="1"/>
    <col min="8977" max="8978" width="17.28515625" style="1223" customWidth="1"/>
    <col min="8979" max="8979" width="30.7109375" style="1223" customWidth="1"/>
    <col min="8980" max="8980" width="22.85546875" style="1223" customWidth="1"/>
    <col min="8981" max="8981" width="21.140625" style="1223" bestFit="1" customWidth="1"/>
    <col min="8982" max="8982" width="20" style="1223" customWidth="1"/>
    <col min="8983" max="8983" width="18.5703125" style="1223" customWidth="1"/>
    <col min="8984" max="8984" width="17.140625" style="1223" bestFit="1" customWidth="1"/>
    <col min="8985" max="8987" width="16.85546875" style="1223" customWidth="1"/>
    <col min="8988" max="9216" width="9.140625" style="1223"/>
    <col min="9217" max="9219" width="3" style="1223" customWidth="1"/>
    <col min="9220" max="9220" width="24.7109375" style="1223" customWidth="1"/>
    <col min="9221" max="9221" width="8.5703125" style="1223" customWidth="1"/>
    <col min="9222" max="9222" width="2.140625" style="1223" customWidth="1"/>
    <col min="9223" max="9223" width="3" style="1223" customWidth="1"/>
    <col min="9224" max="9224" width="23" style="1223" customWidth="1"/>
    <col min="9225" max="9225" width="19.85546875" style="1223" customWidth="1"/>
    <col min="9226" max="9226" width="16.7109375" style="1223" customWidth="1"/>
    <col min="9227" max="9227" width="17" style="1223" customWidth="1"/>
    <col min="9228" max="9228" width="21" style="1223" customWidth="1"/>
    <col min="9229" max="9229" width="16.28515625" style="1223" customWidth="1"/>
    <col min="9230" max="9231" width="18.140625" style="1223" customWidth="1"/>
    <col min="9232" max="9232" width="24.85546875" style="1223" customWidth="1"/>
    <col min="9233" max="9234" width="17.28515625" style="1223" customWidth="1"/>
    <col min="9235" max="9235" width="30.7109375" style="1223" customWidth="1"/>
    <col min="9236" max="9236" width="22.85546875" style="1223" customWidth="1"/>
    <col min="9237" max="9237" width="21.140625" style="1223" bestFit="1" customWidth="1"/>
    <col min="9238" max="9238" width="20" style="1223" customWidth="1"/>
    <col min="9239" max="9239" width="18.5703125" style="1223" customWidth="1"/>
    <col min="9240" max="9240" width="17.140625" style="1223" bestFit="1" customWidth="1"/>
    <col min="9241" max="9243" width="16.85546875" style="1223" customWidth="1"/>
    <col min="9244" max="9472" width="9.140625" style="1223"/>
    <col min="9473" max="9475" width="3" style="1223" customWidth="1"/>
    <col min="9476" max="9476" width="24.7109375" style="1223" customWidth="1"/>
    <col min="9477" max="9477" width="8.5703125" style="1223" customWidth="1"/>
    <col min="9478" max="9478" width="2.140625" style="1223" customWidth="1"/>
    <col min="9479" max="9479" width="3" style="1223" customWidth="1"/>
    <col min="9480" max="9480" width="23" style="1223" customWidth="1"/>
    <col min="9481" max="9481" width="19.85546875" style="1223" customWidth="1"/>
    <col min="9482" max="9482" width="16.7109375" style="1223" customWidth="1"/>
    <col min="9483" max="9483" width="17" style="1223" customWidth="1"/>
    <col min="9484" max="9484" width="21" style="1223" customWidth="1"/>
    <col min="9485" max="9485" width="16.28515625" style="1223" customWidth="1"/>
    <col min="9486" max="9487" width="18.140625" style="1223" customWidth="1"/>
    <col min="9488" max="9488" width="24.85546875" style="1223" customWidth="1"/>
    <col min="9489" max="9490" width="17.28515625" style="1223" customWidth="1"/>
    <col min="9491" max="9491" width="30.7109375" style="1223" customWidth="1"/>
    <col min="9492" max="9492" width="22.85546875" style="1223" customWidth="1"/>
    <col min="9493" max="9493" width="21.140625" style="1223" bestFit="1" customWidth="1"/>
    <col min="9494" max="9494" width="20" style="1223" customWidth="1"/>
    <col min="9495" max="9495" width="18.5703125" style="1223" customWidth="1"/>
    <col min="9496" max="9496" width="17.140625" style="1223" bestFit="1" customWidth="1"/>
    <col min="9497" max="9499" width="16.85546875" style="1223" customWidth="1"/>
    <col min="9500" max="9728" width="9.140625" style="1223"/>
    <col min="9729" max="9731" width="3" style="1223" customWidth="1"/>
    <col min="9732" max="9732" width="24.7109375" style="1223" customWidth="1"/>
    <col min="9733" max="9733" width="8.5703125" style="1223" customWidth="1"/>
    <col min="9734" max="9734" width="2.140625" style="1223" customWidth="1"/>
    <col min="9735" max="9735" width="3" style="1223" customWidth="1"/>
    <col min="9736" max="9736" width="23" style="1223" customWidth="1"/>
    <col min="9737" max="9737" width="19.85546875" style="1223" customWidth="1"/>
    <col min="9738" max="9738" width="16.7109375" style="1223" customWidth="1"/>
    <col min="9739" max="9739" width="17" style="1223" customWidth="1"/>
    <col min="9740" max="9740" width="21" style="1223" customWidth="1"/>
    <col min="9741" max="9741" width="16.28515625" style="1223" customWidth="1"/>
    <col min="9742" max="9743" width="18.140625" style="1223" customWidth="1"/>
    <col min="9744" max="9744" width="24.85546875" style="1223" customWidth="1"/>
    <col min="9745" max="9746" width="17.28515625" style="1223" customWidth="1"/>
    <col min="9747" max="9747" width="30.7109375" style="1223" customWidth="1"/>
    <col min="9748" max="9748" width="22.85546875" style="1223" customWidth="1"/>
    <col min="9749" max="9749" width="21.140625" style="1223" bestFit="1" customWidth="1"/>
    <col min="9750" max="9750" width="20" style="1223" customWidth="1"/>
    <col min="9751" max="9751" width="18.5703125" style="1223" customWidth="1"/>
    <col min="9752" max="9752" width="17.140625" style="1223" bestFit="1" customWidth="1"/>
    <col min="9753" max="9755" width="16.85546875" style="1223" customWidth="1"/>
    <col min="9756" max="9984" width="9.140625" style="1223"/>
    <col min="9985" max="9987" width="3" style="1223" customWidth="1"/>
    <col min="9988" max="9988" width="24.7109375" style="1223" customWidth="1"/>
    <col min="9989" max="9989" width="8.5703125" style="1223" customWidth="1"/>
    <col min="9990" max="9990" width="2.140625" style="1223" customWidth="1"/>
    <col min="9991" max="9991" width="3" style="1223" customWidth="1"/>
    <col min="9992" max="9992" width="23" style="1223" customWidth="1"/>
    <col min="9993" max="9993" width="19.85546875" style="1223" customWidth="1"/>
    <col min="9994" max="9994" width="16.7109375" style="1223" customWidth="1"/>
    <col min="9995" max="9995" width="17" style="1223" customWidth="1"/>
    <col min="9996" max="9996" width="21" style="1223" customWidth="1"/>
    <col min="9997" max="9997" width="16.28515625" style="1223" customWidth="1"/>
    <col min="9998" max="9999" width="18.140625" style="1223" customWidth="1"/>
    <col min="10000" max="10000" width="24.85546875" style="1223" customWidth="1"/>
    <col min="10001" max="10002" width="17.28515625" style="1223" customWidth="1"/>
    <col min="10003" max="10003" width="30.7109375" style="1223" customWidth="1"/>
    <col min="10004" max="10004" width="22.85546875" style="1223" customWidth="1"/>
    <col min="10005" max="10005" width="21.140625" style="1223" bestFit="1" customWidth="1"/>
    <col min="10006" max="10006" width="20" style="1223" customWidth="1"/>
    <col min="10007" max="10007" width="18.5703125" style="1223" customWidth="1"/>
    <col min="10008" max="10008" width="17.140625" style="1223" bestFit="1" customWidth="1"/>
    <col min="10009" max="10011" width="16.85546875" style="1223" customWidth="1"/>
    <col min="10012" max="10240" width="9.140625" style="1223"/>
    <col min="10241" max="10243" width="3" style="1223" customWidth="1"/>
    <col min="10244" max="10244" width="24.7109375" style="1223" customWidth="1"/>
    <col min="10245" max="10245" width="8.5703125" style="1223" customWidth="1"/>
    <col min="10246" max="10246" width="2.140625" style="1223" customWidth="1"/>
    <col min="10247" max="10247" width="3" style="1223" customWidth="1"/>
    <col min="10248" max="10248" width="23" style="1223" customWidth="1"/>
    <col min="10249" max="10249" width="19.85546875" style="1223" customWidth="1"/>
    <col min="10250" max="10250" width="16.7109375" style="1223" customWidth="1"/>
    <col min="10251" max="10251" width="17" style="1223" customWidth="1"/>
    <col min="10252" max="10252" width="21" style="1223" customWidth="1"/>
    <col min="10253" max="10253" width="16.28515625" style="1223" customWidth="1"/>
    <col min="10254" max="10255" width="18.140625" style="1223" customWidth="1"/>
    <col min="10256" max="10256" width="24.85546875" style="1223" customWidth="1"/>
    <col min="10257" max="10258" width="17.28515625" style="1223" customWidth="1"/>
    <col min="10259" max="10259" width="30.7109375" style="1223" customWidth="1"/>
    <col min="10260" max="10260" width="22.85546875" style="1223" customWidth="1"/>
    <col min="10261" max="10261" width="21.140625" style="1223" bestFit="1" customWidth="1"/>
    <col min="10262" max="10262" width="20" style="1223" customWidth="1"/>
    <col min="10263" max="10263" width="18.5703125" style="1223" customWidth="1"/>
    <col min="10264" max="10264" width="17.140625" style="1223" bestFit="1" customWidth="1"/>
    <col min="10265" max="10267" width="16.85546875" style="1223" customWidth="1"/>
    <col min="10268" max="10496" width="9.140625" style="1223"/>
    <col min="10497" max="10499" width="3" style="1223" customWidth="1"/>
    <col min="10500" max="10500" width="24.7109375" style="1223" customWidth="1"/>
    <col min="10501" max="10501" width="8.5703125" style="1223" customWidth="1"/>
    <col min="10502" max="10502" width="2.140625" style="1223" customWidth="1"/>
    <col min="10503" max="10503" width="3" style="1223" customWidth="1"/>
    <col min="10504" max="10504" width="23" style="1223" customWidth="1"/>
    <col min="10505" max="10505" width="19.85546875" style="1223" customWidth="1"/>
    <col min="10506" max="10506" width="16.7109375" style="1223" customWidth="1"/>
    <col min="10507" max="10507" width="17" style="1223" customWidth="1"/>
    <col min="10508" max="10508" width="21" style="1223" customWidth="1"/>
    <col min="10509" max="10509" width="16.28515625" style="1223" customWidth="1"/>
    <col min="10510" max="10511" width="18.140625" style="1223" customWidth="1"/>
    <col min="10512" max="10512" width="24.85546875" style="1223" customWidth="1"/>
    <col min="10513" max="10514" width="17.28515625" style="1223" customWidth="1"/>
    <col min="10515" max="10515" width="30.7109375" style="1223" customWidth="1"/>
    <col min="10516" max="10516" width="22.85546875" style="1223" customWidth="1"/>
    <col min="10517" max="10517" width="21.140625" style="1223" bestFit="1" customWidth="1"/>
    <col min="10518" max="10518" width="20" style="1223" customWidth="1"/>
    <col min="10519" max="10519" width="18.5703125" style="1223" customWidth="1"/>
    <col min="10520" max="10520" width="17.140625" style="1223" bestFit="1" customWidth="1"/>
    <col min="10521" max="10523" width="16.85546875" style="1223" customWidth="1"/>
    <col min="10524" max="10752" width="9.140625" style="1223"/>
    <col min="10753" max="10755" width="3" style="1223" customWidth="1"/>
    <col min="10756" max="10756" width="24.7109375" style="1223" customWidth="1"/>
    <col min="10757" max="10757" width="8.5703125" style="1223" customWidth="1"/>
    <col min="10758" max="10758" width="2.140625" style="1223" customWidth="1"/>
    <col min="10759" max="10759" width="3" style="1223" customWidth="1"/>
    <col min="10760" max="10760" width="23" style="1223" customWidth="1"/>
    <col min="10761" max="10761" width="19.85546875" style="1223" customWidth="1"/>
    <col min="10762" max="10762" width="16.7109375" style="1223" customWidth="1"/>
    <col min="10763" max="10763" width="17" style="1223" customWidth="1"/>
    <col min="10764" max="10764" width="21" style="1223" customWidth="1"/>
    <col min="10765" max="10765" width="16.28515625" style="1223" customWidth="1"/>
    <col min="10766" max="10767" width="18.140625" style="1223" customWidth="1"/>
    <col min="10768" max="10768" width="24.85546875" style="1223" customWidth="1"/>
    <col min="10769" max="10770" width="17.28515625" style="1223" customWidth="1"/>
    <col min="10771" max="10771" width="30.7109375" style="1223" customWidth="1"/>
    <col min="10772" max="10772" width="22.85546875" style="1223" customWidth="1"/>
    <col min="10773" max="10773" width="21.140625" style="1223" bestFit="1" customWidth="1"/>
    <col min="10774" max="10774" width="20" style="1223" customWidth="1"/>
    <col min="10775" max="10775" width="18.5703125" style="1223" customWidth="1"/>
    <col min="10776" max="10776" width="17.140625" style="1223" bestFit="1" customWidth="1"/>
    <col min="10777" max="10779" width="16.85546875" style="1223" customWidth="1"/>
    <col min="10780" max="11008" width="9.140625" style="1223"/>
    <col min="11009" max="11011" width="3" style="1223" customWidth="1"/>
    <col min="11012" max="11012" width="24.7109375" style="1223" customWidth="1"/>
    <col min="11013" max="11013" width="8.5703125" style="1223" customWidth="1"/>
    <col min="11014" max="11014" width="2.140625" style="1223" customWidth="1"/>
    <col min="11015" max="11015" width="3" style="1223" customWidth="1"/>
    <col min="11016" max="11016" width="23" style="1223" customWidth="1"/>
    <col min="11017" max="11017" width="19.85546875" style="1223" customWidth="1"/>
    <col min="11018" max="11018" width="16.7109375" style="1223" customWidth="1"/>
    <col min="11019" max="11019" width="17" style="1223" customWidth="1"/>
    <col min="11020" max="11020" width="21" style="1223" customWidth="1"/>
    <col min="11021" max="11021" width="16.28515625" style="1223" customWidth="1"/>
    <col min="11022" max="11023" width="18.140625" style="1223" customWidth="1"/>
    <col min="11024" max="11024" width="24.85546875" style="1223" customWidth="1"/>
    <col min="11025" max="11026" width="17.28515625" style="1223" customWidth="1"/>
    <col min="11027" max="11027" width="30.7109375" style="1223" customWidth="1"/>
    <col min="11028" max="11028" width="22.85546875" style="1223" customWidth="1"/>
    <col min="11029" max="11029" width="21.140625" style="1223" bestFit="1" customWidth="1"/>
    <col min="11030" max="11030" width="20" style="1223" customWidth="1"/>
    <col min="11031" max="11031" width="18.5703125" style="1223" customWidth="1"/>
    <col min="11032" max="11032" width="17.140625" style="1223" bestFit="1" customWidth="1"/>
    <col min="11033" max="11035" width="16.85546875" style="1223" customWidth="1"/>
    <col min="11036" max="11264" width="9.140625" style="1223"/>
    <col min="11265" max="11267" width="3" style="1223" customWidth="1"/>
    <col min="11268" max="11268" width="24.7109375" style="1223" customWidth="1"/>
    <col min="11269" max="11269" width="8.5703125" style="1223" customWidth="1"/>
    <col min="11270" max="11270" width="2.140625" style="1223" customWidth="1"/>
    <col min="11271" max="11271" width="3" style="1223" customWidth="1"/>
    <col min="11272" max="11272" width="23" style="1223" customWidth="1"/>
    <col min="11273" max="11273" width="19.85546875" style="1223" customWidth="1"/>
    <col min="11274" max="11274" width="16.7109375" style="1223" customWidth="1"/>
    <col min="11275" max="11275" width="17" style="1223" customWidth="1"/>
    <col min="11276" max="11276" width="21" style="1223" customWidth="1"/>
    <col min="11277" max="11277" width="16.28515625" style="1223" customWidth="1"/>
    <col min="11278" max="11279" width="18.140625" style="1223" customWidth="1"/>
    <col min="11280" max="11280" width="24.85546875" style="1223" customWidth="1"/>
    <col min="11281" max="11282" width="17.28515625" style="1223" customWidth="1"/>
    <col min="11283" max="11283" width="30.7109375" style="1223" customWidth="1"/>
    <col min="11284" max="11284" width="22.85546875" style="1223" customWidth="1"/>
    <col min="11285" max="11285" width="21.140625" style="1223" bestFit="1" customWidth="1"/>
    <col min="11286" max="11286" width="20" style="1223" customWidth="1"/>
    <col min="11287" max="11287" width="18.5703125" style="1223" customWidth="1"/>
    <col min="11288" max="11288" width="17.140625" style="1223" bestFit="1" customWidth="1"/>
    <col min="11289" max="11291" width="16.85546875" style="1223" customWidth="1"/>
    <col min="11292" max="11520" width="9.140625" style="1223"/>
    <col min="11521" max="11523" width="3" style="1223" customWidth="1"/>
    <col min="11524" max="11524" width="24.7109375" style="1223" customWidth="1"/>
    <col min="11525" max="11525" width="8.5703125" style="1223" customWidth="1"/>
    <col min="11526" max="11526" width="2.140625" style="1223" customWidth="1"/>
    <col min="11527" max="11527" width="3" style="1223" customWidth="1"/>
    <col min="11528" max="11528" width="23" style="1223" customWidth="1"/>
    <col min="11529" max="11529" width="19.85546875" style="1223" customWidth="1"/>
    <col min="11530" max="11530" width="16.7109375" style="1223" customWidth="1"/>
    <col min="11531" max="11531" width="17" style="1223" customWidth="1"/>
    <col min="11532" max="11532" width="21" style="1223" customWidth="1"/>
    <col min="11533" max="11533" width="16.28515625" style="1223" customWidth="1"/>
    <col min="11534" max="11535" width="18.140625" style="1223" customWidth="1"/>
    <col min="11536" max="11536" width="24.85546875" style="1223" customWidth="1"/>
    <col min="11537" max="11538" width="17.28515625" style="1223" customWidth="1"/>
    <col min="11539" max="11539" width="30.7109375" style="1223" customWidth="1"/>
    <col min="11540" max="11540" width="22.85546875" style="1223" customWidth="1"/>
    <col min="11541" max="11541" width="21.140625" style="1223" bestFit="1" customWidth="1"/>
    <col min="11542" max="11542" width="20" style="1223" customWidth="1"/>
    <col min="11543" max="11543" width="18.5703125" style="1223" customWidth="1"/>
    <col min="11544" max="11544" width="17.140625" style="1223" bestFit="1" customWidth="1"/>
    <col min="11545" max="11547" width="16.85546875" style="1223" customWidth="1"/>
    <col min="11548" max="11776" width="9.140625" style="1223"/>
    <col min="11777" max="11779" width="3" style="1223" customWidth="1"/>
    <col min="11780" max="11780" width="24.7109375" style="1223" customWidth="1"/>
    <col min="11781" max="11781" width="8.5703125" style="1223" customWidth="1"/>
    <col min="11782" max="11782" width="2.140625" style="1223" customWidth="1"/>
    <col min="11783" max="11783" width="3" style="1223" customWidth="1"/>
    <col min="11784" max="11784" width="23" style="1223" customWidth="1"/>
    <col min="11785" max="11785" width="19.85546875" style="1223" customWidth="1"/>
    <col min="11786" max="11786" width="16.7109375" style="1223" customWidth="1"/>
    <col min="11787" max="11787" width="17" style="1223" customWidth="1"/>
    <col min="11788" max="11788" width="21" style="1223" customWidth="1"/>
    <col min="11789" max="11789" width="16.28515625" style="1223" customWidth="1"/>
    <col min="11790" max="11791" width="18.140625" style="1223" customWidth="1"/>
    <col min="11792" max="11792" width="24.85546875" style="1223" customWidth="1"/>
    <col min="11793" max="11794" width="17.28515625" style="1223" customWidth="1"/>
    <col min="11795" max="11795" width="30.7109375" style="1223" customWidth="1"/>
    <col min="11796" max="11796" width="22.85546875" style="1223" customWidth="1"/>
    <col min="11797" max="11797" width="21.140625" style="1223" bestFit="1" customWidth="1"/>
    <col min="11798" max="11798" width="20" style="1223" customWidth="1"/>
    <col min="11799" max="11799" width="18.5703125" style="1223" customWidth="1"/>
    <col min="11800" max="11800" width="17.140625" style="1223" bestFit="1" customWidth="1"/>
    <col min="11801" max="11803" width="16.85546875" style="1223" customWidth="1"/>
    <col min="11804" max="12032" width="9.140625" style="1223"/>
    <col min="12033" max="12035" width="3" style="1223" customWidth="1"/>
    <col min="12036" max="12036" width="24.7109375" style="1223" customWidth="1"/>
    <col min="12037" max="12037" width="8.5703125" style="1223" customWidth="1"/>
    <col min="12038" max="12038" width="2.140625" style="1223" customWidth="1"/>
    <col min="12039" max="12039" width="3" style="1223" customWidth="1"/>
    <col min="12040" max="12040" width="23" style="1223" customWidth="1"/>
    <col min="12041" max="12041" width="19.85546875" style="1223" customWidth="1"/>
    <col min="12042" max="12042" width="16.7109375" style="1223" customWidth="1"/>
    <col min="12043" max="12043" width="17" style="1223" customWidth="1"/>
    <col min="12044" max="12044" width="21" style="1223" customWidth="1"/>
    <col min="12045" max="12045" width="16.28515625" style="1223" customWidth="1"/>
    <col min="12046" max="12047" width="18.140625" style="1223" customWidth="1"/>
    <col min="12048" max="12048" width="24.85546875" style="1223" customWidth="1"/>
    <col min="12049" max="12050" width="17.28515625" style="1223" customWidth="1"/>
    <col min="12051" max="12051" width="30.7109375" style="1223" customWidth="1"/>
    <col min="12052" max="12052" width="22.85546875" style="1223" customWidth="1"/>
    <col min="12053" max="12053" width="21.140625" style="1223" bestFit="1" customWidth="1"/>
    <col min="12054" max="12054" width="20" style="1223" customWidth="1"/>
    <col min="12055" max="12055" width="18.5703125" style="1223" customWidth="1"/>
    <col min="12056" max="12056" width="17.140625" style="1223" bestFit="1" customWidth="1"/>
    <col min="12057" max="12059" width="16.85546875" style="1223" customWidth="1"/>
    <col min="12060" max="12288" width="9.140625" style="1223"/>
    <col min="12289" max="12291" width="3" style="1223" customWidth="1"/>
    <col min="12292" max="12292" width="24.7109375" style="1223" customWidth="1"/>
    <col min="12293" max="12293" width="8.5703125" style="1223" customWidth="1"/>
    <col min="12294" max="12294" width="2.140625" style="1223" customWidth="1"/>
    <col min="12295" max="12295" width="3" style="1223" customWidth="1"/>
    <col min="12296" max="12296" width="23" style="1223" customWidth="1"/>
    <col min="12297" max="12297" width="19.85546875" style="1223" customWidth="1"/>
    <col min="12298" max="12298" width="16.7109375" style="1223" customWidth="1"/>
    <col min="12299" max="12299" width="17" style="1223" customWidth="1"/>
    <col min="12300" max="12300" width="21" style="1223" customWidth="1"/>
    <col min="12301" max="12301" width="16.28515625" style="1223" customWidth="1"/>
    <col min="12302" max="12303" width="18.140625" style="1223" customWidth="1"/>
    <col min="12304" max="12304" width="24.85546875" style="1223" customWidth="1"/>
    <col min="12305" max="12306" width="17.28515625" style="1223" customWidth="1"/>
    <col min="12307" max="12307" width="30.7109375" style="1223" customWidth="1"/>
    <col min="12308" max="12308" width="22.85546875" style="1223" customWidth="1"/>
    <col min="12309" max="12309" width="21.140625" style="1223" bestFit="1" customWidth="1"/>
    <col min="12310" max="12310" width="20" style="1223" customWidth="1"/>
    <col min="12311" max="12311" width="18.5703125" style="1223" customWidth="1"/>
    <col min="12312" max="12312" width="17.140625" style="1223" bestFit="1" customWidth="1"/>
    <col min="12313" max="12315" width="16.85546875" style="1223" customWidth="1"/>
    <col min="12316" max="12544" width="9.140625" style="1223"/>
    <col min="12545" max="12547" width="3" style="1223" customWidth="1"/>
    <col min="12548" max="12548" width="24.7109375" style="1223" customWidth="1"/>
    <col min="12549" max="12549" width="8.5703125" style="1223" customWidth="1"/>
    <col min="12550" max="12550" width="2.140625" style="1223" customWidth="1"/>
    <col min="12551" max="12551" width="3" style="1223" customWidth="1"/>
    <col min="12552" max="12552" width="23" style="1223" customWidth="1"/>
    <col min="12553" max="12553" width="19.85546875" style="1223" customWidth="1"/>
    <col min="12554" max="12554" width="16.7109375" style="1223" customWidth="1"/>
    <col min="12555" max="12555" width="17" style="1223" customWidth="1"/>
    <col min="12556" max="12556" width="21" style="1223" customWidth="1"/>
    <col min="12557" max="12557" width="16.28515625" style="1223" customWidth="1"/>
    <col min="12558" max="12559" width="18.140625" style="1223" customWidth="1"/>
    <col min="12560" max="12560" width="24.85546875" style="1223" customWidth="1"/>
    <col min="12561" max="12562" width="17.28515625" style="1223" customWidth="1"/>
    <col min="12563" max="12563" width="30.7109375" style="1223" customWidth="1"/>
    <col min="12564" max="12564" width="22.85546875" style="1223" customWidth="1"/>
    <col min="12565" max="12565" width="21.140625" style="1223" bestFit="1" customWidth="1"/>
    <col min="12566" max="12566" width="20" style="1223" customWidth="1"/>
    <col min="12567" max="12567" width="18.5703125" style="1223" customWidth="1"/>
    <col min="12568" max="12568" width="17.140625" style="1223" bestFit="1" customWidth="1"/>
    <col min="12569" max="12571" width="16.85546875" style="1223" customWidth="1"/>
    <col min="12572" max="12800" width="9.140625" style="1223"/>
    <col min="12801" max="12803" width="3" style="1223" customWidth="1"/>
    <col min="12804" max="12804" width="24.7109375" style="1223" customWidth="1"/>
    <col min="12805" max="12805" width="8.5703125" style="1223" customWidth="1"/>
    <col min="12806" max="12806" width="2.140625" style="1223" customWidth="1"/>
    <col min="12807" max="12807" width="3" style="1223" customWidth="1"/>
    <col min="12808" max="12808" width="23" style="1223" customWidth="1"/>
    <col min="12809" max="12809" width="19.85546875" style="1223" customWidth="1"/>
    <col min="12810" max="12810" width="16.7109375" style="1223" customWidth="1"/>
    <col min="12811" max="12811" width="17" style="1223" customWidth="1"/>
    <col min="12812" max="12812" width="21" style="1223" customWidth="1"/>
    <col min="12813" max="12813" width="16.28515625" style="1223" customWidth="1"/>
    <col min="12814" max="12815" width="18.140625" style="1223" customWidth="1"/>
    <col min="12816" max="12816" width="24.85546875" style="1223" customWidth="1"/>
    <col min="12817" max="12818" width="17.28515625" style="1223" customWidth="1"/>
    <col min="12819" max="12819" width="30.7109375" style="1223" customWidth="1"/>
    <col min="12820" max="12820" width="22.85546875" style="1223" customWidth="1"/>
    <col min="12821" max="12821" width="21.140625" style="1223" bestFit="1" customWidth="1"/>
    <col min="12822" max="12822" width="20" style="1223" customWidth="1"/>
    <col min="12823" max="12823" width="18.5703125" style="1223" customWidth="1"/>
    <col min="12824" max="12824" width="17.140625" style="1223" bestFit="1" customWidth="1"/>
    <col min="12825" max="12827" width="16.85546875" style="1223" customWidth="1"/>
    <col min="12828" max="13056" width="9.140625" style="1223"/>
    <col min="13057" max="13059" width="3" style="1223" customWidth="1"/>
    <col min="13060" max="13060" width="24.7109375" style="1223" customWidth="1"/>
    <col min="13061" max="13061" width="8.5703125" style="1223" customWidth="1"/>
    <col min="13062" max="13062" width="2.140625" style="1223" customWidth="1"/>
    <col min="13063" max="13063" width="3" style="1223" customWidth="1"/>
    <col min="13064" max="13064" width="23" style="1223" customWidth="1"/>
    <col min="13065" max="13065" width="19.85546875" style="1223" customWidth="1"/>
    <col min="13066" max="13066" width="16.7109375" style="1223" customWidth="1"/>
    <col min="13067" max="13067" width="17" style="1223" customWidth="1"/>
    <col min="13068" max="13068" width="21" style="1223" customWidth="1"/>
    <col min="13069" max="13069" width="16.28515625" style="1223" customWidth="1"/>
    <col min="13070" max="13071" width="18.140625" style="1223" customWidth="1"/>
    <col min="13072" max="13072" width="24.85546875" style="1223" customWidth="1"/>
    <col min="13073" max="13074" width="17.28515625" style="1223" customWidth="1"/>
    <col min="13075" max="13075" width="30.7109375" style="1223" customWidth="1"/>
    <col min="13076" max="13076" width="22.85546875" style="1223" customWidth="1"/>
    <col min="13077" max="13077" width="21.140625" style="1223" bestFit="1" customWidth="1"/>
    <col min="13078" max="13078" width="20" style="1223" customWidth="1"/>
    <col min="13079" max="13079" width="18.5703125" style="1223" customWidth="1"/>
    <col min="13080" max="13080" width="17.140625" style="1223" bestFit="1" customWidth="1"/>
    <col min="13081" max="13083" width="16.85546875" style="1223" customWidth="1"/>
    <col min="13084" max="13312" width="9.140625" style="1223"/>
    <col min="13313" max="13315" width="3" style="1223" customWidth="1"/>
    <col min="13316" max="13316" width="24.7109375" style="1223" customWidth="1"/>
    <col min="13317" max="13317" width="8.5703125" style="1223" customWidth="1"/>
    <col min="13318" max="13318" width="2.140625" style="1223" customWidth="1"/>
    <col min="13319" max="13319" width="3" style="1223" customWidth="1"/>
    <col min="13320" max="13320" width="23" style="1223" customWidth="1"/>
    <col min="13321" max="13321" width="19.85546875" style="1223" customWidth="1"/>
    <col min="13322" max="13322" width="16.7109375" style="1223" customWidth="1"/>
    <col min="13323" max="13323" width="17" style="1223" customWidth="1"/>
    <col min="13324" max="13324" width="21" style="1223" customWidth="1"/>
    <col min="13325" max="13325" width="16.28515625" style="1223" customWidth="1"/>
    <col min="13326" max="13327" width="18.140625" style="1223" customWidth="1"/>
    <col min="13328" max="13328" width="24.85546875" style="1223" customWidth="1"/>
    <col min="13329" max="13330" width="17.28515625" style="1223" customWidth="1"/>
    <col min="13331" max="13331" width="30.7109375" style="1223" customWidth="1"/>
    <col min="13332" max="13332" width="22.85546875" style="1223" customWidth="1"/>
    <col min="13333" max="13333" width="21.140625" style="1223" bestFit="1" customWidth="1"/>
    <col min="13334" max="13334" width="20" style="1223" customWidth="1"/>
    <col min="13335" max="13335" width="18.5703125" style="1223" customWidth="1"/>
    <col min="13336" max="13336" width="17.140625" style="1223" bestFit="1" customWidth="1"/>
    <col min="13337" max="13339" width="16.85546875" style="1223" customWidth="1"/>
    <col min="13340" max="13568" width="9.140625" style="1223"/>
    <col min="13569" max="13571" width="3" style="1223" customWidth="1"/>
    <col min="13572" max="13572" width="24.7109375" style="1223" customWidth="1"/>
    <col min="13573" max="13573" width="8.5703125" style="1223" customWidth="1"/>
    <col min="13574" max="13574" width="2.140625" style="1223" customWidth="1"/>
    <col min="13575" max="13575" width="3" style="1223" customWidth="1"/>
    <col min="13576" max="13576" width="23" style="1223" customWidth="1"/>
    <col min="13577" max="13577" width="19.85546875" style="1223" customWidth="1"/>
    <col min="13578" max="13578" width="16.7109375" style="1223" customWidth="1"/>
    <col min="13579" max="13579" width="17" style="1223" customWidth="1"/>
    <col min="13580" max="13580" width="21" style="1223" customWidth="1"/>
    <col min="13581" max="13581" width="16.28515625" style="1223" customWidth="1"/>
    <col min="13582" max="13583" width="18.140625" style="1223" customWidth="1"/>
    <col min="13584" max="13584" width="24.85546875" style="1223" customWidth="1"/>
    <col min="13585" max="13586" width="17.28515625" style="1223" customWidth="1"/>
    <col min="13587" max="13587" width="30.7109375" style="1223" customWidth="1"/>
    <col min="13588" max="13588" width="22.85546875" style="1223" customWidth="1"/>
    <col min="13589" max="13589" width="21.140625" style="1223" bestFit="1" customWidth="1"/>
    <col min="13590" max="13590" width="20" style="1223" customWidth="1"/>
    <col min="13591" max="13591" width="18.5703125" style="1223" customWidth="1"/>
    <col min="13592" max="13592" width="17.140625" style="1223" bestFit="1" customWidth="1"/>
    <col min="13593" max="13595" width="16.85546875" style="1223" customWidth="1"/>
    <col min="13596" max="13824" width="9.140625" style="1223"/>
    <col min="13825" max="13827" width="3" style="1223" customWidth="1"/>
    <col min="13828" max="13828" width="24.7109375" style="1223" customWidth="1"/>
    <col min="13829" max="13829" width="8.5703125" style="1223" customWidth="1"/>
    <col min="13830" max="13830" width="2.140625" style="1223" customWidth="1"/>
    <col min="13831" max="13831" width="3" style="1223" customWidth="1"/>
    <col min="13832" max="13832" width="23" style="1223" customWidth="1"/>
    <col min="13833" max="13833" width="19.85546875" style="1223" customWidth="1"/>
    <col min="13834" max="13834" width="16.7109375" style="1223" customWidth="1"/>
    <col min="13835" max="13835" width="17" style="1223" customWidth="1"/>
    <col min="13836" max="13836" width="21" style="1223" customWidth="1"/>
    <col min="13837" max="13837" width="16.28515625" style="1223" customWidth="1"/>
    <col min="13838" max="13839" width="18.140625" style="1223" customWidth="1"/>
    <col min="13840" max="13840" width="24.85546875" style="1223" customWidth="1"/>
    <col min="13841" max="13842" width="17.28515625" style="1223" customWidth="1"/>
    <col min="13843" max="13843" width="30.7109375" style="1223" customWidth="1"/>
    <col min="13844" max="13844" width="22.85546875" style="1223" customWidth="1"/>
    <col min="13845" max="13845" width="21.140625" style="1223" bestFit="1" customWidth="1"/>
    <col min="13846" max="13846" width="20" style="1223" customWidth="1"/>
    <col min="13847" max="13847" width="18.5703125" style="1223" customWidth="1"/>
    <col min="13848" max="13848" width="17.140625" style="1223" bestFit="1" customWidth="1"/>
    <col min="13849" max="13851" width="16.85546875" style="1223" customWidth="1"/>
    <col min="13852" max="14080" width="9.140625" style="1223"/>
    <col min="14081" max="14083" width="3" style="1223" customWidth="1"/>
    <col min="14084" max="14084" width="24.7109375" style="1223" customWidth="1"/>
    <col min="14085" max="14085" width="8.5703125" style="1223" customWidth="1"/>
    <col min="14086" max="14086" width="2.140625" style="1223" customWidth="1"/>
    <col min="14087" max="14087" width="3" style="1223" customWidth="1"/>
    <col min="14088" max="14088" width="23" style="1223" customWidth="1"/>
    <col min="14089" max="14089" width="19.85546875" style="1223" customWidth="1"/>
    <col min="14090" max="14090" width="16.7109375" style="1223" customWidth="1"/>
    <col min="14091" max="14091" width="17" style="1223" customWidth="1"/>
    <col min="14092" max="14092" width="21" style="1223" customWidth="1"/>
    <col min="14093" max="14093" width="16.28515625" style="1223" customWidth="1"/>
    <col min="14094" max="14095" width="18.140625" style="1223" customWidth="1"/>
    <col min="14096" max="14096" width="24.85546875" style="1223" customWidth="1"/>
    <col min="14097" max="14098" width="17.28515625" style="1223" customWidth="1"/>
    <col min="14099" max="14099" width="30.7109375" style="1223" customWidth="1"/>
    <col min="14100" max="14100" width="22.85546875" style="1223" customWidth="1"/>
    <col min="14101" max="14101" width="21.140625" style="1223" bestFit="1" customWidth="1"/>
    <col min="14102" max="14102" width="20" style="1223" customWidth="1"/>
    <col min="14103" max="14103" width="18.5703125" style="1223" customWidth="1"/>
    <col min="14104" max="14104" width="17.140625" style="1223" bestFit="1" customWidth="1"/>
    <col min="14105" max="14107" width="16.85546875" style="1223" customWidth="1"/>
    <col min="14108" max="14336" width="9.140625" style="1223"/>
    <col min="14337" max="14339" width="3" style="1223" customWidth="1"/>
    <col min="14340" max="14340" width="24.7109375" style="1223" customWidth="1"/>
    <col min="14341" max="14341" width="8.5703125" style="1223" customWidth="1"/>
    <col min="14342" max="14342" width="2.140625" style="1223" customWidth="1"/>
    <col min="14343" max="14343" width="3" style="1223" customWidth="1"/>
    <col min="14344" max="14344" width="23" style="1223" customWidth="1"/>
    <col min="14345" max="14345" width="19.85546875" style="1223" customWidth="1"/>
    <col min="14346" max="14346" width="16.7109375" style="1223" customWidth="1"/>
    <col min="14347" max="14347" width="17" style="1223" customWidth="1"/>
    <col min="14348" max="14348" width="21" style="1223" customWidth="1"/>
    <col min="14349" max="14349" width="16.28515625" style="1223" customWidth="1"/>
    <col min="14350" max="14351" width="18.140625" style="1223" customWidth="1"/>
    <col min="14352" max="14352" width="24.85546875" style="1223" customWidth="1"/>
    <col min="14353" max="14354" width="17.28515625" style="1223" customWidth="1"/>
    <col min="14355" max="14355" width="30.7109375" style="1223" customWidth="1"/>
    <col min="14356" max="14356" width="22.85546875" style="1223" customWidth="1"/>
    <col min="14357" max="14357" width="21.140625" style="1223" bestFit="1" customWidth="1"/>
    <col min="14358" max="14358" width="20" style="1223" customWidth="1"/>
    <col min="14359" max="14359" width="18.5703125" style="1223" customWidth="1"/>
    <col min="14360" max="14360" width="17.140625" style="1223" bestFit="1" customWidth="1"/>
    <col min="14361" max="14363" width="16.85546875" style="1223" customWidth="1"/>
    <col min="14364" max="14592" width="9.140625" style="1223"/>
    <col min="14593" max="14595" width="3" style="1223" customWidth="1"/>
    <col min="14596" max="14596" width="24.7109375" style="1223" customWidth="1"/>
    <col min="14597" max="14597" width="8.5703125" style="1223" customWidth="1"/>
    <col min="14598" max="14598" width="2.140625" style="1223" customWidth="1"/>
    <col min="14599" max="14599" width="3" style="1223" customWidth="1"/>
    <col min="14600" max="14600" width="23" style="1223" customWidth="1"/>
    <col min="14601" max="14601" width="19.85546875" style="1223" customWidth="1"/>
    <col min="14602" max="14602" width="16.7109375" style="1223" customWidth="1"/>
    <col min="14603" max="14603" width="17" style="1223" customWidth="1"/>
    <col min="14604" max="14604" width="21" style="1223" customWidth="1"/>
    <col min="14605" max="14605" width="16.28515625" style="1223" customWidth="1"/>
    <col min="14606" max="14607" width="18.140625" style="1223" customWidth="1"/>
    <col min="14608" max="14608" width="24.85546875" style="1223" customWidth="1"/>
    <col min="14609" max="14610" width="17.28515625" style="1223" customWidth="1"/>
    <col min="14611" max="14611" width="30.7109375" style="1223" customWidth="1"/>
    <col min="14612" max="14612" width="22.85546875" style="1223" customWidth="1"/>
    <col min="14613" max="14613" width="21.140625" style="1223" bestFit="1" customWidth="1"/>
    <col min="14614" max="14614" width="20" style="1223" customWidth="1"/>
    <col min="14615" max="14615" width="18.5703125" style="1223" customWidth="1"/>
    <col min="14616" max="14616" width="17.140625" style="1223" bestFit="1" customWidth="1"/>
    <col min="14617" max="14619" width="16.85546875" style="1223" customWidth="1"/>
    <col min="14620" max="14848" width="9.140625" style="1223"/>
    <col min="14849" max="14851" width="3" style="1223" customWidth="1"/>
    <col min="14852" max="14852" width="24.7109375" style="1223" customWidth="1"/>
    <col min="14853" max="14853" width="8.5703125" style="1223" customWidth="1"/>
    <col min="14854" max="14854" width="2.140625" style="1223" customWidth="1"/>
    <col min="14855" max="14855" width="3" style="1223" customWidth="1"/>
    <col min="14856" max="14856" width="23" style="1223" customWidth="1"/>
    <col min="14857" max="14857" width="19.85546875" style="1223" customWidth="1"/>
    <col min="14858" max="14858" width="16.7109375" style="1223" customWidth="1"/>
    <col min="14859" max="14859" width="17" style="1223" customWidth="1"/>
    <col min="14860" max="14860" width="21" style="1223" customWidth="1"/>
    <col min="14861" max="14861" width="16.28515625" style="1223" customWidth="1"/>
    <col min="14862" max="14863" width="18.140625" style="1223" customWidth="1"/>
    <col min="14864" max="14864" width="24.85546875" style="1223" customWidth="1"/>
    <col min="14865" max="14866" width="17.28515625" style="1223" customWidth="1"/>
    <col min="14867" max="14867" width="30.7109375" style="1223" customWidth="1"/>
    <col min="14868" max="14868" width="22.85546875" style="1223" customWidth="1"/>
    <col min="14869" max="14869" width="21.140625" style="1223" bestFit="1" customWidth="1"/>
    <col min="14870" max="14870" width="20" style="1223" customWidth="1"/>
    <col min="14871" max="14871" width="18.5703125" style="1223" customWidth="1"/>
    <col min="14872" max="14872" width="17.140625" style="1223" bestFit="1" customWidth="1"/>
    <col min="14873" max="14875" width="16.85546875" style="1223" customWidth="1"/>
    <col min="14876" max="15104" width="9.140625" style="1223"/>
    <col min="15105" max="15107" width="3" style="1223" customWidth="1"/>
    <col min="15108" max="15108" width="24.7109375" style="1223" customWidth="1"/>
    <col min="15109" max="15109" width="8.5703125" style="1223" customWidth="1"/>
    <col min="15110" max="15110" width="2.140625" style="1223" customWidth="1"/>
    <col min="15111" max="15111" width="3" style="1223" customWidth="1"/>
    <col min="15112" max="15112" width="23" style="1223" customWidth="1"/>
    <col min="15113" max="15113" width="19.85546875" style="1223" customWidth="1"/>
    <col min="15114" max="15114" width="16.7109375" style="1223" customWidth="1"/>
    <col min="15115" max="15115" width="17" style="1223" customWidth="1"/>
    <col min="15116" max="15116" width="21" style="1223" customWidth="1"/>
    <col min="15117" max="15117" width="16.28515625" style="1223" customWidth="1"/>
    <col min="15118" max="15119" width="18.140625" style="1223" customWidth="1"/>
    <col min="15120" max="15120" width="24.85546875" style="1223" customWidth="1"/>
    <col min="15121" max="15122" width="17.28515625" style="1223" customWidth="1"/>
    <col min="15123" max="15123" width="30.7109375" style="1223" customWidth="1"/>
    <col min="15124" max="15124" width="22.85546875" style="1223" customWidth="1"/>
    <col min="15125" max="15125" width="21.140625" style="1223" bestFit="1" customWidth="1"/>
    <col min="15126" max="15126" width="20" style="1223" customWidth="1"/>
    <col min="15127" max="15127" width="18.5703125" style="1223" customWidth="1"/>
    <col min="15128" max="15128" width="17.140625" style="1223" bestFit="1" customWidth="1"/>
    <col min="15129" max="15131" width="16.85546875" style="1223" customWidth="1"/>
    <col min="15132" max="15360" width="9.140625" style="1223"/>
    <col min="15361" max="15363" width="3" style="1223" customWidth="1"/>
    <col min="15364" max="15364" width="24.7109375" style="1223" customWidth="1"/>
    <col min="15365" max="15365" width="8.5703125" style="1223" customWidth="1"/>
    <col min="15366" max="15366" width="2.140625" style="1223" customWidth="1"/>
    <col min="15367" max="15367" width="3" style="1223" customWidth="1"/>
    <col min="15368" max="15368" width="23" style="1223" customWidth="1"/>
    <col min="15369" max="15369" width="19.85546875" style="1223" customWidth="1"/>
    <col min="15370" max="15370" width="16.7109375" style="1223" customWidth="1"/>
    <col min="15371" max="15371" width="17" style="1223" customWidth="1"/>
    <col min="15372" max="15372" width="21" style="1223" customWidth="1"/>
    <col min="15373" max="15373" width="16.28515625" style="1223" customWidth="1"/>
    <col min="15374" max="15375" width="18.140625" style="1223" customWidth="1"/>
    <col min="15376" max="15376" width="24.85546875" style="1223" customWidth="1"/>
    <col min="15377" max="15378" width="17.28515625" style="1223" customWidth="1"/>
    <col min="15379" max="15379" width="30.7109375" style="1223" customWidth="1"/>
    <col min="15380" max="15380" width="22.85546875" style="1223" customWidth="1"/>
    <col min="15381" max="15381" width="21.140625" style="1223" bestFit="1" customWidth="1"/>
    <col min="15382" max="15382" width="20" style="1223" customWidth="1"/>
    <col min="15383" max="15383" width="18.5703125" style="1223" customWidth="1"/>
    <col min="15384" max="15384" width="17.140625" style="1223" bestFit="1" customWidth="1"/>
    <col min="15385" max="15387" width="16.85546875" style="1223" customWidth="1"/>
    <col min="15388" max="15616" width="9.140625" style="1223"/>
    <col min="15617" max="15619" width="3" style="1223" customWidth="1"/>
    <col min="15620" max="15620" width="24.7109375" style="1223" customWidth="1"/>
    <col min="15621" max="15621" width="8.5703125" style="1223" customWidth="1"/>
    <col min="15622" max="15622" width="2.140625" style="1223" customWidth="1"/>
    <col min="15623" max="15623" width="3" style="1223" customWidth="1"/>
    <col min="15624" max="15624" width="23" style="1223" customWidth="1"/>
    <col min="15625" max="15625" width="19.85546875" style="1223" customWidth="1"/>
    <col min="15626" max="15626" width="16.7109375" style="1223" customWidth="1"/>
    <col min="15627" max="15627" width="17" style="1223" customWidth="1"/>
    <col min="15628" max="15628" width="21" style="1223" customWidth="1"/>
    <col min="15629" max="15629" width="16.28515625" style="1223" customWidth="1"/>
    <col min="15630" max="15631" width="18.140625" style="1223" customWidth="1"/>
    <col min="15632" max="15632" width="24.85546875" style="1223" customWidth="1"/>
    <col min="15633" max="15634" width="17.28515625" style="1223" customWidth="1"/>
    <col min="15635" max="15635" width="30.7109375" style="1223" customWidth="1"/>
    <col min="15636" max="15636" width="22.85546875" style="1223" customWidth="1"/>
    <col min="15637" max="15637" width="21.140625" style="1223" bestFit="1" customWidth="1"/>
    <col min="15638" max="15638" width="20" style="1223" customWidth="1"/>
    <col min="15639" max="15639" width="18.5703125" style="1223" customWidth="1"/>
    <col min="15640" max="15640" width="17.140625" style="1223" bestFit="1" customWidth="1"/>
    <col min="15641" max="15643" width="16.85546875" style="1223" customWidth="1"/>
    <col min="15644" max="15872" width="9.140625" style="1223"/>
    <col min="15873" max="15875" width="3" style="1223" customWidth="1"/>
    <col min="15876" max="15876" width="24.7109375" style="1223" customWidth="1"/>
    <col min="15877" max="15877" width="8.5703125" style="1223" customWidth="1"/>
    <col min="15878" max="15878" width="2.140625" style="1223" customWidth="1"/>
    <col min="15879" max="15879" width="3" style="1223" customWidth="1"/>
    <col min="15880" max="15880" width="23" style="1223" customWidth="1"/>
    <col min="15881" max="15881" width="19.85546875" style="1223" customWidth="1"/>
    <col min="15882" max="15882" width="16.7109375" style="1223" customWidth="1"/>
    <col min="15883" max="15883" width="17" style="1223" customWidth="1"/>
    <col min="15884" max="15884" width="21" style="1223" customWidth="1"/>
    <col min="15885" max="15885" width="16.28515625" style="1223" customWidth="1"/>
    <col min="15886" max="15887" width="18.140625" style="1223" customWidth="1"/>
    <col min="15888" max="15888" width="24.85546875" style="1223" customWidth="1"/>
    <col min="15889" max="15890" width="17.28515625" style="1223" customWidth="1"/>
    <col min="15891" max="15891" width="30.7109375" style="1223" customWidth="1"/>
    <col min="15892" max="15892" width="22.85546875" style="1223" customWidth="1"/>
    <col min="15893" max="15893" width="21.140625" style="1223" bestFit="1" customWidth="1"/>
    <col min="15894" max="15894" width="20" style="1223" customWidth="1"/>
    <col min="15895" max="15895" width="18.5703125" style="1223" customWidth="1"/>
    <col min="15896" max="15896" width="17.140625" style="1223" bestFit="1" customWidth="1"/>
    <col min="15897" max="15899" width="16.85546875" style="1223" customWidth="1"/>
    <col min="15900" max="16128" width="9.140625" style="1223"/>
    <col min="16129" max="16131" width="3" style="1223" customWidth="1"/>
    <col min="16132" max="16132" width="24.7109375" style="1223" customWidth="1"/>
    <col min="16133" max="16133" width="8.5703125" style="1223" customWidth="1"/>
    <col min="16134" max="16134" width="2.140625" style="1223" customWidth="1"/>
    <col min="16135" max="16135" width="3" style="1223" customWidth="1"/>
    <col min="16136" max="16136" width="23" style="1223" customWidth="1"/>
    <col min="16137" max="16137" width="19.85546875" style="1223" customWidth="1"/>
    <col min="16138" max="16138" width="16.7109375" style="1223" customWidth="1"/>
    <col min="16139" max="16139" width="17" style="1223" customWidth="1"/>
    <col min="16140" max="16140" width="21" style="1223" customWidth="1"/>
    <col min="16141" max="16141" width="16.28515625" style="1223" customWidth="1"/>
    <col min="16142" max="16143" width="18.140625" style="1223" customWidth="1"/>
    <col min="16144" max="16144" width="24.85546875" style="1223" customWidth="1"/>
    <col min="16145" max="16146" width="17.28515625" style="1223" customWidth="1"/>
    <col min="16147" max="16147" width="30.7109375" style="1223" customWidth="1"/>
    <col min="16148" max="16148" width="22.85546875" style="1223" customWidth="1"/>
    <col min="16149" max="16149" width="21.140625" style="1223" bestFit="1" customWidth="1"/>
    <col min="16150" max="16150" width="20" style="1223" customWidth="1"/>
    <col min="16151" max="16151" width="18.5703125" style="1223" customWidth="1"/>
    <col min="16152" max="16152" width="17.140625" style="1223" bestFit="1" customWidth="1"/>
    <col min="16153" max="16155" width="16.85546875" style="1223" customWidth="1"/>
    <col min="16156" max="16384" width="9.140625" style="1223"/>
  </cols>
  <sheetData>
    <row r="1" spans="1:19">
      <c r="B1" s="1224"/>
      <c r="C1" s="1224"/>
      <c r="D1" s="1224"/>
      <c r="E1" s="1225"/>
      <c r="G1" s="1223"/>
      <c r="H1" s="1223"/>
      <c r="O1" s="1010"/>
    </row>
    <row r="2" spans="1:19" ht="18">
      <c r="B2" s="2111" t="s">
        <v>2559</v>
      </c>
      <c r="C2" s="2111"/>
      <c r="D2" s="2111"/>
      <c r="E2" s="2111"/>
      <c r="F2" s="2111"/>
      <c r="G2" s="2111"/>
      <c r="H2" s="2111"/>
      <c r="I2" s="2111"/>
      <c r="J2" s="2111"/>
      <c r="K2" s="2111"/>
      <c r="L2" s="2111"/>
      <c r="M2" s="2111"/>
      <c r="N2" s="2111"/>
      <c r="O2" s="1228"/>
      <c r="Q2" s="1223"/>
      <c r="R2" s="1223"/>
    </row>
    <row r="3" spans="1:19" ht="18">
      <c r="B3" s="2111" t="s">
        <v>2877</v>
      </c>
      <c r="C3" s="2111"/>
      <c r="D3" s="2111"/>
      <c r="E3" s="2111"/>
      <c r="F3" s="2111"/>
      <c r="G3" s="2111"/>
      <c r="H3" s="2111"/>
      <c r="I3" s="2111"/>
      <c r="J3" s="2111"/>
      <c r="K3" s="2111"/>
      <c r="L3" s="2111"/>
      <c r="M3" s="2111"/>
      <c r="N3" s="2111"/>
      <c r="O3" s="1228"/>
      <c r="P3" s="1229"/>
      <c r="Q3" s="1223"/>
      <c r="R3" s="1223"/>
    </row>
    <row r="4" spans="1:19" ht="15.75" thickBot="1">
      <c r="B4" s="1230"/>
      <c r="C4" s="1230"/>
      <c r="D4" s="1230"/>
      <c r="E4" s="1231"/>
      <c r="F4" s="1232"/>
      <c r="G4" s="1232"/>
      <c r="H4" s="1232"/>
      <c r="I4" s="1020"/>
      <c r="J4" s="1230"/>
      <c r="K4" s="1230"/>
      <c r="L4" s="1233"/>
      <c r="M4" s="1234"/>
      <c r="N4" s="1020"/>
      <c r="O4" s="1010"/>
      <c r="P4" s="1229"/>
      <c r="R4" s="1223"/>
    </row>
    <row r="5" spans="1:19" s="1235" customFormat="1" ht="13.5" thickTop="1">
      <c r="B5" s="2112" t="s">
        <v>2561</v>
      </c>
      <c r="C5" s="2113"/>
      <c r="D5" s="2118" t="s">
        <v>2562</v>
      </c>
      <c r="E5" s="2121" t="s">
        <v>2563</v>
      </c>
      <c r="F5" s="2122"/>
      <c r="G5" s="2122"/>
      <c r="H5" s="2122"/>
      <c r="I5" s="2122"/>
      <c r="J5" s="2122"/>
      <c r="K5" s="2123"/>
      <c r="L5" s="2118" t="s">
        <v>2564</v>
      </c>
      <c r="M5" s="2124" t="s">
        <v>2092</v>
      </c>
      <c r="N5" s="2039" t="s">
        <v>2565</v>
      </c>
      <c r="O5" s="1024"/>
      <c r="P5" s="1229"/>
    </row>
    <row r="6" spans="1:19" s="1235" customFormat="1" ht="12.75">
      <c r="B6" s="2114"/>
      <c r="C6" s="2115"/>
      <c r="D6" s="2119"/>
      <c r="E6" s="2127" t="s">
        <v>2566</v>
      </c>
      <c r="F6" s="2128"/>
      <c r="G6" s="2128"/>
      <c r="H6" s="2128"/>
      <c r="I6" s="2129"/>
      <c r="J6" s="2127" t="s">
        <v>2567</v>
      </c>
      <c r="K6" s="2129"/>
      <c r="L6" s="2119"/>
      <c r="M6" s="2125"/>
      <c r="N6" s="2040"/>
      <c r="O6" s="1024"/>
      <c r="P6" s="1229"/>
    </row>
    <row r="7" spans="1:19" s="1235" customFormat="1" ht="13.5" thickBot="1">
      <c r="B7" s="2116"/>
      <c r="C7" s="2117"/>
      <c r="D7" s="2120"/>
      <c r="E7" s="2102" t="s">
        <v>2568</v>
      </c>
      <c r="F7" s="2103"/>
      <c r="G7" s="2103"/>
      <c r="H7" s="2104"/>
      <c r="I7" s="1025" t="s">
        <v>2569</v>
      </c>
      <c r="J7" s="1236" t="s">
        <v>2570</v>
      </c>
      <c r="K7" s="1236" t="s">
        <v>2569</v>
      </c>
      <c r="L7" s="2120"/>
      <c r="M7" s="2126"/>
      <c r="N7" s="2041"/>
      <c r="O7" s="1024"/>
      <c r="P7" s="1229"/>
    </row>
    <row r="8" spans="1:19" s="1235" customFormat="1" ht="14.25" thickTop="1" thickBot="1">
      <c r="B8" s="2105">
        <v>1</v>
      </c>
      <c r="C8" s="2106"/>
      <c r="D8" s="1237">
        <v>2</v>
      </c>
      <c r="E8" s="2107">
        <v>3</v>
      </c>
      <c r="F8" s="2107"/>
      <c r="G8" s="2107"/>
      <c r="H8" s="2107"/>
      <c r="I8" s="1237">
        <v>4</v>
      </c>
      <c r="J8" s="1237">
        <v>5</v>
      </c>
      <c r="K8" s="1237">
        <v>6</v>
      </c>
      <c r="L8" s="1238">
        <v>7</v>
      </c>
      <c r="M8" s="1239">
        <v>8</v>
      </c>
      <c r="N8" s="1240">
        <v>9</v>
      </c>
      <c r="O8" s="1031"/>
      <c r="P8" s="1229"/>
    </row>
    <row r="9" spans="1:19" ht="15.75" thickTop="1">
      <c r="B9" s="1241"/>
      <c r="C9" s="1242"/>
      <c r="D9" s="1243"/>
      <c r="E9" s="1244"/>
      <c r="F9" s="1245"/>
      <c r="G9" s="1245"/>
      <c r="H9" s="1245"/>
      <c r="I9" s="1037"/>
      <c r="J9" s="1246"/>
      <c r="K9" s="1246"/>
      <c r="L9" s="1247"/>
      <c r="M9" s="1247"/>
      <c r="N9" s="1040"/>
      <c r="O9" s="1041"/>
      <c r="P9" s="1229"/>
      <c r="Q9" s="1223"/>
      <c r="R9" s="1223"/>
    </row>
    <row r="10" spans="1:19" s="1235" customFormat="1" ht="27" customHeight="1">
      <c r="B10" s="2108">
        <v>1</v>
      </c>
      <c r="C10" s="2109"/>
      <c r="D10" s="2084" t="s">
        <v>2878</v>
      </c>
      <c r="E10" s="1248" t="s">
        <v>2572</v>
      </c>
      <c r="F10" s="1249" t="s">
        <v>2573</v>
      </c>
      <c r="G10" s="2057" t="s">
        <v>2574</v>
      </c>
      <c r="H10" s="2057"/>
      <c r="I10" s="1044"/>
      <c r="J10" s="1250"/>
      <c r="K10" s="1250"/>
      <c r="L10" s="1251">
        <v>3</v>
      </c>
      <c r="M10" s="1251" t="s">
        <v>2575</v>
      </c>
      <c r="N10" s="1047"/>
      <c r="O10" s="1048"/>
      <c r="P10" s="1229"/>
      <c r="S10" s="1235">
        <v>901651383</v>
      </c>
    </row>
    <row r="11" spans="1:19" ht="27" customHeight="1">
      <c r="A11" s="1224"/>
      <c r="B11" s="1252"/>
      <c r="C11" s="1253"/>
      <c r="D11" s="2110"/>
      <c r="E11" s="1254" t="s">
        <v>2576</v>
      </c>
      <c r="F11" s="1255"/>
      <c r="G11" s="2056" t="str">
        <f>+'[23]1 PENDIDIKAN'!G27</f>
        <v>Pelatihan dan Penyelenggara PAUD</v>
      </c>
      <c r="H11" s="2065"/>
      <c r="I11" s="1053"/>
      <c r="J11" s="1256"/>
      <c r="K11" s="1256"/>
      <c r="L11" s="1251"/>
      <c r="M11" s="1251"/>
      <c r="N11" s="1055">
        <f t="shared" ref="N11:N83" si="0">+I11+K11</f>
        <v>0</v>
      </c>
      <c r="O11" s="1041"/>
    </row>
    <row r="12" spans="1:19" ht="27" customHeight="1">
      <c r="A12" s="1224"/>
      <c r="B12" s="1252"/>
      <c r="C12" s="1253"/>
      <c r="D12" s="1257"/>
      <c r="E12" s="1254" t="s">
        <v>2576</v>
      </c>
      <c r="F12" s="1255"/>
      <c r="G12" s="2056" t="str">
        <f>+'[23]1 PENDIDIKAN'!G28</f>
        <v>Pembangunan gedung sekolah PAUD (DID)</v>
      </c>
      <c r="H12" s="2065"/>
      <c r="I12" s="1053"/>
      <c r="J12" s="1256"/>
      <c r="K12" s="1256"/>
      <c r="L12" s="1251"/>
      <c r="M12" s="1251"/>
      <c r="N12" s="1055">
        <f t="shared" si="0"/>
        <v>0</v>
      </c>
      <c r="O12" s="1041"/>
    </row>
    <row r="13" spans="1:19" ht="27" customHeight="1">
      <c r="A13" s="1224"/>
      <c r="B13" s="1252"/>
      <c r="C13" s="1253"/>
      <c r="D13" s="1257"/>
      <c r="E13" s="1254" t="s">
        <v>2576</v>
      </c>
      <c r="F13" s="1255"/>
      <c r="G13" s="2056" t="str">
        <f>+'[23]1 PENDIDIKAN'!G29</f>
        <v>Pengembangan data dan informasi Pendidikan Anak Usia Dini</v>
      </c>
      <c r="H13" s="2065"/>
      <c r="I13" s="1053"/>
      <c r="J13" s="1256"/>
      <c r="K13" s="1256"/>
      <c r="L13" s="1251"/>
      <c r="M13" s="1251"/>
      <c r="N13" s="1055">
        <f t="shared" si="0"/>
        <v>0</v>
      </c>
      <c r="O13" s="1041"/>
    </row>
    <row r="14" spans="1:19" ht="27" customHeight="1">
      <c r="A14" s="1224"/>
      <c r="B14" s="1252"/>
      <c r="C14" s="1253"/>
      <c r="D14" s="1257"/>
      <c r="E14" s="1254" t="s">
        <v>2576</v>
      </c>
      <c r="F14" s="1255"/>
      <c r="G14" s="2056" t="str">
        <f>+'[23]1 PENDIDIKAN'!G30</f>
        <v>Gebyar PAUD</v>
      </c>
      <c r="H14" s="2065"/>
      <c r="I14" s="1053"/>
      <c r="J14" s="1256"/>
      <c r="K14" s="1256"/>
      <c r="L14" s="1251"/>
      <c r="M14" s="1251"/>
      <c r="N14" s="1055">
        <f t="shared" si="0"/>
        <v>0</v>
      </c>
      <c r="O14" s="1041"/>
    </row>
    <row r="15" spans="1:19" ht="27" customHeight="1">
      <c r="A15" s="1224"/>
      <c r="B15" s="1252"/>
      <c r="C15" s="1253"/>
      <c r="D15" s="1258"/>
      <c r="E15" s="1254" t="s">
        <v>2576</v>
      </c>
      <c r="F15" s="1255"/>
      <c r="G15" s="2056" t="str">
        <f>+'[23]1 PENDIDIKAN'!G31</f>
        <v>Bimtek Bunda PAUD</v>
      </c>
      <c r="H15" s="2065"/>
      <c r="I15" s="1053"/>
      <c r="J15" s="1256"/>
      <c r="K15" s="1256"/>
      <c r="L15" s="1251"/>
      <c r="M15" s="1251"/>
      <c r="N15" s="1055">
        <f t="shared" si="0"/>
        <v>0</v>
      </c>
      <c r="O15" s="1041"/>
    </row>
    <row r="16" spans="1:19" ht="15" customHeight="1">
      <c r="A16" s="1224"/>
      <c r="B16" s="1252"/>
      <c r="C16" s="1253"/>
      <c r="D16" s="1258"/>
      <c r="E16" s="1254"/>
      <c r="F16" s="1255"/>
      <c r="G16" s="1254"/>
      <c r="H16" s="1254"/>
      <c r="I16" s="1053"/>
      <c r="J16" s="1256"/>
      <c r="K16" s="1256"/>
      <c r="L16" s="1251"/>
      <c r="M16" s="1251"/>
      <c r="N16" s="1055">
        <f t="shared" si="0"/>
        <v>0</v>
      </c>
      <c r="O16" s="1041"/>
      <c r="P16" s="1229"/>
      <c r="Q16" s="1223"/>
      <c r="R16" s="1223"/>
    </row>
    <row r="17" spans="1:19" ht="27" customHeight="1">
      <c r="B17" s="2062"/>
      <c r="C17" s="2063"/>
      <c r="D17" s="1259"/>
      <c r="E17" s="1248" t="s">
        <v>2572</v>
      </c>
      <c r="F17" s="1255" t="s">
        <v>2573</v>
      </c>
      <c r="G17" s="2057" t="s">
        <v>2577</v>
      </c>
      <c r="H17" s="2057"/>
      <c r="I17" s="1053"/>
      <c r="J17" s="1256"/>
      <c r="K17" s="1256"/>
      <c r="L17" s="1251">
        <v>3</v>
      </c>
      <c r="M17" s="1251" t="s">
        <v>2575</v>
      </c>
      <c r="N17" s="1055">
        <f t="shared" si="0"/>
        <v>0</v>
      </c>
      <c r="O17" s="1041"/>
      <c r="P17" s="1229"/>
      <c r="Q17" s="1223"/>
      <c r="R17" s="1223"/>
    </row>
    <row r="18" spans="1:19" ht="27" customHeight="1">
      <c r="A18" s="1224"/>
      <c r="B18" s="1260"/>
      <c r="C18" s="1261"/>
      <c r="D18" s="1262"/>
      <c r="E18" s="1254" t="s">
        <v>2576</v>
      </c>
      <c r="F18" s="1255"/>
      <c r="G18" s="2056" t="str">
        <f>+'[23]1 PENDIDIKAN'!G46</f>
        <v>Rehabilitasi sedang/berat ruang kelas sekolah</v>
      </c>
      <c r="H18" s="2056"/>
      <c r="I18" s="1053"/>
      <c r="J18" s="1256"/>
      <c r="K18" s="1256"/>
      <c r="L18" s="1251"/>
      <c r="M18" s="1251"/>
      <c r="N18" s="1055">
        <f t="shared" si="0"/>
        <v>0</v>
      </c>
      <c r="O18" s="1041"/>
      <c r="Q18" s="1223"/>
      <c r="R18" s="1223"/>
    </row>
    <row r="19" spans="1:19" ht="27" customHeight="1">
      <c r="A19" s="1224"/>
      <c r="B19" s="1260"/>
      <c r="C19" s="1261"/>
      <c r="D19" s="1262"/>
      <c r="E19" s="1254" t="s">
        <v>2576</v>
      </c>
      <c r="F19" s="1255"/>
      <c r="G19" s="2056" t="str">
        <f>+'[23]1 PENDIDIKAN'!G47</f>
        <v>Pembinaan bakat, minat dan kreativitas siswa</v>
      </c>
      <c r="H19" s="2056"/>
      <c r="I19" s="1053"/>
      <c r="J19" s="1256"/>
      <c r="K19" s="1256"/>
      <c r="L19" s="1251"/>
      <c r="M19" s="1251"/>
      <c r="N19" s="1055">
        <f t="shared" si="0"/>
        <v>0</v>
      </c>
      <c r="O19" s="1041"/>
      <c r="Q19" s="1223"/>
      <c r="R19" s="1223"/>
    </row>
    <row r="20" spans="1:19" ht="27" customHeight="1">
      <c r="A20" s="1224"/>
      <c r="B20" s="1260"/>
      <c r="C20" s="1261"/>
      <c r="D20" s="1262"/>
      <c r="E20" s="1254" t="s">
        <v>2576</v>
      </c>
      <c r="F20" s="1255"/>
      <c r="G20" s="2056" t="str">
        <f>+'[23]1 PENDIDIKAN'!G48</f>
        <v>Pelatihan Penyusunan kurikulum</v>
      </c>
      <c r="H20" s="2056"/>
      <c r="I20" s="1053"/>
      <c r="J20" s="1256"/>
      <c r="K20" s="1256"/>
      <c r="L20" s="1251"/>
      <c r="M20" s="1251"/>
      <c r="N20" s="1055">
        <f t="shared" si="0"/>
        <v>0</v>
      </c>
      <c r="O20" s="1041"/>
      <c r="Q20" s="1223"/>
      <c r="R20" s="1223"/>
    </row>
    <row r="21" spans="1:19" ht="27" customHeight="1">
      <c r="A21" s="1224"/>
      <c r="B21" s="1260"/>
      <c r="C21" s="1261"/>
      <c r="D21" s="1262"/>
      <c r="E21" s="1254" t="s">
        <v>2576</v>
      </c>
      <c r="F21" s="1255"/>
      <c r="G21" s="2056" t="str">
        <f>+'[23]1 PENDIDIKAN'!G49</f>
        <v>Pengadaan mebeluer sekolah</v>
      </c>
      <c r="H21" s="2056"/>
      <c r="I21" s="1053"/>
      <c r="J21" s="1256"/>
      <c r="K21" s="1256"/>
      <c r="L21" s="1251"/>
      <c r="M21" s="1251"/>
      <c r="N21" s="1055">
        <f t="shared" si="0"/>
        <v>0</v>
      </c>
      <c r="O21" s="1041"/>
      <c r="Q21" s="1223"/>
      <c r="R21" s="1223"/>
    </row>
    <row r="22" spans="1:19" ht="40.5" customHeight="1">
      <c r="A22" s="1224"/>
      <c r="B22" s="1260"/>
      <c r="C22" s="1261"/>
      <c r="D22" s="1262"/>
      <c r="E22" s="1254" t="s">
        <v>2576</v>
      </c>
      <c r="F22" s="1255"/>
      <c r="G22" s="2056" t="str">
        <f>+'[23]1 PENDIDIKAN'!G50</f>
        <v>Rehabilitasi Sedang/Berat Bangunan Sekolah dan Pembangunan RKB, Ruang Perpustakaan Dan UKS (DAU)</v>
      </c>
      <c r="H22" s="2056"/>
      <c r="I22" s="1053"/>
      <c r="J22" s="1256"/>
      <c r="K22" s="1256"/>
      <c r="L22" s="1251"/>
      <c r="M22" s="1251"/>
      <c r="N22" s="1055">
        <f t="shared" si="0"/>
        <v>0</v>
      </c>
      <c r="O22" s="1041"/>
    </row>
    <row r="23" spans="1:19" ht="40.5" customHeight="1">
      <c r="A23" s="1224"/>
      <c r="B23" s="1260"/>
      <c r="C23" s="1261"/>
      <c r="D23" s="1262"/>
      <c r="E23" s="1254" t="s">
        <v>2576</v>
      </c>
      <c r="F23" s="1255"/>
      <c r="G23" s="2056" t="str">
        <f>+'[23]1 PENDIDIKAN'!G51</f>
        <v>Rehabilitasi Sedang/Berat Bangunan Sekolah dan Pembangunan RKB, Ruang Perpustakaan Dan UKS (DAU)</v>
      </c>
      <c r="H23" s="2056"/>
      <c r="I23" s="1053"/>
      <c r="J23" s="1256"/>
      <c r="K23" s="1256"/>
      <c r="L23" s="1251"/>
      <c r="M23" s="1251"/>
      <c r="N23" s="1055">
        <f t="shared" si="0"/>
        <v>0</v>
      </c>
      <c r="O23" s="1041"/>
    </row>
    <row r="24" spans="1:19" ht="27" customHeight="1">
      <c r="A24" s="1224"/>
      <c r="B24" s="1260"/>
      <c r="C24" s="1261"/>
      <c r="D24" s="1262"/>
      <c r="E24" s="1254" t="s">
        <v>2576</v>
      </c>
      <c r="F24" s="1255"/>
      <c r="G24" s="2056" t="str">
        <f>+'[23]1 PENDIDIKAN'!G52</f>
        <v>Pembangunan Pagar Sekolah</v>
      </c>
      <c r="H24" s="2056"/>
      <c r="I24" s="1053"/>
      <c r="J24" s="1256"/>
      <c r="K24" s="1256"/>
      <c r="L24" s="1251"/>
      <c r="M24" s="1251"/>
      <c r="N24" s="1055">
        <f t="shared" si="0"/>
        <v>0</v>
      </c>
      <c r="O24" s="1041"/>
    </row>
    <row r="25" spans="1:19" ht="27" customHeight="1">
      <c r="A25" s="1224"/>
      <c r="B25" s="1260"/>
      <c r="C25" s="1261"/>
      <c r="D25" s="1262"/>
      <c r="E25" s="1254" t="s">
        <v>2576</v>
      </c>
      <c r="F25" s="1255"/>
      <c r="G25" s="2056" t="str">
        <f>+'[23]1 PENDIDIKAN'!G53</f>
        <v>Monitoring, valuasi dan pelaporan</v>
      </c>
      <c r="H25" s="2056"/>
      <c r="I25" s="1053"/>
      <c r="J25" s="1256"/>
      <c r="K25" s="1256"/>
      <c r="L25" s="1251"/>
      <c r="M25" s="1251"/>
      <c r="N25" s="1055">
        <f t="shared" si="0"/>
        <v>0</v>
      </c>
      <c r="O25" s="1041"/>
    </row>
    <row r="26" spans="1:19" ht="27" customHeight="1">
      <c r="A26" s="1224"/>
      <c r="B26" s="1260"/>
      <c r="C26" s="1261"/>
      <c r="D26" s="1262"/>
      <c r="E26" s="1254" t="s">
        <v>2576</v>
      </c>
      <c r="F26" s="1255"/>
      <c r="G26" s="2056" t="str">
        <f>+'[23]1 PENDIDIKAN'!G54</f>
        <v>Pembinaan Manajemen Berbasis Sekolah SD/SMP</v>
      </c>
      <c r="H26" s="2056"/>
      <c r="I26" s="1053"/>
      <c r="J26" s="1256"/>
      <c r="K26" s="1256"/>
      <c r="L26" s="1251"/>
      <c r="M26" s="1251"/>
      <c r="N26" s="1055">
        <f t="shared" si="0"/>
        <v>0</v>
      </c>
      <c r="O26" s="1041"/>
    </row>
    <row r="27" spans="1:19" ht="40.5" customHeight="1">
      <c r="A27" s="1224"/>
      <c r="B27" s="1260"/>
      <c r="C27" s="1261"/>
      <c r="D27" s="1262"/>
      <c r="E27" s="1254" t="s">
        <v>2576</v>
      </c>
      <c r="F27" s="1255"/>
      <c r="G27" s="2056" t="str">
        <f>+'[23]1 PENDIDIKAN'!G55</f>
        <v>Penyediaan Bantuan Operasional Sekolah (BOS) jenjang SD/MI/SDLB dan SMP/MTS serta pesantren Salafiyah dan Satuan Pendidikan Non-Islam Setara SD dan SMP</v>
      </c>
      <c r="H27" s="2056"/>
      <c r="I27" s="1053"/>
      <c r="J27" s="1256"/>
      <c r="K27" s="1256"/>
      <c r="L27" s="1251"/>
      <c r="M27" s="1251"/>
      <c r="N27" s="1055">
        <f t="shared" si="0"/>
        <v>0</v>
      </c>
      <c r="O27" s="1041"/>
    </row>
    <row r="28" spans="1:19" ht="27" customHeight="1">
      <c r="A28" s="1224"/>
      <c r="B28" s="1260"/>
      <c r="C28" s="1261"/>
      <c r="D28" s="1262"/>
      <c r="E28" s="1254"/>
      <c r="F28" s="1255"/>
      <c r="G28" s="1255"/>
      <c r="H28" s="1255"/>
      <c r="I28" s="1053"/>
      <c r="J28" s="1256"/>
      <c r="K28" s="1256"/>
      <c r="L28" s="1251"/>
      <c r="M28" s="1251"/>
      <c r="N28" s="1055">
        <f t="shared" si="0"/>
        <v>0</v>
      </c>
      <c r="O28" s="1041"/>
      <c r="P28" s="1229"/>
      <c r="Q28" s="1223"/>
      <c r="R28" s="1223"/>
    </row>
    <row r="29" spans="1:19" s="1235" customFormat="1" ht="27" customHeight="1">
      <c r="B29" s="2075"/>
      <c r="C29" s="2076"/>
      <c r="D29" s="1263"/>
      <c r="E29" s="1248" t="s">
        <v>2572</v>
      </c>
      <c r="F29" s="1249" t="s">
        <v>2573</v>
      </c>
      <c r="G29" s="2060" t="s">
        <v>2578</v>
      </c>
      <c r="H29" s="2060"/>
      <c r="I29" s="1044"/>
      <c r="J29" s="1250"/>
      <c r="K29" s="1250"/>
      <c r="L29" s="1251">
        <v>3</v>
      </c>
      <c r="M29" s="1251" t="s">
        <v>2575</v>
      </c>
      <c r="N29" s="1047">
        <f t="shared" si="0"/>
        <v>0</v>
      </c>
      <c r="O29" s="1048"/>
      <c r="P29" s="1229"/>
    </row>
    <row r="30" spans="1:19" ht="27" customHeight="1">
      <c r="A30" s="1224"/>
      <c r="B30" s="1260"/>
      <c r="C30" s="1261"/>
      <c r="D30" s="1262"/>
      <c r="E30" s="1254" t="s">
        <v>2576</v>
      </c>
      <c r="F30" s="1255"/>
      <c r="G30" s="2056" t="str">
        <f>+'[23]1 PENDIDIKAN'!G62</f>
        <v>Pembinaan Bakat dan Kreatifitas Siswa</v>
      </c>
      <c r="H30" s="2056"/>
      <c r="I30" s="1053"/>
      <c r="J30" s="1256"/>
      <c r="K30" s="1256"/>
      <c r="L30" s="1251"/>
      <c r="M30" s="1251"/>
      <c r="N30" s="1055">
        <f t="shared" si="0"/>
        <v>0</v>
      </c>
      <c r="O30" s="1041"/>
    </row>
    <row r="31" spans="1:19" ht="13.5" customHeight="1">
      <c r="A31" s="1264"/>
      <c r="B31" s="1260"/>
      <c r="C31" s="1261"/>
      <c r="D31" s="1262"/>
      <c r="E31" s="1254"/>
      <c r="F31" s="1255"/>
      <c r="G31" s="1254"/>
      <c r="H31" s="1254"/>
      <c r="I31" s="1053"/>
      <c r="J31" s="1256"/>
      <c r="K31" s="1256"/>
      <c r="L31" s="1251"/>
      <c r="M31" s="1251"/>
      <c r="N31" s="1055">
        <f t="shared" si="0"/>
        <v>0</v>
      </c>
      <c r="O31" s="1041"/>
      <c r="P31" s="1229"/>
      <c r="Q31" s="1223"/>
      <c r="R31" s="1223"/>
      <c r="S31" s="1223">
        <v>1467158394</v>
      </c>
    </row>
    <row r="32" spans="1:19" s="1235" customFormat="1" ht="27" customHeight="1">
      <c r="B32" s="1265"/>
      <c r="C32" s="1266"/>
      <c r="D32" s="1263"/>
      <c r="E32" s="1248" t="s">
        <v>2572</v>
      </c>
      <c r="F32" s="1249"/>
      <c r="G32" s="2060" t="s">
        <v>2579</v>
      </c>
      <c r="H32" s="2060"/>
      <c r="I32" s="1044"/>
      <c r="J32" s="1250"/>
      <c r="K32" s="1250"/>
      <c r="L32" s="1251">
        <v>3</v>
      </c>
      <c r="M32" s="1251" t="s">
        <v>2575</v>
      </c>
      <c r="N32" s="1047">
        <f t="shared" si="0"/>
        <v>0</v>
      </c>
      <c r="O32" s="1048"/>
      <c r="P32" s="1229"/>
      <c r="S32" s="1235" t="e">
        <f>+#REF!-S31</f>
        <v>#REF!</v>
      </c>
    </row>
    <row r="33" spans="1:19" ht="27" customHeight="1">
      <c r="A33" s="1224"/>
      <c r="B33" s="1260"/>
      <c r="C33" s="1261"/>
      <c r="D33" s="1262"/>
      <c r="E33" s="1254" t="s">
        <v>2576</v>
      </c>
      <c r="F33" s="1254"/>
      <c r="G33" s="2056" t="str">
        <f>+'[23]1 PENDIDIKAN'!G64</f>
        <v>Pengembangan pendidikan keaksaraan</v>
      </c>
      <c r="H33" s="2056"/>
      <c r="I33" s="1053"/>
      <c r="J33" s="1256"/>
      <c r="K33" s="1256"/>
      <c r="L33" s="1251"/>
      <c r="M33" s="1251"/>
      <c r="N33" s="1055">
        <f t="shared" si="0"/>
        <v>0</v>
      </c>
      <c r="O33" s="1041"/>
      <c r="Q33" s="1223"/>
      <c r="R33" s="1223"/>
    </row>
    <row r="34" spans="1:19" ht="27" customHeight="1">
      <c r="A34" s="1224"/>
      <c r="B34" s="1260"/>
      <c r="C34" s="1261"/>
      <c r="D34" s="1262"/>
      <c r="E34" s="1254" t="s">
        <v>2576</v>
      </c>
      <c r="F34" s="1254"/>
      <c r="G34" s="2056" t="str">
        <f>+'[23]1 PENDIDIKAN'!G65</f>
        <v>peringatan Hari Aksara</v>
      </c>
      <c r="H34" s="2056"/>
      <c r="I34" s="1053"/>
      <c r="J34" s="1256"/>
      <c r="K34" s="1256"/>
      <c r="L34" s="1251"/>
      <c r="M34" s="1251"/>
      <c r="N34" s="1055">
        <f t="shared" si="0"/>
        <v>0</v>
      </c>
      <c r="O34" s="1041"/>
      <c r="Q34" s="1223"/>
      <c r="R34" s="1223"/>
    </row>
    <row r="35" spans="1:19" ht="27" customHeight="1">
      <c r="A35" s="1224"/>
      <c r="B35" s="1260"/>
      <c r="C35" s="1261"/>
      <c r="D35" s="1262"/>
      <c r="E35" s="1254" t="s">
        <v>2576</v>
      </c>
      <c r="F35" s="1254"/>
      <c r="G35" s="2056" t="str">
        <f>+'[23]1 PENDIDIKAN'!G66</f>
        <v>Gebyar PAUD</v>
      </c>
      <c r="H35" s="2056"/>
      <c r="I35" s="1053"/>
      <c r="J35" s="1256"/>
      <c r="K35" s="1256"/>
      <c r="L35" s="1251"/>
      <c r="M35" s="1251"/>
      <c r="N35" s="1055">
        <f t="shared" si="0"/>
        <v>0</v>
      </c>
      <c r="O35" s="1041"/>
      <c r="Q35" s="1223"/>
      <c r="R35" s="1223"/>
    </row>
    <row r="36" spans="1:19" ht="27" customHeight="1">
      <c r="A36" s="1224"/>
      <c r="B36" s="1260"/>
      <c r="C36" s="1261"/>
      <c r="D36" s="1262"/>
      <c r="E36" s="1254" t="s">
        <v>2576</v>
      </c>
      <c r="F36" s="1254"/>
      <c r="G36" s="2056" t="str">
        <f>+'[23]1 PENDIDIKAN'!G67</f>
        <v>Pelaksanaan Ujian Nasional paket A, B dan C</v>
      </c>
      <c r="H36" s="2056"/>
      <c r="I36" s="1053"/>
      <c r="J36" s="1256"/>
      <c r="K36" s="1256"/>
      <c r="L36" s="1251"/>
      <c r="M36" s="1251"/>
      <c r="N36" s="1055">
        <f t="shared" si="0"/>
        <v>0</v>
      </c>
      <c r="O36" s="1041"/>
      <c r="Q36" s="1223"/>
      <c r="R36" s="1223"/>
    </row>
    <row r="37" spans="1:19" ht="13.5" customHeight="1">
      <c r="A37" s="1224"/>
      <c r="B37" s="1260"/>
      <c r="C37" s="1261"/>
      <c r="D37" s="1262"/>
      <c r="E37" s="1254"/>
      <c r="F37" s="1254"/>
      <c r="G37" s="1254"/>
      <c r="H37" s="1254"/>
      <c r="I37" s="1053"/>
      <c r="J37" s="1256"/>
      <c r="K37" s="1256"/>
      <c r="L37" s="1251"/>
      <c r="M37" s="1251"/>
      <c r="N37" s="1055">
        <f t="shared" si="0"/>
        <v>0</v>
      </c>
      <c r="O37" s="1041"/>
      <c r="Q37" s="1223"/>
      <c r="R37" s="1223"/>
    </row>
    <row r="38" spans="1:19" s="1235" customFormat="1" ht="27" customHeight="1">
      <c r="B38" s="2062"/>
      <c r="C38" s="2063"/>
      <c r="D38" s="1267"/>
      <c r="E38" s="1248" t="s">
        <v>2572</v>
      </c>
      <c r="F38" s="1255"/>
      <c r="G38" s="2057" t="s">
        <v>2580</v>
      </c>
      <c r="H38" s="2057"/>
      <c r="I38" s="1053"/>
      <c r="J38" s="1256"/>
      <c r="K38" s="1256"/>
      <c r="L38" s="1251">
        <v>3</v>
      </c>
      <c r="M38" s="1251" t="s">
        <v>2575</v>
      </c>
      <c r="N38" s="1055">
        <f t="shared" si="0"/>
        <v>0</v>
      </c>
      <c r="O38" s="1041"/>
      <c r="P38" s="1229"/>
      <c r="S38" s="1235">
        <v>7061872844</v>
      </c>
    </row>
    <row r="39" spans="1:19" ht="27" customHeight="1">
      <c r="B39" s="1260"/>
      <c r="C39" s="1261"/>
      <c r="D39" s="1262"/>
      <c r="E39" s="1254" t="s">
        <v>2576</v>
      </c>
      <c r="F39" s="1255"/>
      <c r="G39" s="2056" t="str">
        <f>+'[23]1 PENDIDIKAN'!G71</f>
        <v>Bimtek Tim Penilai Angka Kredit Jabatan Guru</v>
      </c>
      <c r="H39" s="2056"/>
      <c r="I39" s="1053"/>
      <c r="J39" s="1256"/>
      <c r="K39" s="1256"/>
      <c r="L39" s="1251"/>
      <c r="M39" s="1251"/>
      <c r="N39" s="1055">
        <f t="shared" si="0"/>
        <v>0</v>
      </c>
      <c r="O39" s="1041"/>
      <c r="P39" s="1229"/>
      <c r="Q39" s="1223"/>
      <c r="R39" s="1223"/>
    </row>
    <row r="40" spans="1:19" ht="40.5" customHeight="1">
      <c r="B40" s="1260"/>
      <c r="C40" s="1261"/>
      <c r="D40" s="1262"/>
      <c r="E40" s="1254" t="s">
        <v>2576</v>
      </c>
      <c r="F40" s="1255"/>
      <c r="G40" s="2056" t="str">
        <f>+'[23]1 PENDIDIKAN'!G72</f>
        <v>Pengembangan sistem penghargaan dan perlindungan terhadap profesi pendidik</v>
      </c>
      <c r="H40" s="2056"/>
      <c r="I40" s="1053"/>
      <c r="J40" s="1256"/>
      <c r="K40" s="1256"/>
      <c r="L40" s="1251"/>
      <c r="M40" s="1251"/>
      <c r="N40" s="1055">
        <f t="shared" si="0"/>
        <v>0</v>
      </c>
      <c r="O40" s="1041"/>
      <c r="P40" s="1229"/>
      <c r="Q40" s="1223"/>
      <c r="R40" s="1223"/>
    </row>
    <row r="41" spans="1:19" ht="27" customHeight="1">
      <c r="B41" s="1260"/>
      <c r="C41" s="1261"/>
      <c r="D41" s="1262"/>
      <c r="E41" s="1254" t="s">
        <v>2576</v>
      </c>
      <c r="F41" s="1255"/>
      <c r="G41" s="2056" t="str">
        <f>+'[23]1 PENDIDIKAN'!G73</f>
        <v>Program kerja Pengawas</v>
      </c>
      <c r="H41" s="2056"/>
      <c r="I41" s="1053"/>
      <c r="J41" s="1256"/>
      <c r="K41" s="1256"/>
      <c r="L41" s="1251"/>
      <c r="M41" s="1251"/>
      <c r="N41" s="1055">
        <f t="shared" si="0"/>
        <v>0</v>
      </c>
      <c r="O41" s="1041"/>
      <c r="P41" s="1229"/>
      <c r="Q41" s="1223"/>
      <c r="R41" s="1223"/>
    </row>
    <row r="42" spans="1:19" ht="27" customHeight="1">
      <c r="B42" s="1260"/>
      <c r="C42" s="1261"/>
      <c r="D42" s="1262"/>
      <c r="E42" s="1254" t="s">
        <v>2576</v>
      </c>
      <c r="F42" s="1255"/>
      <c r="G42" s="2056" t="str">
        <f>+'[23]1 PENDIDIKAN'!G74</f>
        <v>Monitoring, evaluasi dan pelaporan</v>
      </c>
      <c r="H42" s="2056"/>
      <c r="I42" s="1053"/>
      <c r="J42" s="1256"/>
      <c r="K42" s="1256"/>
      <c r="L42" s="1251"/>
      <c r="M42" s="1251"/>
      <c r="N42" s="1055">
        <f t="shared" si="0"/>
        <v>0</v>
      </c>
      <c r="O42" s="1041"/>
      <c r="P42" s="1229"/>
      <c r="Q42" s="1223"/>
      <c r="R42" s="1223"/>
    </row>
    <row r="43" spans="1:19" ht="40.5" customHeight="1">
      <c r="B43" s="1260"/>
      <c r="C43" s="1261"/>
      <c r="D43" s="1262"/>
      <c r="E43" s="1254" t="s">
        <v>2576</v>
      </c>
      <c r="F43" s="1255"/>
      <c r="G43" s="2056" t="str">
        <f>+'[23]1 PENDIDIKAN'!G75</f>
        <v>Pengembangan sistem pendataan dan pemetaan pendidik dan tenaga kependidikan</v>
      </c>
      <c r="H43" s="2056"/>
      <c r="I43" s="1053"/>
      <c r="J43" s="1256"/>
      <c r="K43" s="1256"/>
      <c r="L43" s="1251"/>
      <c r="M43" s="1251"/>
      <c r="N43" s="1055">
        <f t="shared" si="0"/>
        <v>0</v>
      </c>
      <c r="O43" s="1041"/>
      <c r="P43" s="1229"/>
      <c r="Q43" s="1223"/>
      <c r="R43" s="1223"/>
    </row>
    <row r="44" spans="1:19" ht="40.5" customHeight="1">
      <c r="B44" s="1260"/>
      <c r="C44" s="1261"/>
      <c r="D44" s="1262"/>
      <c r="E44" s="1254" t="s">
        <v>2576</v>
      </c>
      <c r="F44" s="1255"/>
      <c r="G44" s="2056" t="str">
        <f>+'[23]1 PENDIDIKAN'!G76</f>
        <v>Pengembangan sistem perencanaan dan pengendalian program profesi pendidik dan tenaga kependidikan</v>
      </c>
      <c r="H44" s="2056"/>
      <c r="I44" s="1053"/>
      <c r="J44" s="1256"/>
      <c r="K44" s="1256"/>
      <c r="L44" s="1251"/>
      <c r="M44" s="1251"/>
      <c r="N44" s="1055">
        <f t="shared" si="0"/>
        <v>0</v>
      </c>
      <c r="O44" s="1041"/>
      <c r="P44" s="1229"/>
      <c r="Q44" s="1223"/>
      <c r="R44" s="1223"/>
    </row>
    <row r="45" spans="1:19" ht="40.5" customHeight="1">
      <c r="A45" s="1224"/>
      <c r="B45" s="1260"/>
      <c r="C45" s="1261"/>
      <c r="D45" s="1262"/>
      <c r="E45" s="1254" t="s">
        <v>2576</v>
      </c>
      <c r="F45" s="1254"/>
      <c r="G45" s="2056" t="str">
        <f>+'[23]1 PENDIDIKAN'!G77</f>
        <v>Pengembangan mutu dan kualitas program pendidikan dan pelatihan bagi pendidik dan tenaga kependidikan</v>
      </c>
      <c r="H45" s="2056"/>
      <c r="I45" s="1053"/>
      <c r="J45" s="1256"/>
      <c r="K45" s="1256"/>
      <c r="L45" s="1251"/>
      <c r="M45" s="1251"/>
      <c r="N45" s="1055">
        <f t="shared" si="0"/>
        <v>0</v>
      </c>
      <c r="O45" s="1041"/>
      <c r="Q45" s="1223"/>
      <c r="R45" s="1223"/>
    </row>
    <row r="46" spans="1:19" ht="27" customHeight="1">
      <c r="A46" s="1224"/>
      <c r="B46" s="1260"/>
      <c r="C46" s="1261"/>
      <c r="D46" s="1262"/>
      <c r="E46" s="1254" t="s">
        <v>2576</v>
      </c>
      <c r="F46" s="1255"/>
      <c r="G46" s="2056" t="str">
        <f>+'[23]1 PENDIDIKAN'!G78</f>
        <v>Pembinaan Kelompok Kerja Guru (KKG)</v>
      </c>
      <c r="H46" s="2056"/>
      <c r="I46" s="1053"/>
      <c r="J46" s="1256"/>
      <c r="K46" s="1256"/>
      <c r="L46" s="1251"/>
      <c r="M46" s="1251"/>
      <c r="N46" s="1055">
        <f t="shared" si="0"/>
        <v>0</v>
      </c>
      <c r="O46" s="1041"/>
      <c r="Q46" s="1223"/>
      <c r="R46" s="1223"/>
      <c r="S46" s="1223">
        <v>5404425118</v>
      </c>
    </row>
    <row r="47" spans="1:19" ht="27" customHeight="1">
      <c r="A47" s="1224"/>
      <c r="B47" s="1260"/>
      <c r="C47" s="1261"/>
      <c r="D47" s="1262"/>
      <c r="E47" s="1254" t="s">
        <v>2576</v>
      </c>
      <c r="F47" s="1255"/>
      <c r="G47" s="2056" t="str">
        <f>+'[23]1 PENDIDIKAN'!G79</f>
        <v>Bimbingan Teknis Penyusunan Karya Ilmiah</v>
      </c>
      <c r="H47" s="2056"/>
      <c r="I47" s="1053"/>
      <c r="J47" s="1256"/>
      <c r="K47" s="1256"/>
      <c r="L47" s="1251"/>
      <c r="M47" s="1251"/>
      <c r="N47" s="1055">
        <f t="shared" si="0"/>
        <v>0</v>
      </c>
      <c r="O47" s="1041"/>
      <c r="Q47" s="1223"/>
      <c r="R47" s="1223"/>
    </row>
    <row r="48" spans="1:19" ht="13.5" customHeight="1">
      <c r="A48" s="1224"/>
      <c r="B48" s="1260"/>
      <c r="C48" s="1261"/>
      <c r="D48" s="1262"/>
      <c r="E48" s="1254"/>
      <c r="F48" s="1255"/>
      <c r="G48" s="1254"/>
      <c r="H48" s="1254"/>
      <c r="I48" s="1053"/>
      <c r="J48" s="1256"/>
      <c r="K48" s="1256"/>
      <c r="L48" s="1251"/>
      <c r="M48" s="1251"/>
      <c r="N48" s="1055"/>
      <c r="O48" s="1041"/>
      <c r="Q48" s="1223"/>
      <c r="R48" s="1223"/>
    </row>
    <row r="49" spans="1:21" s="1235" customFormat="1" ht="27" customHeight="1">
      <c r="B49" s="2062"/>
      <c r="C49" s="2063"/>
      <c r="D49" s="1259"/>
      <c r="E49" s="1254" t="s">
        <v>2572</v>
      </c>
      <c r="F49" s="1255" t="s">
        <v>2573</v>
      </c>
      <c r="G49" s="2057" t="s">
        <v>2581</v>
      </c>
      <c r="H49" s="2057"/>
      <c r="I49" s="1053"/>
      <c r="J49" s="1256"/>
      <c r="K49" s="1256"/>
      <c r="L49" s="1251">
        <v>3</v>
      </c>
      <c r="M49" s="1251" t="s">
        <v>2575</v>
      </c>
      <c r="N49" s="1055">
        <f t="shared" si="0"/>
        <v>0</v>
      </c>
      <c r="O49" s="1041"/>
      <c r="P49" s="1229"/>
      <c r="T49" s="1235" t="e">
        <f>#REF!*13</f>
        <v>#REF!</v>
      </c>
      <c r="U49" s="1235" t="e">
        <f>#REF!*13</f>
        <v>#REF!</v>
      </c>
    </row>
    <row r="50" spans="1:21" ht="40.5" customHeight="1">
      <c r="A50" s="1224"/>
      <c r="B50" s="1260"/>
      <c r="C50" s="1261"/>
      <c r="D50" s="1262"/>
      <c r="E50" s="1254" t="s">
        <v>2576</v>
      </c>
      <c r="F50" s="1255"/>
      <c r="G50" s="2061" t="str">
        <f>+'[23]1 PENDIDIKAN'!G88</f>
        <v>Sosialisasi dan advokasi berbagai Peraturan Pemerintah di bidang pendidikan</v>
      </c>
      <c r="H50" s="2056"/>
      <c r="I50" s="1053"/>
      <c r="J50" s="1256"/>
      <c r="K50" s="1256"/>
      <c r="L50" s="1251"/>
      <c r="M50" s="1251"/>
      <c r="N50" s="1055">
        <f t="shared" si="0"/>
        <v>0</v>
      </c>
      <c r="O50" s="1041"/>
      <c r="Q50" s="1223"/>
      <c r="R50" s="1223"/>
    </row>
    <row r="51" spans="1:21" ht="27" customHeight="1">
      <c r="A51" s="1224"/>
      <c r="B51" s="1260"/>
      <c r="C51" s="1261"/>
      <c r="D51" s="1262"/>
      <c r="E51" s="1254" t="s">
        <v>2576</v>
      </c>
      <c r="F51" s="1255"/>
      <c r="G51" s="2061" t="str">
        <f>+'[23]1 PENDIDIKAN'!G89</f>
        <v>Pembinaan Dewan Pendidikan</v>
      </c>
      <c r="H51" s="2056"/>
      <c r="I51" s="1053"/>
      <c r="J51" s="1256"/>
      <c r="K51" s="1256"/>
      <c r="L51" s="1251"/>
      <c r="M51" s="1251"/>
      <c r="N51" s="1055">
        <f t="shared" si="0"/>
        <v>0</v>
      </c>
      <c r="O51" s="1041"/>
      <c r="Q51" s="1223"/>
      <c r="R51" s="1223"/>
    </row>
    <row r="52" spans="1:21" ht="27" customHeight="1">
      <c r="A52" s="1224"/>
      <c r="B52" s="1260"/>
      <c r="C52" s="1261"/>
      <c r="D52" s="1262"/>
      <c r="E52" s="1254" t="s">
        <v>2576</v>
      </c>
      <c r="F52" s="1255"/>
      <c r="G52" s="2061" t="str">
        <f>+'[23]1 PENDIDIKAN'!G90</f>
        <v>Penerapan sistem dan informasi manajemen pendidikan</v>
      </c>
      <c r="H52" s="2056"/>
      <c r="I52" s="1053"/>
      <c r="J52" s="1256"/>
      <c r="K52" s="1256"/>
      <c r="L52" s="1251"/>
      <c r="M52" s="1251"/>
      <c r="N52" s="1055">
        <f t="shared" si="0"/>
        <v>0</v>
      </c>
      <c r="O52" s="1041"/>
      <c r="Q52" s="1223"/>
      <c r="R52" s="1223"/>
    </row>
    <row r="53" spans="1:21" ht="40.5" customHeight="1">
      <c r="A53" s="1224"/>
      <c r="B53" s="1260"/>
      <c r="C53" s="1261"/>
      <c r="D53" s="1262"/>
      <c r="E53" s="1254" t="s">
        <v>2576</v>
      </c>
      <c r="F53" s="1255"/>
      <c r="G53" s="2061" t="str">
        <f>+'[23]1 PENDIDIKAN'!G91</f>
        <v>Penyelenggaraan pelatihan, seminar dan lokakarya, serta diskusi ilmiah tentang berbagai isu pendidikan</v>
      </c>
      <c r="H53" s="2056"/>
      <c r="I53" s="1053"/>
      <c r="J53" s="1256"/>
      <c r="K53" s="1256"/>
      <c r="L53" s="1251"/>
      <c r="M53" s="1251"/>
      <c r="N53" s="1055">
        <f t="shared" si="0"/>
        <v>0</v>
      </c>
      <c r="O53" s="1041"/>
      <c r="Q53" s="1223"/>
      <c r="R53" s="1223"/>
    </row>
    <row r="54" spans="1:21" ht="27" customHeight="1">
      <c r="A54" s="1224"/>
      <c r="B54" s="1260"/>
      <c r="C54" s="1261"/>
      <c r="D54" s="1262"/>
      <c r="E54" s="1254" t="s">
        <v>2576</v>
      </c>
      <c r="F54" s="1255"/>
      <c r="G54" s="2061" t="str">
        <f>+'[23]1 PENDIDIKAN'!G92</f>
        <v>Monitoring, evaluasi dan Survey</v>
      </c>
      <c r="H54" s="2056"/>
      <c r="I54" s="1053"/>
      <c r="J54" s="1256"/>
      <c r="K54" s="1256"/>
      <c r="L54" s="1251"/>
      <c r="M54" s="1251"/>
      <c r="N54" s="1055">
        <f t="shared" si="0"/>
        <v>0</v>
      </c>
      <c r="O54" s="1041"/>
      <c r="Q54" s="1223"/>
      <c r="R54" s="1223"/>
    </row>
    <row r="55" spans="1:21" ht="27" customHeight="1">
      <c r="A55" s="1224"/>
      <c r="B55" s="1260"/>
      <c r="C55" s="1261"/>
      <c r="D55" s="1262"/>
      <c r="E55" s="1254" t="s">
        <v>2576</v>
      </c>
      <c r="F55" s="1255"/>
      <c r="G55" s="2061" t="str">
        <f>+'[23]1 PENDIDIKAN'!G93</f>
        <v>Penyusunan Profil Pendidikan</v>
      </c>
      <c r="H55" s="2056"/>
      <c r="I55" s="1053"/>
      <c r="J55" s="1256"/>
      <c r="K55" s="1256"/>
      <c r="L55" s="1251"/>
      <c r="M55" s="1251"/>
      <c r="N55" s="1055">
        <f t="shared" si="0"/>
        <v>0</v>
      </c>
      <c r="O55" s="1041"/>
      <c r="Q55" s="1223"/>
      <c r="R55" s="1223"/>
    </row>
    <row r="56" spans="1:21" ht="27" customHeight="1">
      <c r="A56" s="1224"/>
      <c r="B56" s="1260"/>
      <c r="C56" s="1261"/>
      <c r="D56" s="1262"/>
      <c r="E56" s="1254" t="s">
        <v>2576</v>
      </c>
      <c r="F56" s="1255"/>
      <c r="G56" s="2061" t="str">
        <f>+'[23]1 PENDIDIKAN'!G94</f>
        <v>Penyediaan Operasional Pengawas</v>
      </c>
      <c r="H56" s="2056"/>
      <c r="I56" s="1053"/>
      <c r="J56" s="1256"/>
      <c r="K56" s="1256"/>
      <c r="L56" s="1251"/>
      <c r="M56" s="1251"/>
      <c r="N56" s="1055">
        <f t="shared" si="0"/>
        <v>0</v>
      </c>
      <c r="O56" s="1041"/>
      <c r="Q56" s="1223"/>
      <c r="R56" s="1223"/>
    </row>
    <row r="57" spans="1:21" ht="40.5" customHeight="1">
      <c r="A57" s="1224"/>
      <c r="B57" s="1260"/>
      <c r="C57" s="1261"/>
      <c r="D57" s="1262"/>
      <c r="E57" s="1254" t="s">
        <v>2576</v>
      </c>
      <c r="F57" s="1255"/>
      <c r="G57" s="2061" t="str">
        <f>+'[23]1 PENDIDIKAN'!G95</f>
        <v>Pendamping Pelaksanaan Standar Pelayanan Minimal (SPM) Pendidikan Dasar</v>
      </c>
      <c r="H57" s="2056"/>
      <c r="I57" s="1053"/>
      <c r="J57" s="1256"/>
      <c r="K57" s="1256"/>
      <c r="L57" s="1251"/>
      <c r="M57" s="1251"/>
      <c r="N57" s="1055">
        <f t="shared" si="0"/>
        <v>0</v>
      </c>
      <c r="O57" s="1041"/>
      <c r="Q57" s="1223"/>
      <c r="R57" s="1223"/>
    </row>
    <row r="58" spans="1:21" ht="40.5" customHeight="1">
      <c r="A58" s="1224"/>
      <c r="B58" s="1260"/>
      <c r="C58" s="1261"/>
      <c r="D58" s="1262"/>
      <c r="E58" s="1254" t="s">
        <v>2576</v>
      </c>
      <c r="F58" s="1255"/>
      <c r="G58" s="2061" t="str">
        <f>+'[23]1 PENDIDIKAN'!G96</f>
        <v>Pameran Pendidikan</v>
      </c>
      <c r="H58" s="2056"/>
      <c r="I58" s="1053"/>
      <c r="J58" s="1256"/>
      <c r="K58" s="1256"/>
      <c r="L58" s="1251"/>
      <c r="M58" s="1251"/>
      <c r="N58" s="1055">
        <f t="shared" si="0"/>
        <v>0</v>
      </c>
      <c r="O58" s="1041"/>
      <c r="Q58" s="1223"/>
      <c r="R58" s="1223"/>
    </row>
    <row r="59" spans="1:21" ht="13.5" customHeight="1">
      <c r="A59" s="1224"/>
      <c r="B59" s="1260"/>
      <c r="C59" s="1261"/>
      <c r="D59" s="1262"/>
      <c r="E59" s="1254"/>
      <c r="F59" s="1255"/>
      <c r="G59" s="1254"/>
      <c r="H59" s="1254"/>
      <c r="I59" s="1053"/>
      <c r="J59" s="1256"/>
      <c r="K59" s="1256"/>
      <c r="L59" s="1251"/>
      <c r="M59" s="1251"/>
      <c r="N59" s="1055"/>
      <c r="O59" s="1041"/>
      <c r="Q59" s="1223"/>
      <c r="R59" s="1223"/>
    </row>
    <row r="60" spans="1:21" s="1235" customFormat="1" ht="27" customHeight="1">
      <c r="B60" s="2062"/>
      <c r="C60" s="2063"/>
      <c r="D60" s="1259"/>
      <c r="E60" s="1248" t="s">
        <v>2572</v>
      </c>
      <c r="F60" s="1255" t="s">
        <v>2573</v>
      </c>
      <c r="G60" s="2057" t="s">
        <v>2582</v>
      </c>
      <c r="H60" s="2057"/>
      <c r="I60" s="1053"/>
      <c r="J60" s="1256"/>
      <c r="K60" s="1256"/>
      <c r="L60" s="1251">
        <v>3</v>
      </c>
      <c r="M60" s="1251" t="s">
        <v>2583</v>
      </c>
      <c r="N60" s="1055">
        <f t="shared" si="0"/>
        <v>0</v>
      </c>
      <c r="O60" s="1041"/>
      <c r="P60" s="1229"/>
      <c r="S60" s="1235" t="e">
        <f>+#REF!-#REF!</f>
        <v>#REF!</v>
      </c>
    </row>
    <row r="61" spans="1:21" ht="27" customHeight="1">
      <c r="B61" s="1260"/>
      <c r="C61" s="1261"/>
      <c r="D61" s="1259"/>
      <c r="E61" s="1254" t="s">
        <v>2576</v>
      </c>
      <c r="F61" s="1067"/>
      <c r="G61" s="2056" t="str">
        <f>+'[23]2 PERPUSTAKAAN'!G34</f>
        <v>Pameran Perpustakaan</v>
      </c>
      <c r="H61" s="2056"/>
      <c r="I61" s="1053"/>
      <c r="J61" s="1068"/>
      <c r="K61" s="1068"/>
      <c r="L61" s="1069"/>
      <c r="M61" s="1251"/>
      <c r="N61" s="1055">
        <f t="shared" si="0"/>
        <v>0</v>
      </c>
      <c r="O61" s="1041"/>
      <c r="P61" s="1229"/>
      <c r="Q61" s="1223"/>
      <c r="R61" s="1223"/>
    </row>
    <row r="62" spans="1:21" ht="27" customHeight="1">
      <c r="B62" s="1260"/>
      <c r="C62" s="1261"/>
      <c r="D62" s="1259"/>
      <c r="E62" s="1254" t="s">
        <v>2576</v>
      </c>
      <c r="F62" s="1067"/>
      <c r="G62" s="2056" t="str">
        <f>+'[23]2 PERPUSTAKAAN'!G35</f>
        <v>Publikasi sosialisasi minat dan budaya baca.</v>
      </c>
      <c r="H62" s="2056"/>
      <c r="I62" s="1053"/>
      <c r="J62" s="1256"/>
      <c r="K62" s="1256"/>
      <c r="L62" s="1251"/>
      <c r="M62" s="1251"/>
      <c r="N62" s="1055">
        <f t="shared" si="0"/>
        <v>0</v>
      </c>
      <c r="O62" s="1041"/>
      <c r="P62" s="1229"/>
      <c r="Q62" s="1223"/>
      <c r="R62" s="1223"/>
    </row>
    <row r="63" spans="1:21" ht="27" customHeight="1">
      <c r="B63" s="1260"/>
      <c r="C63" s="1261"/>
      <c r="D63" s="1259"/>
      <c r="E63" s="1254" t="s">
        <v>2576</v>
      </c>
      <c r="F63" s="1067"/>
      <c r="G63" s="2056" t="str">
        <f>+'[23]2 PERPUSTAKAAN'!G36</f>
        <v>Pengembangan Minat Dan Budaya Baca</v>
      </c>
      <c r="H63" s="2056"/>
      <c r="I63" s="1053"/>
      <c r="J63" s="1256"/>
      <c r="K63" s="1256"/>
      <c r="L63" s="1251"/>
      <c r="M63" s="1251"/>
      <c r="N63" s="1055">
        <f t="shared" si="0"/>
        <v>0</v>
      </c>
      <c r="O63" s="1041"/>
      <c r="P63" s="1229"/>
      <c r="Q63" s="1223"/>
      <c r="R63" s="1223"/>
    </row>
    <row r="64" spans="1:21" ht="27" customHeight="1">
      <c r="B64" s="1260"/>
      <c r="C64" s="1261"/>
      <c r="D64" s="1259"/>
      <c r="E64" s="1254" t="s">
        <v>2576</v>
      </c>
      <c r="F64" s="1067"/>
      <c r="G64" s="2056" t="str">
        <f>+'[23]2 PERPUSTAKAAN'!G37</f>
        <v>Penyediaan bahan pustaka perpustakaan umum daerah</v>
      </c>
      <c r="H64" s="2056"/>
      <c r="I64" s="1053"/>
      <c r="J64" s="1256"/>
      <c r="K64" s="1256"/>
      <c r="L64" s="1251"/>
      <c r="M64" s="1251"/>
      <c r="N64" s="1055">
        <f t="shared" si="0"/>
        <v>0</v>
      </c>
      <c r="O64" s="1041"/>
      <c r="P64" s="1229"/>
      <c r="Q64" s="1223"/>
      <c r="R64" s="1223"/>
    </row>
    <row r="65" spans="1:22" ht="40.5" customHeight="1">
      <c r="B65" s="1260"/>
      <c r="C65" s="1261"/>
      <c r="D65" s="1259"/>
      <c r="E65" s="1254" t="s">
        <v>2576</v>
      </c>
      <c r="F65" s="1067"/>
      <c r="G65" s="2056" t="str">
        <f>+'[23]2 PERPUSTAKAAN'!G38</f>
        <v>Supervisi, pembinaan dan stimulasi pada perpustakaan umum, perpustakaan khusus, perpustakaan sekolah dan perpustakaan masyarakat</v>
      </c>
      <c r="H65" s="2056"/>
      <c r="I65" s="1053"/>
      <c r="J65" s="1256"/>
      <c r="K65" s="1256"/>
      <c r="L65" s="1251"/>
      <c r="M65" s="1251"/>
      <c r="N65" s="1055">
        <f t="shared" si="0"/>
        <v>0</v>
      </c>
      <c r="O65" s="1041"/>
      <c r="P65" s="1229"/>
      <c r="Q65" s="1223"/>
      <c r="R65" s="1223"/>
    </row>
    <row r="66" spans="1:22" ht="13.5" customHeight="1">
      <c r="B66" s="1260"/>
      <c r="C66" s="1261"/>
      <c r="D66" s="1259"/>
      <c r="E66" s="1254"/>
      <c r="F66" s="1255"/>
      <c r="G66" s="1255"/>
      <c r="H66" s="1255"/>
      <c r="I66" s="1053"/>
      <c r="J66" s="1256"/>
      <c r="K66" s="1256"/>
      <c r="L66" s="1251"/>
      <c r="M66" s="1251"/>
      <c r="N66" s="1055">
        <f t="shared" si="0"/>
        <v>0</v>
      </c>
      <c r="O66" s="1041"/>
    </row>
    <row r="67" spans="1:22" s="1235" customFormat="1" ht="27" customHeight="1">
      <c r="A67" s="1223"/>
      <c r="B67" s="2062"/>
      <c r="C67" s="2063"/>
      <c r="D67" s="1267"/>
      <c r="E67" s="1248" t="s">
        <v>2572</v>
      </c>
      <c r="F67" s="1255" t="s">
        <v>2573</v>
      </c>
      <c r="G67" s="2057" t="s">
        <v>2584</v>
      </c>
      <c r="H67" s="2057"/>
      <c r="I67" s="1053"/>
      <c r="J67" s="1256"/>
      <c r="K67" s="1256"/>
      <c r="L67" s="1251">
        <v>4</v>
      </c>
      <c r="M67" s="1251" t="s">
        <v>1767</v>
      </c>
      <c r="N67" s="1055">
        <f t="shared" si="0"/>
        <v>0</v>
      </c>
      <c r="O67" s="1041"/>
      <c r="P67" s="1229"/>
      <c r="S67" s="1235" t="s">
        <v>2585</v>
      </c>
      <c r="T67" s="1235" t="e">
        <f>SUM(#REF!)</f>
        <v>#REF!</v>
      </c>
      <c r="U67" s="1235">
        <v>2532302773</v>
      </c>
      <c r="V67" s="1235" t="e">
        <f t="shared" ref="V67:V71" si="1">+U67-T67</f>
        <v>#REF!</v>
      </c>
    </row>
    <row r="68" spans="1:22" ht="27" customHeight="1">
      <c r="A68" s="1224"/>
      <c r="B68" s="1260"/>
      <c r="C68" s="1261"/>
      <c r="D68" s="1259"/>
      <c r="E68" s="1254" t="s">
        <v>2576</v>
      </c>
      <c r="F68" s="1255" t="s">
        <v>3</v>
      </c>
      <c r="G68" s="2056" t="str">
        <f>+'[23]3 KESEHATAN'!G71</f>
        <v>Pengadaan obat-obatan</v>
      </c>
      <c r="H68" s="2056"/>
      <c r="I68" s="1053"/>
      <c r="J68" s="1256"/>
      <c r="K68" s="1256"/>
      <c r="L68" s="1251"/>
      <c r="M68" s="1251"/>
      <c r="N68" s="1055">
        <f t="shared" si="0"/>
        <v>0</v>
      </c>
      <c r="O68" s="1041"/>
      <c r="Q68" s="1070"/>
      <c r="R68" s="1070"/>
    </row>
    <row r="69" spans="1:22" ht="27" customHeight="1">
      <c r="A69" s="1224"/>
      <c r="B69" s="1260"/>
      <c r="C69" s="1261"/>
      <c r="D69" s="1259"/>
      <c r="E69" s="1254" t="s">
        <v>2576</v>
      </c>
      <c r="F69" s="1255" t="s">
        <v>3</v>
      </c>
      <c r="G69" s="2056" t="str">
        <f>+'[23]3 KESEHATAN'!G72</f>
        <v>Pengadaaan Obat dan Perbekalan Kesehatan (DAK)</v>
      </c>
      <c r="H69" s="2056"/>
      <c r="I69" s="1053"/>
      <c r="J69" s="1256"/>
      <c r="K69" s="1256"/>
      <c r="L69" s="1251"/>
      <c r="M69" s="1251"/>
      <c r="N69" s="1055">
        <f t="shared" si="0"/>
        <v>0</v>
      </c>
      <c r="O69" s="1041"/>
    </row>
    <row r="70" spans="1:22" ht="13.5" customHeight="1">
      <c r="A70" s="1224"/>
      <c r="B70" s="1260"/>
      <c r="C70" s="1261"/>
      <c r="D70" s="1262"/>
      <c r="E70" s="1254"/>
      <c r="F70" s="1067"/>
      <c r="G70" s="1254"/>
      <c r="H70" s="1254"/>
      <c r="I70" s="1053"/>
      <c r="J70" s="1256"/>
      <c r="K70" s="1256"/>
      <c r="L70" s="1251"/>
      <c r="M70" s="1251"/>
      <c r="N70" s="1055">
        <f t="shared" si="0"/>
        <v>0</v>
      </c>
      <c r="O70" s="1041"/>
      <c r="P70" s="1229"/>
      <c r="Q70" s="1223"/>
      <c r="R70" s="1223"/>
      <c r="S70" s="1223" t="s">
        <v>92</v>
      </c>
      <c r="T70" s="1223">
        <f>SUM(I80:I81)</f>
        <v>0</v>
      </c>
      <c r="U70" s="1223">
        <v>617396780</v>
      </c>
      <c r="V70" s="1223">
        <f t="shared" si="1"/>
        <v>617396780</v>
      </c>
    </row>
    <row r="71" spans="1:22" s="1235" customFormat="1" ht="27" customHeight="1">
      <c r="A71" s="1223"/>
      <c r="B71" s="2062"/>
      <c r="C71" s="2063"/>
      <c r="D71" s="1267"/>
      <c r="E71" s="1254" t="s">
        <v>2572</v>
      </c>
      <c r="F71" s="1255" t="s">
        <v>2573</v>
      </c>
      <c r="G71" s="2057" t="s">
        <v>2586</v>
      </c>
      <c r="H71" s="2057"/>
      <c r="I71" s="1053"/>
      <c r="J71" s="1256"/>
      <c r="K71" s="1256"/>
      <c r="L71" s="1251">
        <v>4</v>
      </c>
      <c r="M71" s="1251" t="s">
        <v>1767</v>
      </c>
      <c r="N71" s="1055">
        <f t="shared" si="0"/>
        <v>0</v>
      </c>
      <c r="O71" s="1041"/>
      <c r="P71" s="1229"/>
      <c r="S71" s="1235" t="s">
        <v>2587</v>
      </c>
      <c r="T71" s="1235">
        <f>SUM(I115:I115)</f>
        <v>0</v>
      </c>
      <c r="U71" s="1235">
        <v>56181125</v>
      </c>
      <c r="V71" s="1235">
        <f t="shared" si="1"/>
        <v>56181125</v>
      </c>
    </row>
    <row r="72" spans="1:22" ht="27" customHeight="1">
      <c r="A72" s="1224"/>
      <c r="B72" s="1260"/>
      <c r="C72" s="1261"/>
      <c r="D72" s="1262"/>
      <c r="E72" s="1254" t="s">
        <v>2576</v>
      </c>
      <c r="F72" s="1067"/>
      <c r="G72" s="2056" t="str">
        <f>+'[23]3 KESEHATAN'!G62</f>
        <v>Pemeliharaan dan pemulihan kesehatan</v>
      </c>
      <c r="H72" s="2056"/>
      <c r="I72" s="1053"/>
      <c r="J72" s="1256"/>
      <c r="K72" s="1256"/>
      <c r="L72" s="1251"/>
      <c r="M72" s="1251"/>
      <c r="N72" s="1055">
        <f t="shared" si="0"/>
        <v>0</v>
      </c>
      <c r="O72" s="1041"/>
      <c r="Q72" s="1223"/>
      <c r="R72" s="1223"/>
    </row>
    <row r="73" spans="1:22" ht="27" customHeight="1">
      <c r="A73" s="1224"/>
      <c r="B73" s="1260"/>
      <c r="C73" s="1261"/>
      <c r="D73" s="1262"/>
      <c r="E73" s="1254" t="s">
        <v>2576</v>
      </c>
      <c r="F73" s="1067"/>
      <c r="G73" s="2056" t="str">
        <f>+'[23]3 KESEHATAN'!G63</f>
        <v>Peningkatan dan Pelayanan Kesehatan Matra</v>
      </c>
      <c r="H73" s="2056"/>
      <c r="I73" s="1053"/>
      <c r="J73" s="1256"/>
      <c r="K73" s="1256"/>
      <c r="L73" s="1251"/>
      <c r="M73" s="1251"/>
      <c r="N73" s="1055">
        <f t="shared" si="0"/>
        <v>0</v>
      </c>
      <c r="O73" s="1041"/>
      <c r="Q73" s="1223"/>
      <c r="R73" s="1223"/>
    </row>
    <row r="74" spans="1:22" ht="27" customHeight="1">
      <c r="A74" s="1224"/>
      <c r="B74" s="1260"/>
      <c r="C74" s="1261"/>
      <c r="D74" s="1262"/>
      <c r="E74" s="1254" t="s">
        <v>2576</v>
      </c>
      <c r="F74" s="1067"/>
      <c r="G74" s="2056" t="str">
        <f>+'[23]3 KESEHATAN'!G64</f>
        <v>Pelayanan kesehatan penduduk miskin di puskesmas jaringannya</v>
      </c>
      <c r="H74" s="2056"/>
      <c r="I74" s="1053"/>
      <c r="J74" s="1256"/>
      <c r="K74" s="1256"/>
      <c r="L74" s="1251"/>
      <c r="M74" s="1251"/>
      <c r="N74" s="1055">
        <f t="shared" si="0"/>
        <v>0</v>
      </c>
      <c r="O74" s="1041"/>
      <c r="Q74" s="1223"/>
      <c r="R74" s="1223"/>
    </row>
    <row r="75" spans="1:22" ht="13.5" customHeight="1">
      <c r="A75" s="1224"/>
      <c r="B75" s="1260"/>
      <c r="C75" s="1261"/>
      <c r="D75" s="1262"/>
      <c r="E75" s="1254"/>
      <c r="F75" s="1067"/>
      <c r="G75" s="1255"/>
      <c r="H75" s="1254"/>
      <c r="I75" s="1053"/>
      <c r="J75" s="1256"/>
      <c r="K75" s="1256"/>
      <c r="L75" s="1251"/>
      <c r="M75" s="1251"/>
      <c r="N75" s="1055">
        <f t="shared" si="0"/>
        <v>0</v>
      </c>
      <c r="O75" s="1041"/>
      <c r="P75" s="1229"/>
      <c r="Q75" s="1223"/>
      <c r="R75" s="1223"/>
    </row>
    <row r="76" spans="1:22" s="1235" customFormat="1" ht="27" customHeight="1">
      <c r="B76" s="2062"/>
      <c r="C76" s="2063"/>
      <c r="D76" s="1267"/>
      <c r="E76" s="1254" t="s">
        <v>2572</v>
      </c>
      <c r="F76" s="1255" t="s">
        <v>2573</v>
      </c>
      <c r="G76" s="2057" t="s">
        <v>2588</v>
      </c>
      <c r="H76" s="2057"/>
      <c r="I76" s="1053"/>
      <c r="J76" s="1256"/>
      <c r="K76" s="1256"/>
      <c r="L76" s="1251">
        <v>4</v>
      </c>
      <c r="M76" s="1251" t="s">
        <v>1767</v>
      </c>
      <c r="N76" s="1055">
        <f t="shared" si="0"/>
        <v>0</v>
      </c>
      <c r="O76" s="1041"/>
      <c r="P76" s="1229"/>
      <c r="S76" s="1235">
        <v>290279490</v>
      </c>
    </row>
    <row r="77" spans="1:22" ht="27" customHeight="1">
      <c r="A77" s="1224"/>
      <c r="B77" s="1260"/>
      <c r="C77" s="1261"/>
      <c r="D77" s="1262"/>
      <c r="E77" s="1254" t="s">
        <v>2576</v>
      </c>
      <c r="F77" s="1067"/>
      <c r="G77" s="2056" t="str">
        <f>+'[23]3 KESEHATAN'!G78</f>
        <v>Pengembangan media promosi dan informasi sadar hidup sehat</v>
      </c>
      <c r="H77" s="2056"/>
      <c r="I77" s="1053"/>
      <c r="J77" s="1256"/>
      <c r="K77" s="1256"/>
      <c r="L77" s="1251"/>
      <c r="M77" s="1251"/>
      <c r="N77" s="1055">
        <f t="shared" si="0"/>
        <v>0</v>
      </c>
      <c r="O77" s="1041"/>
      <c r="Q77" s="1223"/>
      <c r="R77" s="1223"/>
    </row>
    <row r="78" spans="1:22" ht="13.5" customHeight="1">
      <c r="A78" s="1224"/>
      <c r="B78" s="1260"/>
      <c r="C78" s="1261"/>
      <c r="D78" s="1262"/>
      <c r="E78" s="1254"/>
      <c r="F78" s="1067"/>
      <c r="G78" s="1254"/>
      <c r="H78" s="1254"/>
      <c r="I78" s="1053"/>
      <c r="J78" s="1256"/>
      <c r="K78" s="1256"/>
      <c r="L78" s="1251"/>
      <c r="M78" s="1251"/>
      <c r="N78" s="1055">
        <f t="shared" si="0"/>
        <v>0</v>
      </c>
      <c r="O78" s="1041"/>
      <c r="Q78" s="1223"/>
      <c r="R78" s="1223"/>
    </row>
    <row r="79" spans="1:22" ht="27" customHeight="1">
      <c r="B79" s="2062"/>
      <c r="C79" s="2063"/>
      <c r="D79" s="1267"/>
      <c r="E79" s="1254" t="s">
        <v>2572</v>
      </c>
      <c r="F79" s="1255" t="s">
        <v>2573</v>
      </c>
      <c r="G79" s="2057" t="s">
        <v>2589</v>
      </c>
      <c r="H79" s="2057"/>
      <c r="I79" s="1053"/>
      <c r="J79" s="1256"/>
      <c r="K79" s="1256"/>
      <c r="L79" s="1251">
        <v>4</v>
      </c>
      <c r="M79" s="1251" t="s">
        <v>1767</v>
      </c>
      <c r="N79" s="1055">
        <f t="shared" si="0"/>
        <v>0</v>
      </c>
      <c r="O79" s="1041"/>
      <c r="P79" s="1229"/>
      <c r="Q79" s="1235"/>
      <c r="R79" s="1235"/>
      <c r="S79" s="1235">
        <v>654440587</v>
      </c>
      <c r="T79" s="1235"/>
      <c r="U79" s="1235"/>
      <c r="V79" s="1235"/>
    </row>
    <row r="80" spans="1:22" ht="27" customHeight="1">
      <c r="A80" s="1224"/>
      <c r="B80" s="1260"/>
      <c r="C80" s="1261"/>
      <c r="D80" s="1262"/>
      <c r="E80" s="1254" t="s">
        <v>2576</v>
      </c>
      <c r="F80" s="1067"/>
      <c r="G80" s="2055" t="str">
        <f>+'[23]3 KESEHATAN'!G87</f>
        <v>Pemberdayaan masyarakat untuk mencapai keluarga sadar gizi</v>
      </c>
      <c r="H80" s="2055"/>
      <c r="I80" s="1053"/>
      <c r="J80" s="1256"/>
      <c r="K80" s="1256"/>
      <c r="L80" s="1251"/>
      <c r="M80" s="1251"/>
      <c r="N80" s="1055">
        <f t="shared" si="0"/>
        <v>0</v>
      </c>
      <c r="O80" s="1041"/>
      <c r="Q80" s="1223"/>
      <c r="R80" s="1223"/>
    </row>
    <row r="81" spans="1:26" ht="27" customHeight="1">
      <c r="A81" s="1224"/>
      <c r="B81" s="1260"/>
      <c r="C81" s="1261"/>
      <c r="D81" s="1262"/>
      <c r="E81" s="1254" t="s">
        <v>2576</v>
      </c>
      <c r="F81" s="1067"/>
      <c r="G81" s="2055" t="str">
        <f>+'[23]3 KESEHATAN'!G88</f>
        <v>Penanggulangan dan perbaikan gizi masyarakat</v>
      </c>
      <c r="H81" s="2055"/>
      <c r="I81" s="1053"/>
      <c r="J81" s="1256"/>
      <c r="K81" s="1256"/>
      <c r="L81" s="1251"/>
      <c r="M81" s="1251"/>
      <c r="N81" s="1055">
        <f t="shared" si="0"/>
        <v>0</v>
      </c>
      <c r="O81" s="1041"/>
      <c r="Q81" s="1223"/>
      <c r="R81" s="1223"/>
    </row>
    <row r="82" spans="1:26" ht="13.5" customHeight="1">
      <c r="A82" s="1224"/>
      <c r="B82" s="1260"/>
      <c r="C82" s="1261"/>
      <c r="D82" s="1262"/>
      <c r="E82" s="1254"/>
      <c r="F82" s="1067"/>
      <c r="G82" s="1255"/>
      <c r="H82" s="1255"/>
      <c r="I82" s="1053"/>
      <c r="J82" s="1256"/>
      <c r="K82" s="1256"/>
      <c r="L82" s="1251"/>
      <c r="M82" s="1251"/>
      <c r="N82" s="1055"/>
      <c r="O82" s="1041"/>
      <c r="Q82" s="1223"/>
      <c r="R82" s="1223"/>
    </row>
    <row r="83" spans="1:26" s="1235" customFormat="1" ht="40.5" customHeight="1">
      <c r="A83" s="1223"/>
      <c r="B83" s="2062"/>
      <c r="C83" s="2063"/>
      <c r="D83" s="1267"/>
      <c r="E83" s="1254" t="s">
        <v>2572</v>
      </c>
      <c r="F83" s="1255" t="s">
        <v>2573</v>
      </c>
      <c r="G83" s="2057" t="s">
        <v>2590</v>
      </c>
      <c r="H83" s="2057"/>
      <c r="I83" s="1053"/>
      <c r="J83" s="1256"/>
      <c r="K83" s="1256"/>
      <c r="L83" s="1251">
        <v>4</v>
      </c>
      <c r="M83" s="1251" t="s">
        <v>1767</v>
      </c>
      <c r="N83" s="1055">
        <f t="shared" si="0"/>
        <v>0</v>
      </c>
      <c r="O83" s="1041"/>
      <c r="P83" s="1229"/>
      <c r="S83" s="1235">
        <v>722837115</v>
      </c>
    </row>
    <row r="84" spans="1:26" ht="27" customHeight="1">
      <c r="A84" s="1224"/>
      <c r="B84" s="1260"/>
      <c r="C84" s="1261"/>
      <c r="D84" s="1262"/>
      <c r="E84" s="1254" t="s">
        <v>2576</v>
      </c>
      <c r="F84" s="1067" t="s">
        <v>3</v>
      </c>
      <c r="G84" s="2056" t="str">
        <f>+'[23]3 KESEHATAN'!G117</f>
        <v>Pelayanan pencegahan dan penanggulangan penyakit menular</v>
      </c>
      <c r="H84" s="2056"/>
      <c r="I84" s="1053"/>
      <c r="J84" s="1256"/>
      <c r="K84" s="1256"/>
      <c r="L84" s="1251"/>
      <c r="M84" s="1251"/>
      <c r="N84" s="1055">
        <f t="shared" ref="N84:N135" si="2">+I84+K84</f>
        <v>0</v>
      </c>
      <c r="O84" s="1041"/>
      <c r="Q84" s="1223"/>
      <c r="R84" s="1223"/>
    </row>
    <row r="85" spans="1:26" ht="40.5" customHeight="1">
      <c r="A85" s="1224"/>
      <c r="B85" s="1260"/>
      <c r="C85" s="1261"/>
      <c r="D85" s="1262"/>
      <c r="E85" s="1254" t="s">
        <v>2576</v>
      </c>
      <c r="F85" s="1067" t="s">
        <v>3</v>
      </c>
      <c r="G85" s="2056" t="str">
        <f>+'[23]3 KESEHATAN'!G118</f>
        <v>Pelayanan pencegahan dan penanggulangan penyakit tidak menular</v>
      </c>
      <c r="H85" s="2056"/>
      <c r="I85" s="1053"/>
      <c r="J85" s="1256"/>
      <c r="K85" s="1256"/>
      <c r="L85" s="1251"/>
      <c r="M85" s="1251"/>
      <c r="N85" s="1055">
        <f t="shared" si="2"/>
        <v>0</v>
      </c>
      <c r="O85" s="1041"/>
      <c r="Q85" s="1223"/>
      <c r="R85" s="1223"/>
    </row>
    <row r="86" spans="1:26" ht="40.5" customHeight="1">
      <c r="A86" s="1224"/>
      <c r="B86" s="1260"/>
      <c r="C86" s="1261"/>
      <c r="D86" s="1262"/>
      <c r="E86" s="1254" t="s">
        <v>2576</v>
      </c>
      <c r="F86" s="1067"/>
      <c r="G86" s="2056" t="str">
        <f>+'[23]3 KESEHATAN'!G119</f>
        <v>Pelayanan Pencegahan dan Penanggulangan Penyakit Tidak Menular (DBH-CHT)</v>
      </c>
      <c r="H86" s="2056"/>
      <c r="I86" s="1053"/>
      <c r="J86" s="1256"/>
      <c r="K86" s="1256"/>
      <c r="L86" s="1251"/>
      <c r="M86" s="1251"/>
      <c r="N86" s="1055">
        <f t="shared" si="2"/>
        <v>0</v>
      </c>
      <c r="O86" s="1041"/>
      <c r="Q86" s="1223"/>
      <c r="R86" s="1223"/>
    </row>
    <row r="87" spans="1:26" ht="27" customHeight="1">
      <c r="A87" s="1224"/>
      <c r="B87" s="1260"/>
      <c r="C87" s="1261"/>
      <c r="D87" s="1262"/>
      <c r="E87" s="1254" t="s">
        <v>2576</v>
      </c>
      <c r="F87" s="1067" t="s">
        <v>3</v>
      </c>
      <c r="G87" s="2056" t="str">
        <f>+'[23]3 KESEHATAN'!G120</f>
        <v>Peningkatan surveilans epidemiologi dan penanggulangan wabah</v>
      </c>
      <c r="H87" s="2056"/>
      <c r="I87" s="1053"/>
      <c r="J87" s="1256"/>
      <c r="K87" s="1256"/>
      <c r="L87" s="1251"/>
      <c r="M87" s="1251"/>
      <c r="N87" s="1055">
        <f t="shared" si="2"/>
        <v>0</v>
      </c>
      <c r="O87" s="1041"/>
      <c r="Q87" s="1223"/>
      <c r="R87" s="1223"/>
    </row>
    <row r="88" spans="1:26" ht="27" customHeight="1">
      <c r="A88" s="1224"/>
      <c r="B88" s="1260"/>
      <c r="C88" s="1261"/>
      <c r="D88" s="1262"/>
      <c r="E88" s="1254" t="s">
        <v>2576</v>
      </c>
      <c r="F88" s="1067"/>
      <c r="G88" s="2056" t="str">
        <f>+'[23]3 KESEHATAN'!G121</f>
        <v>Peningkatan imunisasi</v>
      </c>
      <c r="H88" s="2056"/>
      <c r="I88" s="1053"/>
      <c r="J88" s="1256"/>
      <c r="K88" s="1256"/>
      <c r="L88" s="1251"/>
      <c r="M88" s="1251"/>
      <c r="N88" s="1055">
        <f t="shared" si="2"/>
        <v>0</v>
      </c>
      <c r="O88" s="1041"/>
      <c r="Q88" s="1223"/>
      <c r="R88" s="1223"/>
    </row>
    <row r="89" spans="1:26" s="1224" customFormat="1" ht="13.5" customHeight="1">
      <c r="B89" s="1260"/>
      <c r="C89" s="1261"/>
      <c r="D89" s="1262"/>
      <c r="E89" s="1254"/>
      <c r="F89" s="1067"/>
      <c r="G89" s="1254"/>
      <c r="H89" s="1254"/>
      <c r="I89" s="1053"/>
      <c r="J89" s="1256"/>
      <c r="K89" s="1256"/>
      <c r="L89" s="1251"/>
      <c r="M89" s="1251"/>
      <c r="N89" s="1055">
        <f t="shared" si="2"/>
        <v>0</v>
      </c>
      <c r="O89" s="1041"/>
      <c r="P89" s="1013"/>
      <c r="Q89" s="1014"/>
      <c r="R89" s="1014"/>
      <c r="S89" s="1223"/>
      <c r="T89" s="1223"/>
      <c r="U89" s="1223"/>
      <c r="V89" s="1223"/>
      <c r="Z89" s="1071"/>
    </row>
    <row r="90" spans="1:26" s="1235" customFormat="1" ht="27" customHeight="1">
      <c r="B90" s="1265"/>
      <c r="C90" s="1266"/>
      <c r="D90" s="1267"/>
      <c r="E90" s="1248" t="s">
        <v>2572</v>
      </c>
      <c r="F90" s="1249" t="s">
        <v>2573</v>
      </c>
      <c r="G90" s="2060" t="s">
        <v>2591</v>
      </c>
      <c r="H90" s="2060"/>
      <c r="I90" s="1044"/>
      <c r="J90" s="1250"/>
      <c r="K90" s="1250"/>
      <c r="L90" s="1251">
        <v>4</v>
      </c>
      <c r="M90" s="1251" t="s">
        <v>1767</v>
      </c>
      <c r="N90" s="1047">
        <f t="shared" si="2"/>
        <v>0</v>
      </c>
      <c r="O90" s="1048"/>
      <c r="P90" s="1229"/>
      <c r="S90" s="1235">
        <v>384424691</v>
      </c>
    </row>
    <row r="91" spans="1:26" ht="27" customHeight="1">
      <c r="A91" s="1224"/>
      <c r="B91" s="1260"/>
      <c r="C91" s="1261"/>
      <c r="D91" s="1262"/>
      <c r="E91" s="1254" t="s">
        <v>2576</v>
      </c>
      <c r="F91" s="1255"/>
      <c r="G91" s="2056" t="str">
        <f>+'[23]3 KESEHATAN'!G68</f>
        <v>Pembangunan dan pemutahiran data dasar standar pelayanan kesehatan</v>
      </c>
      <c r="H91" s="2056"/>
      <c r="I91" s="1053"/>
      <c r="J91" s="1256"/>
      <c r="K91" s="1256"/>
      <c r="L91" s="1251"/>
      <c r="M91" s="1251"/>
      <c r="N91" s="1055"/>
      <c r="O91" s="1041"/>
      <c r="Q91" s="1223"/>
      <c r="R91" s="1223"/>
    </row>
    <row r="92" spans="1:26" ht="16.5" customHeight="1">
      <c r="A92" s="1224"/>
      <c r="B92" s="1260"/>
      <c r="C92" s="1261"/>
      <c r="D92" s="1262"/>
      <c r="E92" s="1254"/>
      <c r="F92" s="1255"/>
      <c r="G92" s="1254"/>
      <c r="H92" s="1254"/>
      <c r="I92" s="1053"/>
      <c r="J92" s="1256"/>
      <c r="K92" s="1256"/>
      <c r="L92" s="1251"/>
      <c r="M92" s="1251"/>
      <c r="N92" s="1055">
        <f t="shared" si="2"/>
        <v>0</v>
      </c>
      <c r="O92" s="1041"/>
      <c r="Q92" s="1223"/>
      <c r="R92" s="1223"/>
    </row>
    <row r="93" spans="1:26" s="1235" customFormat="1" ht="27" customHeight="1">
      <c r="A93" s="1223"/>
      <c r="B93" s="2062"/>
      <c r="C93" s="2063"/>
      <c r="D93" s="1267"/>
      <c r="E93" s="1254" t="s">
        <v>2572</v>
      </c>
      <c r="F93" s="1255" t="s">
        <v>2573</v>
      </c>
      <c r="G93" s="2057" t="s">
        <v>2592</v>
      </c>
      <c r="H93" s="2057"/>
      <c r="I93" s="1053"/>
      <c r="J93" s="1256"/>
      <c r="K93" s="1256"/>
      <c r="L93" s="1251">
        <v>4</v>
      </c>
      <c r="M93" s="1251" t="s">
        <v>1767</v>
      </c>
      <c r="N93" s="1055">
        <f t="shared" si="2"/>
        <v>0</v>
      </c>
      <c r="O93" s="1041"/>
      <c r="P93" s="1229"/>
      <c r="S93" s="1235">
        <v>21776750396</v>
      </c>
    </row>
    <row r="94" spans="1:26" ht="40.5" customHeight="1">
      <c r="A94" s="1224"/>
      <c r="B94" s="1260"/>
      <c r="C94" s="1261"/>
      <c r="D94" s="1262"/>
      <c r="E94" s="1254" t="s">
        <v>2576</v>
      </c>
      <c r="F94" s="1067" t="s">
        <v>3</v>
      </c>
      <c r="G94" s="2056" t="str">
        <f>+'[23]3 KESEHATAN'!G124</f>
        <v>Pelayanan Kesehatan Penduduk Miskin di puskesmas &amp; Jaringannya (Jamkesda)</v>
      </c>
      <c r="H94" s="2056"/>
      <c r="I94" s="1053"/>
      <c r="J94" s="1256"/>
      <c r="K94" s="1256"/>
      <c r="L94" s="1251"/>
      <c r="M94" s="1251"/>
      <c r="N94" s="1055">
        <f t="shared" si="2"/>
        <v>0</v>
      </c>
      <c r="O94" s="1041"/>
      <c r="Q94" s="1223"/>
      <c r="R94" s="1223"/>
    </row>
    <row r="95" spans="1:26" ht="40.5" customHeight="1">
      <c r="A95" s="1224"/>
      <c r="B95" s="1260"/>
      <c r="C95" s="1261"/>
      <c r="D95" s="1262"/>
      <c r="E95" s="1254" t="s">
        <v>2576</v>
      </c>
      <c r="F95" s="1067" t="s">
        <v>3</v>
      </c>
      <c r="G95" s="2056" t="str">
        <f>+'[23]3 KESEHATAN'!G125</f>
        <v>Pelayanan Kesehatan Penduduk Miskin di puskesmas &amp; Jaringannya (program JKN)</v>
      </c>
      <c r="H95" s="2056"/>
      <c r="I95" s="1053"/>
      <c r="J95" s="1256"/>
      <c r="K95" s="1256"/>
      <c r="L95" s="1251"/>
      <c r="M95" s="1251"/>
      <c r="N95" s="1055">
        <f t="shared" si="2"/>
        <v>0</v>
      </c>
      <c r="O95" s="1041"/>
      <c r="Q95" s="1223"/>
      <c r="R95" s="1223"/>
    </row>
    <row r="96" spans="1:26" ht="16.5" customHeight="1">
      <c r="A96" s="1224"/>
      <c r="B96" s="1260"/>
      <c r="C96" s="1261"/>
      <c r="D96" s="1262"/>
      <c r="E96" s="1254"/>
      <c r="F96" s="1255"/>
      <c r="G96" s="1255"/>
      <c r="H96" s="1255"/>
      <c r="I96" s="1053"/>
      <c r="J96" s="1256"/>
      <c r="K96" s="1256"/>
      <c r="L96" s="1251"/>
      <c r="M96" s="1251"/>
      <c r="N96" s="1055">
        <f t="shared" si="2"/>
        <v>0</v>
      </c>
      <c r="O96" s="1041"/>
      <c r="Q96" s="1223"/>
      <c r="R96" s="1223"/>
    </row>
    <row r="97" spans="1:19" s="1235" customFormat="1" ht="40.5" customHeight="1">
      <c r="B97" s="1265"/>
      <c r="C97" s="1266"/>
      <c r="D97" s="1267"/>
      <c r="E97" s="1248" t="s">
        <v>2572</v>
      </c>
      <c r="F97" s="1249" t="s">
        <v>2573</v>
      </c>
      <c r="G97" s="2060" t="s">
        <v>2593</v>
      </c>
      <c r="H97" s="2060"/>
      <c r="I97" s="1044"/>
      <c r="J97" s="1250"/>
      <c r="K97" s="1250"/>
      <c r="L97" s="1251">
        <v>4</v>
      </c>
      <c r="M97" s="1251" t="s">
        <v>1767</v>
      </c>
      <c r="N97" s="1047">
        <f t="shared" si="2"/>
        <v>0</v>
      </c>
      <c r="O97" s="1048"/>
      <c r="P97" s="1229"/>
      <c r="S97" s="1235">
        <v>3202232233</v>
      </c>
    </row>
    <row r="98" spans="1:19" ht="27" customHeight="1">
      <c r="A98" s="1224"/>
      <c r="B98" s="1260"/>
      <c r="C98" s="1261"/>
      <c r="D98" s="1262"/>
      <c r="E98" s="1254" t="s">
        <v>2576</v>
      </c>
      <c r="F98" s="1255"/>
      <c r="G98" s="2056" t="str">
        <f>+'[23]3 KESEHATAN'!G127</f>
        <v>Pengadaan sarana dan prasarana puskesmas</v>
      </c>
      <c r="H98" s="2056"/>
      <c r="I98" s="1053"/>
      <c r="J98" s="1256"/>
      <c r="K98" s="1256"/>
      <c r="L98" s="1251"/>
      <c r="M98" s="1251"/>
      <c r="N98" s="1055">
        <f t="shared" si="2"/>
        <v>0</v>
      </c>
      <c r="O98" s="1041"/>
      <c r="P98" s="1229"/>
      <c r="Q98" s="1223"/>
      <c r="R98" s="1223"/>
    </row>
    <row r="99" spans="1:19" ht="27" customHeight="1">
      <c r="A99" s="1224"/>
      <c r="B99" s="1260"/>
      <c r="C99" s="1261"/>
      <c r="D99" s="1262"/>
      <c r="E99" s="1254" t="s">
        <v>2576</v>
      </c>
      <c r="F99" s="1255"/>
      <c r="G99" s="2056" t="str">
        <f>+'[23]3 KESEHATAN'!G128</f>
        <v>Pengadaan sarana dan prasarana puskesmas (DAK)</v>
      </c>
      <c r="H99" s="2056"/>
      <c r="I99" s="1053"/>
      <c r="J99" s="1256"/>
      <c r="K99" s="1256"/>
      <c r="L99" s="1251"/>
      <c r="M99" s="1251"/>
      <c r="N99" s="1055">
        <f t="shared" si="2"/>
        <v>0</v>
      </c>
      <c r="O99" s="1041"/>
      <c r="P99" s="1229"/>
      <c r="Q99" s="1223"/>
      <c r="R99" s="1223"/>
    </row>
    <row r="100" spans="1:19" ht="27" customHeight="1">
      <c r="A100" s="1224"/>
      <c r="B100" s="1260"/>
      <c r="C100" s="1261"/>
      <c r="D100" s="1262"/>
      <c r="E100" s="1254" t="s">
        <v>2576</v>
      </c>
      <c r="F100" s="1255"/>
      <c r="G100" s="2056" t="str">
        <f>+'[23]3 KESEHATAN'!G130</f>
        <v>Monitoring, evaluasi dan pelaporan</v>
      </c>
      <c r="H100" s="2056"/>
      <c r="I100" s="1053"/>
      <c r="J100" s="1256"/>
      <c r="K100" s="1256"/>
      <c r="L100" s="1251"/>
      <c r="M100" s="1251"/>
      <c r="N100" s="1055">
        <f t="shared" si="2"/>
        <v>0</v>
      </c>
      <c r="O100" s="1041"/>
      <c r="P100" s="1229"/>
      <c r="Q100" s="1223"/>
      <c r="R100" s="1223"/>
    </row>
    <row r="101" spans="1:19" ht="27" customHeight="1">
      <c r="A101" s="1224"/>
      <c r="B101" s="1260"/>
      <c r="C101" s="1261"/>
      <c r="D101" s="1262"/>
      <c r="E101" s="1254" t="s">
        <v>2576</v>
      </c>
      <c r="F101" s="1255"/>
      <c r="G101" s="2056" t="str">
        <f>+'[23]3 KESEHATAN'!G132</f>
        <v>Pembangunan Puskesmas</v>
      </c>
      <c r="H101" s="2056"/>
      <c r="I101" s="1053"/>
      <c r="J101" s="1256"/>
      <c r="K101" s="1256"/>
      <c r="L101" s="1251"/>
      <c r="M101" s="1251"/>
      <c r="N101" s="1055">
        <f t="shared" si="2"/>
        <v>0</v>
      </c>
      <c r="O101" s="1041"/>
      <c r="Q101" s="1223"/>
      <c r="R101" s="1223"/>
    </row>
    <row r="102" spans="1:19" ht="27" customHeight="1">
      <c r="A102" s="1224"/>
      <c r="B102" s="1260"/>
      <c r="C102" s="1261"/>
      <c r="D102" s="1262"/>
      <c r="E102" s="1254" t="s">
        <v>2576</v>
      </c>
      <c r="F102" s="1255"/>
      <c r="G102" s="2056" t="str">
        <f>+'[23]3 KESEHATAN'!G133</f>
        <v>Pembangunan Puskesmas (DAK)</v>
      </c>
      <c r="H102" s="2056"/>
      <c r="I102" s="1053"/>
      <c r="J102" s="1256"/>
      <c r="K102" s="1256"/>
      <c r="L102" s="1251"/>
      <c r="M102" s="1251"/>
      <c r="N102" s="1055">
        <f t="shared" si="2"/>
        <v>0</v>
      </c>
      <c r="O102" s="1041"/>
      <c r="Q102" s="1223"/>
      <c r="R102" s="1223"/>
    </row>
    <row r="103" spans="1:19" ht="16.5" customHeight="1">
      <c r="A103" s="1224"/>
      <c r="B103" s="1260"/>
      <c r="C103" s="1261"/>
      <c r="D103" s="1262"/>
      <c r="E103" s="1254"/>
      <c r="F103" s="1255"/>
      <c r="G103" s="1255"/>
      <c r="H103" s="1255"/>
      <c r="I103" s="1053"/>
      <c r="J103" s="1256"/>
      <c r="K103" s="1256"/>
      <c r="L103" s="1251"/>
      <c r="M103" s="1251"/>
      <c r="N103" s="1055">
        <f t="shared" si="2"/>
        <v>0</v>
      </c>
      <c r="O103" s="1041"/>
      <c r="P103" s="1229"/>
      <c r="Q103" s="1223"/>
      <c r="R103" s="1223"/>
    </row>
    <row r="104" spans="1:19" s="1235" customFormat="1" ht="27" customHeight="1">
      <c r="B104" s="1265"/>
      <c r="C104" s="1266"/>
      <c r="D104" s="1267"/>
      <c r="E104" s="1248" t="s">
        <v>2572</v>
      </c>
      <c r="F104" s="1249" t="s">
        <v>2573</v>
      </c>
      <c r="G104" s="2060" t="s">
        <v>2594</v>
      </c>
      <c r="H104" s="2060"/>
      <c r="I104" s="1044"/>
      <c r="J104" s="1250"/>
      <c r="K104" s="1250"/>
      <c r="L104" s="1251">
        <v>4</v>
      </c>
      <c r="M104" s="1251" t="s">
        <v>1767</v>
      </c>
      <c r="N104" s="1047">
        <f t="shared" si="2"/>
        <v>0</v>
      </c>
      <c r="O104" s="1048"/>
      <c r="P104" s="1229"/>
    </row>
    <row r="105" spans="1:19" ht="40.5" customHeight="1">
      <c r="A105" s="1224"/>
      <c r="B105" s="1260"/>
      <c r="C105" s="1261"/>
      <c r="D105" s="1262"/>
      <c r="E105" s="1254" t="s">
        <v>2576</v>
      </c>
      <c r="F105" s="1255"/>
      <c r="G105" s="2055" t="str">
        <f>+'[23]3 KESEHATAN'!G146</f>
        <v>Pengawasan dan pengendalian keamanan dan kesehatan makanan hasil produksi rumah tangga</v>
      </c>
      <c r="H105" s="2055"/>
      <c r="I105" s="1053"/>
      <c r="J105" s="1256"/>
      <c r="K105" s="1256"/>
      <c r="L105" s="1251"/>
      <c r="M105" s="1251"/>
      <c r="N105" s="1055">
        <f t="shared" si="2"/>
        <v>0</v>
      </c>
      <c r="O105" s="1041"/>
      <c r="Q105" s="1223"/>
      <c r="R105" s="1223"/>
    </row>
    <row r="106" spans="1:19" ht="16.5" customHeight="1">
      <c r="A106" s="1224"/>
      <c r="B106" s="1260"/>
      <c r="C106" s="1261"/>
      <c r="D106" s="1262"/>
      <c r="E106" s="1254"/>
      <c r="F106" s="1255"/>
      <c r="G106" s="1255"/>
      <c r="H106" s="1255"/>
      <c r="I106" s="1053"/>
      <c r="J106" s="1256"/>
      <c r="K106" s="1256"/>
      <c r="L106" s="1251"/>
      <c r="M106" s="1251"/>
      <c r="N106" s="1055">
        <f t="shared" si="2"/>
        <v>0</v>
      </c>
      <c r="O106" s="1041"/>
      <c r="Q106" s="1223"/>
      <c r="R106" s="1223"/>
    </row>
    <row r="107" spans="1:19" s="1235" customFormat="1" ht="27" customHeight="1">
      <c r="B107" s="2075"/>
      <c r="C107" s="2076"/>
      <c r="D107" s="1267"/>
      <c r="E107" s="1248" t="s">
        <v>2572</v>
      </c>
      <c r="F107" s="1249" t="s">
        <v>2573</v>
      </c>
      <c r="G107" s="2057" t="s">
        <v>2595</v>
      </c>
      <c r="H107" s="2057"/>
      <c r="I107" s="1044"/>
      <c r="J107" s="1250"/>
      <c r="K107" s="1250"/>
      <c r="L107" s="1251">
        <v>4</v>
      </c>
      <c r="M107" s="1251" t="s">
        <v>1767</v>
      </c>
      <c r="N107" s="1047">
        <f t="shared" si="2"/>
        <v>0</v>
      </c>
      <c r="O107" s="1048"/>
      <c r="P107" s="1229"/>
      <c r="S107" s="1235">
        <v>477779062</v>
      </c>
    </row>
    <row r="108" spans="1:19" ht="27" customHeight="1">
      <c r="A108" s="1224"/>
      <c r="B108" s="1260"/>
      <c r="C108" s="1261"/>
      <c r="D108" s="1262"/>
      <c r="E108" s="1254" t="s">
        <v>2576</v>
      </c>
      <c r="F108" s="1067" t="s">
        <v>3</v>
      </c>
      <c r="G108" s="2055" t="s">
        <v>2596</v>
      </c>
      <c r="H108" s="2055"/>
      <c r="I108" s="1053"/>
      <c r="J108" s="1256"/>
      <c r="K108" s="1256"/>
      <c r="L108" s="1251"/>
      <c r="M108" s="1251"/>
      <c r="N108" s="1055">
        <f t="shared" si="2"/>
        <v>0</v>
      </c>
      <c r="O108" s="1041"/>
      <c r="Q108" s="1223"/>
      <c r="R108" s="1223"/>
    </row>
    <row r="109" spans="1:19" ht="27" customHeight="1">
      <c r="A109" s="1224"/>
      <c r="B109" s="1260"/>
      <c r="C109" s="1261"/>
      <c r="D109" s="1262"/>
      <c r="E109" s="1254" t="s">
        <v>2576</v>
      </c>
      <c r="F109" s="1067" t="s">
        <v>3</v>
      </c>
      <c r="G109" s="2055" t="s">
        <v>2597</v>
      </c>
      <c r="H109" s="2055"/>
      <c r="I109" s="1053"/>
      <c r="J109" s="1256"/>
      <c r="K109" s="1256"/>
      <c r="L109" s="1251"/>
      <c r="M109" s="1251"/>
      <c r="N109" s="1055">
        <f t="shared" si="2"/>
        <v>0</v>
      </c>
      <c r="O109" s="1041"/>
      <c r="Q109" s="1223"/>
      <c r="R109" s="1223"/>
    </row>
    <row r="110" spans="1:19" ht="16.5" customHeight="1">
      <c r="A110" s="1224"/>
      <c r="B110" s="1260"/>
      <c r="C110" s="1261"/>
      <c r="D110" s="1262"/>
      <c r="E110" s="1254"/>
      <c r="F110" s="1067"/>
      <c r="G110" s="1255"/>
      <c r="H110" s="1255"/>
      <c r="I110" s="1053"/>
      <c r="J110" s="1256"/>
      <c r="K110" s="1256"/>
      <c r="L110" s="1251"/>
      <c r="M110" s="1251"/>
      <c r="N110" s="1055">
        <f t="shared" si="2"/>
        <v>0</v>
      </c>
      <c r="O110" s="1041"/>
      <c r="Q110" s="1223"/>
      <c r="R110" s="1223"/>
    </row>
    <row r="111" spans="1:19" s="1235" customFormat="1" ht="27" customHeight="1">
      <c r="B111" s="2075"/>
      <c r="C111" s="2076"/>
      <c r="D111" s="1262"/>
      <c r="E111" s="1248" t="s">
        <v>2572</v>
      </c>
      <c r="F111" s="1249" t="s">
        <v>2573</v>
      </c>
      <c r="G111" s="2057" t="s">
        <v>2598</v>
      </c>
      <c r="H111" s="2057"/>
      <c r="I111" s="1044"/>
      <c r="J111" s="1250"/>
      <c r="K111" s="1250"/>
      <c r="L111" s="1251">
        <v>4</v>
      </c>
      <c r="M111" s="1251" t="s">
        <v>1767</v>
      </c>
      <c r="N111" s="1047">
        <f t="shared" si="2"/>
        <v>0</v>
      </c>
      <c r="O111" s="1048"/>
      <c r="P111" s="1229"/>
    </row>
    <row r="112" spans="1:19" ht="27" customHeight="1">
      <c r="A112" s="1224"/>
      <c r="B112" s="1260"/>
      <c r="C112" s="1261"/>
      <c r="D112" s="1267"/>
      <c r="E112" s="1254" t="s">
        <v>2576</v>
      </c>
      <c r="F112" s="1255"/>
      <c r="G112" s="2056" t="str">
        <f>+'[23]3 KESEHATAN'!G154</f>
        <v>Peningkatan pelayanan kesehatan khusus</v>
      </c>
      <c r="H112" s="2056"/>
      <c r="I112" s="1053"/>
      <c r="J112" s="1256"/>
      <c r="K112" s="1256"/>
      <c r="L112" s="1251"/>
      <c r="M112" s="1251"/>
      <c r="N112" s="1055">
        <f t="shared" si="2"/>
        <v>0</v>
      </c>
      <c r="O112" s="1041"/>
      <c r="P112" s="1229"/>
      <c r="Q112" s="1223"/>
      <c r="R112" s="1223"/>
    </row>
    <row r="113" spans="1:26" ht="14.25" customHeight="1">
      <c r="A113" s="1224"/>
      <c r="B113" s="1260"/>
      <c r="C113" s="1261"/>
      <c r="D113" s="1262"/>
      <c r="E113" s="1254"/>
      <c r="F113" s="1255"/>
      <c r="G113" s="1254"/>
      <c r="H113" s="1254"/>
      <c r="I113" s="1053"/>
      <c r="J113" s="1256"/>
      <c r="K113" s="1256"/>
      <c r="L113" s="1251"/>
      <c r="M113" s="1251"/>
      <c r="N113" s="1055">
        <f t="shared" si="2"/>
        <v>0</v>
      </c>
      <c r="O113" s="1041"/>
      <c r="Q113" s="1223"/>
      <c r="R113" s="1223"/>
    </row>
    <row r="114" spans="1:26" s="1235" customFormat="1" ht="27" customHeight="1">
      <c r="B114" s="2075"/>
      <c r="C114" s="2076"/>
      <c r="D114" s="1262"/>
      <c r="E114" s="1248" t="s">
        <v>2572</v>
      </c>
      <c r="F114" s="1249" t="s">
        <v>2573</v>
      </c>
      <c r="G114" s="2057" t="s">
        <v>2599</v>
      </c>
      <c r="H114" s="2057"/>
      <c r="I114" s="1044"/>
      <c r="J114" s="1250"/>
      <c r="K114" s="1250"/>
      <c r="L114" s="1251">
        <v>4</v>
      </c>
      <c r="M114" s="1251" t="s">
        <v>1767</v>
      </c>
      <c r="N114" s="1047">
        <f t="shared" si="2"/>
        <v>0</v>
      </c>
      <c r="O114" s="1048"/>
      <c r="P114" s="1229"/>
      <c r="S114" s="1235">
        <v>57866559</v>
      </c>
    </row>
    <row r="115" spans="1:26" ht="27" customHeight="1">
      <c r="A115" s="1224"/>
      <c r="B115" s="1260"/>
      <c r="C115" s="1261"/>
      <c r="D115" s="1267"/>
      <c r="E115" s="1254" t="s">
        <v>2576</v>
      </c>
      <c r="F115" s="1067" t="s">
        <v>3</v>
      </c>
      <c r="G115" s="2055" t="str">
        <f>+'[23]3 KESEHATAN'!G95</f>
        <v>Penyuluhan menciptakan lingkungan sehat</v>
      </c>
      <c r="H115" s="2055"/>
      <c r="I115" s="1053"/>
      <c r="J115" s="1256"/>
      <c r="K115" s="1256"/>
      <c r="L115" s="1251"/>
      <c r="M115" s="1251"/>
      <c r="N115" s="1055">
        <f t="shared" si="2"/>
        <v>0</v>
      </c>
      <c r="O115" s="1041"/>
      <c r="Q115" s="1223"/>
      <c r="R115" s="1223"/>
    </row>
    <row r="116" spans="1:26" s="1224" customFormat="1" ht="27" customHeight="1">
      <c r="B116" s="1260"/>
      <c r="C116" s="1261"/>
      <c r="D116" s="1262"/>
      <c r="E116" s="1254" t="s">
        <v>2576</v>
      </c>
      <c r="F116" s="1255"/>
      <c r="G116" s="2055" t="str">
        <f>+'[23]3 KESEHATAN'!G97</f>
        <v>Pengkajian pengembangan lingkungan sehat</v>
      </c>
      <c r="H116" s="2055"/>
      <c r="I116" s="1053"/>
      <c r="J116" s="1256"/>
      <c r="K116" s="1256"/>
      <c r="L116" s="1251"/>
      <c r="M116" s="1251"/>
      <c r="N116" s="1055">
        <f t="shared" si="2"/>
        <v>0</v>
      </c>
      <c r="O116" s="1041"/>
      <c r="P116" s="1013"/>
      <c r="Q116" s="1014"/>
      <c r="R116" s="1014"/>
      <c r="S116" s="1223"/>
      <c r="T116" s="1223"/>
      <c r="U116" s="1223"/>
      <c r="V116" s="1223"/>
      <c r="Z116" s="1071"/>
    </row>
    <row r="117" spans="1:26" ht="13.5" customHeight="1">
      <c r="A117" s="1224"/>
      <c r="B117" s="1260"/>
      <c r="C117" s="1261"/>
      <c r="D117" s="1262"/>
      <c r="E117" s="1254"/>
      <c r="F117" s="1255"/>
      <c r="G117" s="1255"/>
      <c r="H117" s="1254"/>
      <c r="I117" s="1053"/>
      <c r="J117" s="1256"/>
      <c r="K117" s="1256"/>
      <c r="L117" s="1251"/>
      <c r="M117" s="1251"/>
      <c r="N117" s="1055">
        <f t="shared" si="2"/>
        <v>0</v>
      </c>
      <c r="O117" s="1041"/>
      <c r="P117" s="1229"/>
      <c r="Q117" s="1223"/>
      <c r="R117" s="1223"/>
    </row>
    <row r="118" spans="1:26" s="1235" customFormat="1" ht="40.5" customHeight="1">
      <c r="B118" s="1265"/>
      <c r="C118" s="1266"/>
      <c r="D118" s="1262"/>
      <c r="E118" s="1248" t="s">
        <v>2572</v>
      </c>
      <c r="F118" s="1249" t="s">
        <v>2573</v>
      </c>
      <c r="G118" s="2060" t="s">
        <v>2600</v>
      </c>
      <c r="H118" s="2060"/>
      <c r="I118" s="1044"/>
      <c r="J118" s="1250"/>
      <c r="K118" s="1250"/>
      <c r="L118" s="1251">
        <v>4</v>
      </c>
      <c r="M118" s="1251" t="s">
        <v>2601</v>
      </c>
      <c r="N118" s="1047">
        <f t="shared" si="2"/>
        <v>0</v>
      </c>
      <c r="O118" s="1048"/>
      <c r="P118" s="1229"/>
      <c r="S118" s="1235" t="s">
        <v>2602</v>
      </c>
      <c r="U118" s="1235">
        <v>115424100</v>
      </c>
      <c r="V118" s="1235">
        <f>+U118-T118</f>
        <v>115424100</v>
      </c>
      <c r="W118" s="1235" t="s">
        <v>2603</v>
      </c>
    </row>
    <row r="119" spans="1:26" ht="40.5" customHeight="1">
      <c r="A119" s="1224"/>
      <c r="B119" s="1260"/>
      <c r="C119" s="1261"/>
      <c r="D119" s="1262"/>
      <c r="E119" s="1254" t="s">
        <v>2576</v>
      </c>
      <c r="F119" s="1067"/>
      <c r="G119" s="2056" t="str">
        <f>+'[23]4 RSUD'!G25</f>
        <v>Pengadaan Alat-Alat Kesehatan Rumah Sakit (DAK)</v>
      </c>
      <c r="H119" s="2056"/>
      <c r="I119" s="1053"/>
      <c r="J119" s="1256"/>
      <c r="K119" s="1256"/>
      <c r="L119" s="1251"/>
      <c r="M119" s="1251"/>
      <c r="N119" s="1055">
        <f t="shared" si="2"/>
        <v>0</v>
      </c>
      <c r="O119" s="1041"/>
      <c r="Q119" s="1223"/>
      <c r="R119" s="1223"/>
    </row>
    <row r="120" spans="1:26" ht="13.5" customHeight="1">
      <c r="A120" s="1224"/>
      <c r="B120" s="1260"/>
      <c r="C120" s="1261"/>
      <c r="D120" s="1262"/>
      <c r="E120" s="1254"/>
      <c r="F120" s="1067"/>
      <c r="G120" s="1268"/>
      <c r="H120" s="1269"/>
      <c r="I120" s="1053"/>
      <c r="J120" s="1256"/>
      <c r="K120" s="1256"/>
      <c r="L120" s="1251"/>
      <c r="M120" s="1251"/>
      <c r="N120" s="1055"/>
      <c r="O120" s="1041"/>
      <c r="Q120" s="1223"/>
      <c r="R120" s="1223"/>
    </row>
    <row r="121" spans="1:26" ht="27" customHeight="1">
      <c r="A121" s="1224"/>
      <c r="B121" s="1260"/>
      <c r="C121" s="1261"/>
      <c r="D121" s="1262"/>
      <c r="E121" s="1248" t="s">
        <v>2572</v>
      </c>
      <c r="F121" s="1255"/>
      <c r="G121" s="2057" t="str">
        <f>+'[23]4 RSUD'!G32</f>
        <v>Program Penyediaan Jasa Layanan BLUD</v>
      </c>
      <c r="H121" s="2069"/>
      <c r="I121" s="1053"/>
      <c r="J121" s="1256"/>
      <c r="K121" s="1256"/>
      <c r="L121" s="1251">
        <v>4</v>
      </c>
      <c r="M121" s="1251" t="s">
        <v>2601</v>
      </c>
      <c r="N121" s="1047">
        <f t="shared" ref="N121:N122" si="3">+I121+K121</f>
        <v>0</v>
      </c>
      <c r="O121" s="1041"/>
      <c r="P121" s="1229"/>
      <c r="Q121" s="1223"/>
      <c r="R121" s="1223"/>
    </row>
    <row r="122" spans="1:26" ht="27" customHeight="1">
      <c r="A122" s="1224"/>
      <c r="B122" s="1260"/>
      <c r="C122" s="1261"/>
      <c r="D122" s="1262"/>
      <c r="E122" s="1254" t="s">
        <v>2576</v>
      </c>
      <c r="F122" s="1255"/>
      <c r="G122" s="2078" t="str">
        <f>+'[23]4 RSUD'!G33</f>
        <v>Penyediaan Jasa Pelayanan BLUD Rumah Sakit Umum Daerah Kabelota</v>
      </c>
      <c r="H122" s="2079"/>
      <c r="I122" s="1053"/>
      <c r="J122" s="1256"/>
      <c r="K122" s="1256"/>
      <c r="L122" s="1251"/>
      <c r="M122" s="1251"/>
      <c r="N122" s="1055">
        <f t="shared" si="3"/>
        <v>0</v>
      </c>
      <c r="O122" s="1041"/>
      <c r="P122" s="1229"/>
      <c r="Q122" s="1223"/>
      <c r="R122" s="1223"/>
    </row>
    <row r="123" spans="1:26" ht="15.75" customHeight="1">
      <c r="A123" s="1224"/>
      <c r="B123" s="1260"/>
      <c r="C123" s="1261"/>
      <c r="D123" s="1262"/>
      <c r="E123" s="1254"/>
      <c r="F123" s="1255"/>
      <c r="G123" s="1255"/>
      <c r="H123" s="1255"/>
      <c r="I123" s="1053"/>
      <c r="J123" s="1256"/>
      <c r="K123" s="1256"/>
      <c r="L123" s="1251"/>
      <c r="M123" s="1270"/>
      <c r="N123" s="1055"/>
      <c r="O123" s="1041"/>
      <c r="P123" s="1229"/>
      <c r="Q123" s="1223"/>
      <c r="R123" s="1223"/>
    </row>
    <row r="124" spans="1:26" s="1235" customFormat="1" ht="27" customHeight="1">
      <c r="B124" s="2075"/>
      <c r="C124" s="2076"/>
      <c r="D124" s="1262"/>
      <c r="E124" s="1248" t="s">
        <v>2572</v>
      </c>
      <c r="F124" s="1249" t="s">
        <v>2573</v>
      </c>
      <c r="G124" s="2057" t="s">
        <v>2604</v>
      </c>
      <c r="H124" s="2057"/>
      <c r="I124" s="1044"/>
      <c r="J124" s="1250"/>
      <c r="K124" s="1250"/>
      <c r="L124" s="1251">
        <v>4</v>
      </c>
      <c r="M124" s="2058" t="s">
        <v>2605</v>
      </c>
      <c r="N124" s="1047">
        <f t="shared" si="2"/>
        <v>0</v>
      </c>
      <c r="O124" s="1048"/>
      <c r="P124" s="1229"/>
      <c r="S124" s="1235" t="s">
        <v>2604</v>
      </c>
      <c r="T124" s="1235">
        <f>SUM(I125:I126)</f>
        <v>0</v>
      </c>
      <c r="U124" s="1235">
        <v>262521220</v>
      </c>
      <c r="V124" s="1235">
        <f>+U124-T124</f>
        <v>262521220</v>
      </c>
    </row>
    <row r="125" spans="1:26" ht="27" customHeight="1">
      <c r="A125" s="1224"/>
      <c r="B125" s="1260"/>
      <c r="C125" s="1261"/>
      <c r="D125" s="1267"/>
      <c r="E125" s="1254" t="s">
        <v>2576</v>
      </c>
      <c r="F125" s="1067"/>
      <c r="G125" s="2056" t="str">
        <f>+'[23]11 KB&amp;PP'!G28</f>
        <v>Pelayanan KIE</v>
      </c>
      <c r="H125" s="2056"/>
      <c r="I125" s="1053"/>
      <c r="J125" s="1068"/>
      <c r="K125" s="1068"/>
      <c r="L125" s="1069"/>
      <c r="M125" s="2077"/>
      <c r="N125" s="1055">
        <f t="shared" si="2"/>
        <v>0</v>
      </c>
      <c r="O125" s="1041"/>
      <c r="Q125" s="1223"/>
      <c r="R125" s="1223"/>
      <c r="S125" s="1223" t="s">
        <v>2606</v>
      </c>
      <c r="T125" s="1223">
        <f>SUM(I129)</f>
        <v>0</v>
      </c>
      <c r="U125" s="1223">
        <v>50985720</v>
      </c>
      <c r="V125" s="1223">
        <f>+U125-T125</f>
        <v>50985720</v>
      </c>
    </row>
    <row r="126" spans="1:26" ht="27" customHeight="1">
      <c r="A126" s="1224"/>
      <c r="B126" s="1260"/>
      <c r="C126" s="1261"/>
      <c r="D126" s="1259"/>
      <c r="E126" s="1254" t="s">
        <v>2576</v>
      </c>
      <c r="F126" s="1067"/>
      <c r="G126" s="2056" t="str">
        <f>+'[23]11 KB&amp;PP'!G29</f>
        <v>Penyediaan pelayanan KB dan alat kontrasepsi bagi keluarga miskin</v>
      </c>
      <c r="H126" s="2056"/>
      <c r="I126" s="1053"/>
      <c r="J126" s="1068"/>
      <c r="K126" s="1068"/>
      <c r="L126" s="1069"/>
      <c r="M126" s="2059"/>
      <c r="N126" s="1055">
        <f t="shared" si="2"/>
        <v>0</v>
      </c>
      <c r="O126" s="1041"/>
      <c r="Q126" s="1223"/>
      <c r="R126" s="1223"/>
      <c r="S126" s="1223" t="s">
        <v>2607</v>
      </c>
      <c r="T126" s="1223">
        <f>SUM(I132:I134)</f>
        <v>0</v>
      </c>
      <c r="U126" s="1223">
        <v>2485336290</v>
      </c>
      <c r="V126" s="1223">
        <f>+U126-T126</f>
        <v>2485336290</v>
      </c>
    </row>
    <row r="127" spans="1:26" ht="15.75" customHeight="1">
      <c r="A127" s="1224"/>
      <c r="B127" s="1260"/>
      <c r="C127" s="1261"/>
      <c r="D127" s="1259"/>
      <c r="E127" s="1254"/>
      <c r="F127" s="1067"/>
      <c r="G127" s="1254"/>
      <c r="H127" s="1254"/>
      <c r="I127" s="1053"/>
      <c r="J127" s="1068"/>
      <c r="K127" s="1068"/>
      <c r="L127" s="1069"/>
      <c r="M127" s="1251"/>
      <c r="N127" s="1055">
        <f t="shared" si="2"/>
        <v>0</v>
      </c>
      <c r="O127" s="1041"/>
      <c r="Q127" s="1223"/>
      <c r="R127" s="1223"/>
    </row>
    <row r="128" spans="1:26" s="1235" customFormat="1" ht="27" customHeight="1">
      <c r="B128" s="1265"/>
      <c r="C128" s="1266"/>
      <c r="D128" s="1259"/>
      <c r="E128" s="1248" t="s">
        <v>2572</v>
      </c>
      <c r="F128" s="1249" t="s">
        <v>2573</v>
      </c>
      <c r="G128" s="2057" t="s">
        <v>2606</v>
      </c>
      <c r="H128" s="2057"/>
      <c r="I128" s="1044"/>
      <c r="J128" s="1250"/>
      <c r="K128" s="1250"/>
      <c r="L128" s="1251">
        <v>4</v>
      </c>
      <c r="M128" s="2058" t="s">
        <v>2605</v>
      </c>
      <c r="N128" s="1047">
        <f t="shared" si="2"/>
        <v>0</v>
      </c>
      <c r="O128" s="1048"/>
      <c r="P128" s="1229"/>
      <c r="S128" s="1235" t="s">
        <v>2608</v>
      </c>
      <c r="T128" s="1235" t="e">
        <f>SUM(#REF!)</f>
        <v>#REF!</v>
      </c>
      <c r="U128" s="1235">
        <v>50536837</v>
      </c>
      <c r="V128" s="1235" t="e">
        <f>+U128-T128</f>
        <v>#REF!</v>
      </c>
    </row>
    <row r="129" spans="1:26" ht="27" customHeight="1">
      <c r="A129" s="1224"/>
      <c r="B129" s="1260"/>
      <c r="C129" s="1261"/>
      <c r="D129" s="1263"/>
      <c r="E129" s="2056" t="s">
        <v>2576</v>
      </c>
      <c r="F129" s="2056"/>
      <c r="G129" s="2056" t="str">
        <f>+'[23]11 KB&amp;PP'!G34</f>
        <v>Pelayanan pemasangan kontrasepsi KB</v>
      </c>
      <c r="H129" s="2056"/>
      <c r="I129" s="1053"/>
      <c r="J129" s="1256"/>
      <c r="K129" s="1256"/>
      <c r="L129" s="1251"/>
      <c r="M129" s="2059"/>
      <c r="N129" s="1055">
        <f t="shared" si="2"/>
        <v>0</v>
      </c>
      <c r="O129" s="1041"/>
      <c r="Q129" s="1223"/>
      <c r="R129" s="1223"/>
      <c r="S129" s="1223" t="s">
        <v>2609</v>
      </c>
      <c r="T129" s="1223" t="e">
        <f>SUM(#REF!)</f>
        <v>#REF!</v>
      </c>
      <c r="U129" s="1223">
        <v>86180820</v>
      </c>
      <c r="V129" s="1223" t="e">
        <f>+U129-T129</f>
        <v>#REF!</v>
      </c>
    </row>
    <row r="130" spans="1:26" ht="15.75" customHeight="1">
      <c r="A130" s="1224"/>
      <c r="B130" s="1260"/>
      <c r="C130" s="1261"/>
      <c r="D130" s="1262"/>
      <c r="E130" s="1254"/>
      <c r="F130" s="1255"/>
      <c r="G130" s="1254"/>
      <c r="H130" s="1254"/>
      <c r="I130" s="1053"/>
      <c r="J130" s="1256"/>
      <c r="K130" s="1256"/>
      <c r="L130" s="1251"/>
      <c r="M130" s="1251"/>
      <c r="N130" s="1055">
        <f t="shared" si="2"/>
        <v>0</v>
      </c>
      <c r="O130" s="1041"/>
      <c r="Q130" s="1223"/>
      <c r="R130" s="1223"/>
    </row>
    <row r="131" spans="1:26" s="1235" customFormat="1" ht="27" customHeight="1">
      <c r="B131" s="1265"/>
      <c r="C131" s="1266"/>
      <c r="D131" s="1262"/>
      <c r="E131" s="1248" t="s">
        <v>2572</v>
      </c>
      <c r="F131" s="1249" t="s">
        <v>2573</v>
      </c>
      <c r="G131" s="2057" t="s">
        <v>2607</v>
      </c>
      <c r="H131" s="2057"/>
      <c r="I131" s="1044"/>
      <c r="J131" s="1250"/>
      <c r="K131" s="1250"/>
      <c r="L131" s="1251">
        <v>4</v>
      </c>
      <c r="M131" s="2058" t="s">
        <v>2605</v>
      </c>
      <c r="N131" s="1047">
        <f t="shared" si="2"/>
        <v>0</v>
      </c>
      <c r="O131" s="1048"/>
      <c r="P131" s="1229"/>
      <c r="S131" s="1235" t="s">
        <v>2610</v>
      </c>
      <c r="T131" s="1235" t="e">
        <f>SUM(#REF!)</f>
        <v>#REF!</v>
      </c>
      <c r="U131" s="1235">
        <v>80151600</v>
      </c>
      <c r="V131" s="1235" t="e">
        <f>+U131-T131</f>
        <v>#REF!</v>
      </c>
    </row>
    <row r="132" spans="1:26" s="1271" customFormat="1" ht="27" customHeight="1">
      <c r="A132" s="1224"/>
      <c r="B132" s="1260"/>
      <c r="C132" s="1261"/>
      <c r="D132" s="1267"/>
      <c r="E132" s="1254" t="s">
        <v>2576</v>
      </c>
      <c r="F132" s="1067"/>
      <c r="G132" s="2056" t="str">
        <f>+'[23]11 KB&amp;PP'!G36</f>
        <v>Pelatihan tenaga pedamping kelompok bina keluarga di kecamatan</v>
      </c>
      <c r="H132" s="2056"/>
      <c r="I132" s="1053"/>
      <c r="J132" s="1068"/>
      <c r="K132" s="1068"/>
      <c r="L132" s="1069"/>
      <c r="M132" s="2077"/>
      <c r="N132" s="1055">
        <f t="shared" si="2"/>
        <v>0</v>
      </c>
      <c r="O132" s="1041"/>
      <c r="P132" s="1013"/>
      <c r="Q132" s="1070"/>
      <c r="R132" s="1070"/>
      <c r="S132" s="1223" t="s">
        <v>2611</v>
      </c>
      <c r="T132" s="1223" t="e">
        <f>SUM(#REF!)</f>
        <v>#REF!</v>
      </c>
      <c r="U132" s="1223">
        <v>69479340</v>
      </c>
      <c r="V132" s="1223" t="e">
        <f>+U132-T132</f>
        <v>#REF!</v>
      </c>
      <c r="Z132" s="1074"/>
    </row>
    <row r="133" spans="1:26" ht="27" customHeight="1">
      <c r="A133" s="1224"/>
      <c r="B133" s="1260"/>
      <c r="C133" s="1261"/>
      <c r="D133" s="1262"/>
      <c r="E133" s="1254" t="s">
        <v>2576</v>
      </c>
      <c r="F133" s="1067"/>
      <c r="G133" s="2056" t="str">
        <f>+'[23]11 KB&amp;PP'!G37</f>
        <v>Pemberdayaan keluarga miskin</v>
      </c>
      <c r="H133" s="2056"/>
      <c r="I133" s="1053"/>
      <c r="J133" s="1068"/>
      <c r="K133" s="1068"/>
      <c r="L133" s="1069"/>
      <c r="M133" s="2077"/>
      <c r="N133" s="1055">
        <f t="shared" si="2"/>
        <v>0</v>
      </c>
      <c r="O133" s="1041"/>
      <c r="Q133" s="1223"/>
      <c r="R133" s="1223"/>
    </row>
    <row r="134" spans="1:26" ht="27" customHeight="1">
      <c r="A134" s="1224"/>
      <c r="B134" s="1260"/>
      <c r="C134" s="1261"/>
      <c r="D134" s="1262"/>
      <c r="E134" s="1254" t="s">
        <v>2576</v>
      </c>
      <c r="F134" s="1067"/>
      <c r="G134" s="2056" t="str">
        <f>+'[23]11 KB&amp;PP'!G38</f>
        <v>Penyiapan data mikro keluarga</v>
      </c>
      <c r="H134" s="2056"/>
      <c r="I134" s="1053"/>
      <c r="J134" s="1068"/>
      <c r="K134" s="1068"/>
      <c r="L134" s="1069"/>
      <c r="M134" s="2059"/>
      <c r="N134" s="1055">
        <f t="shared" si="2"/>
        <v>0</v>
      </c>
      <c r="O134" s="1041"/>
      <c r="Q134" s="1070"/>
      <c r="R134" s="1070"/>
    </row>
    <row r="135" spans="1:26" ht="15.75" customHeight="1">
      <c r="A135" s="1224"/>
      <c r="B135" s="1260"/>
      <c r="C135" s="1261"/>
      <c r="D135" s="1262"/>
      <c r="E135" s="1254"/>
      <c r="F135" s="1067"/>
      <c r="G135" s="1254"/>
      <c r="H135" s="1254"/>
      <c r="I135" s="1053"/>
      <c r="J135" s="1068"/>
      <c r="K135" s="1068"/>
      <c r="L135" s="1069"/>
      <c r="M135" s="1251"/>
      <c r="N135" s="1055">
        <f t="shared" si="2"/>
        <v>0</v>
      </c>
      <c r="O135" s="1041"/>
      <c r="P135" s="1229"/>
      <c r="Q135" s="1223"/>
      <c r="R135" s="1223"/>
    </row>
    <row r="136" spans="1:26" ht="40.5" customHeight="1">
      <c r="A136" s="1224"/>
      <c r="B136" s="1260"/>
      <c r="C136" s="1261"/>
      <c r="D136" s="1262"/>
      <c r="E136" s="1248" t="s">
        <v>2572</v>
      </c>
      <c r="F136" s="1249" t="s">
        <v>2573</v>
      </c>
      <c r="G136" s="2057" t="s">
        <v>2612</v>
      </c>
      <c r="H136" s="2069"/>
      <c r="I136" s="1053"/>
      <c r="J136" s="1068"/>
      <c r="K136" s="1068"/>
      <c r="L136" s="1069"/>
      <c r="M136" s="1251"/>
      <c r="N136" s="1055"/>
      <c r="O136" s="1041"/>
      <c r="Q136" s="1223"/>
      <c r="R136" s="1223"/>
    </row>
    <row r="137" spans="1:26" ht="27" customHeight="1">
      <c r="A137" s="1224"/>
      <c r="B137" s="1260"/>
      <c r="C137" s="1261"/>
      <c r="D137" s="1262"/>
      <c r="E137" s="1254" t="s">
        <v>2576</v>
      </c>
      <c r="F137" s="1067"/>
      <c r="G137" s="2056" t="str">
        <f>+'[23]11 KB&amp;PP'!G21</f>
        <v>UP2K (P2WKSS)</v>
      </c>
      <c r="H137" s="2056"/>
      <c r="I137" s="1053"/>
      <c r="J137" s="1068"/>
      <c r="K137" s="1068"/>
      <c r="L137" s="1069"/>
      <c r="M137" s="1251"/>
      <c r="N137" s="1055">
        <f t="shared" ref="N137:N197" si="4">+I137+K137</f>
        <v>0</v>
      </c>
      <c r="O137" s="1041"/>
      <c r="Q137" s="1223"/>
      <c r="R137" s="1223"/>
    </row>
    <row r="138" spans="1:26" ht="40.5" customHeight="1">
      <c r="A138" s="1224"/>
      <c r="B138" s="1260"/>
      <c r="C138" s="1261"/>
      <c r="D138" s="1262"/>
      <c r="E138" s="1254" t="s">
        <v>2576</v>
      </c>
      <c r="F138" s="1067"/>
      <c r="G138" s="2056" t="str">
        <f>+'[23]11 KB&amp;PP'!G22</f>
        <v>Fasilitas pengembangan pusat pelayanan terpadu pemberdayaan perempuan dan anak (P2TP2A)</v>
      </c>
      <c r="H138" s="2056"/>
      <c r="I138" s="1053"/>
      <c r="J138" s="1068"/>
      <c r="K138" s="1068"/>
      <c r="L138" s="1069"/>
      <c r="M138" s="1251"/>
      <c r="N138" s="1055">
        <f t="shared" si="4"/>
        <v>0</v>
      </c>
      <c r="O138" s="1041"/>
      <c r="Q138" s="1223"/>
      <c r="R138" s="1223"/>
    </row>
    <row r="139" spans="1:26" ht="15.75" customHeight="1">
      <c r="A139" s="1224"/>
      <c r="B139" s="1260"/>
      <c r="C139" s="1261"/>
      <c r="D139" s="1262"/>
      <c r="E139" s="1254"/>
      <c r="F139" s="1067"/>
      <c r="G139" s="1254"/>
      <c r="H139" s="1254"/>
      <c r="I139" s="1053"/>
      <c r="J139" s="1068"/>
      <c r="K139" s="1068"/>
      <c r="L139" s="1069"/>
      <c r="M139" s="1251"/>
      <c r="N139" s="1055"/>
      <c r="O139" s="1041"/>
      <c r="Q139" s="1223"/>
      <c r="R139" s="1223"/>
    </row>
    <row r="140" spans="1:26" ht="27" customHeight="1">
      <c r="A140" s="1224"/>
      <c r="B140" s="1260"/>
      <c r="C140" s="1261"/>
      <c r="D140" s="1262"/>
      <c r="E140" s="1248" t="s">
        <v>2572</v>
      </c>
      <c r="F140" s="1249" t="s">
        <v>2573</v>
      </c>
      <c r="G140" s="2057" t="s">
        <v>2613</v>
      </c>
      <c r="H140" s="2069"/>
      <c r="I140" s="1053"/>
      <c r="J140" s="1068"/>
      <c r="K140" s="1068"/>
      <c r="L140" s="1069"/>
      <c r="M140" s="1251"/>
      <c r="N140" s="1055"/>
      <c r="O140" s="1041"/>
      <c r="Q140" s="1223"/>
      <c r="R140" s="1223"/>
    </row>
    <row r="141" spans="1:26" ht="40.5" customHeight="1">
      <c r="A141" s="1224"/>
      <c r="B141" s="1260"/>
      <c r="C141" s="1261"/>
      <c r="D141" s="1262"/>
      <c r="E141" s="1254" t="s">
        <v>2576</v>
      </c>
      <c r="F141" s="1067"/>
      <c r="G141" s="2056" t="str">
        <f>+'[23]11 KB&amp;PP'!G40</f>
        <v>Fasilitasi forum pelayanan KRR bagi kelompok remaja dan kelompok sebaya diluar sekolah</v>
      </c>
      <c r="H141" s="2065"/>
      <c r="I141" s="1053"/>
      <c r="J141" s="1068"/>
      <c r="K141" s="1068"/>
      <c r="L141" s="1069"/>
      <c r="M141" s="1251"/>
      <c r="N141" s="1055">
        <f t="shared" si="4"/>
        <v>0</v>
      </c>
      <c r="O141" s="1041"/>
      <c r="Q141" s="1223"/>
      <c r="R141" s="1223"/>
    </row>
    <row r="142" spans="1:26" ht="15.75" customHeight="1">
      <c r="A142" s="1224"/>
      <c r="B142" s="1260"/>
      <c r="C142" s="1261"/>
      <c r="D142" s="1262"/>
      <c r="E142" s="1254"/>
      <c r="F142" s="1067"/>
      <c r="G142" s="1254"/>
      <c r="H142" s="1254"/>
      <c r="I142" s="1053"/>
      <c r="J142" s="1068"/>
      <c r="K142" s="1068"/>
      <c r="L142" s="1069"/>
      <c r="M142" s="1251"/>
      <c r="N142" s="1055"/>
      <c r="O142" s="1041"/>
      <c r="Q142" s="1223"/>
      <c r="R142" s="1223"/>
    </row>
    <row r="143" spans="1:26" s="1235" customFormat="1" ht="27" customHeight="1">
      <c r="B143" s="1265"/>
      <c r="C143" s="1266"/>
      <c r="D143" s="1262"/>
      <c r="E143" s="1248" t="s">
        <v>2572</v>
      </c>
      <c r="F143" s="1249" t="s">
        <v>2573</v>
      </c>
      <c r="G143" s="2057" t="s">
        <v>2614</v>
      </c>
      <c r="H143" s="2057"/>
      <c r="I143" s="1044"/>
      <c r="J143" s="1075"/>
      <c r="K143" s="1075"/>
      <c r="L143" s="1251">
        <v>1</v>
      </c>
      <c r="M143" s="1251" t="s">
        <v>2615</v>
      </c>
      <c r="N143" s="1047">
        <f t="shared" si="4"/>
        <v>0</v>
      </c>
      <c r="O143" s="1048"/>
      <c r="P143" s="1229"/>
    </row>
    <row r="144" spans="1:26" ht="27" customHeight="1">
      <c r="B144" s="1260"/>
      <c r="C144" s="1261"/>
      <c r="D144" s="1263"/>
      <c r="E144" s="1254" t="s">
        <v>2576</v>
      </c>
      <c r="F144" s="1067" t="s">
        <v>3</v>
      </c>
      <c r="G144" s="2056" t="str">
        <f>+'[23]27 BPMPD'!G40</f>
        <v>Fasilitasi Tim Penggerak PKK Kabupaten Donggala</v>
      </c>
      <c r="H144" s="2056"/>
      <c r="I144" s="1053"/>
      <c r="J144" s="1256"/>
      <c r="K144" s="1256"/>
      <c r="L144" s="1251"/>
      <c r="M144" s="1251"/>
      <c r="N144" s="1055">
        <f t="shared" si="4"/>
        <v>0</v>
      </c>
      <c r="O144" s="1041"/>
    </row>
    <row r="145" spans="2:26" ht="15.75" customHeight="1">
      <c r="B145" s="1260"/>
      <c r="C145" s="1261"/>
      <c r="D145" s="1259"/>
      <c r="E145" s="1254"/>
      <c r="F145" s="1067"/>
      <c r="G145" s="1254"/>
      <c r="H145" s="1254"/>
      <c r="I145" s="1053"/>
      <c r="J145" s="1256"/>
      <c r="K145" s="1256"/>
      <c r="L145" s="1251"/>
      <c r="M145" s="1251"/>
      <c r="N145" s="1055">
        <f t="shared" si="4"/>
        <v>0</v>
      </c>
      <c r="O145" s="1041"/>
    </row>
    <row r="146" spans="2:26" s="1235" customFormat="1" ht="27" customHeight="1">
      <c r="B146" s="1265"/>
      <c r="C146" s="1266"/>
      <c r="D146" s="1262"/>
      <c r="E146" s="1248" t="s">
        <v>2572</v>
      </c>
      <c r="F146" s="1249" t="s">
        <v>2573</v>
      </c>
      <c r="G146" s="2060" t="s">
        <v>2622</v>
      </c>
      <c r="H146" s="2060"/>
      <c r="I146" s="1044"/>
      <c r="J146" s="1250"/>
      <c r="K146" s="1250"/>
      <c r="L146" s="1251">
        <v>1</v>
      </c>
      <c r="M146" s="1251" t="s">
        <v>2615</v>
      </c>
      <c r="N146" s="1047">
        <f t="shared" si="4"/>
        <v>0</v>
      </c>
      <c r="O146" s="1048"/>
      <c r="P146" s="1229"/>
    </row>
    <row r="147" spans="2:26" ht="27" customHeight="1">
      <c r="B147" s="1260"/>
      <c r="C147" s="1261"/>
      <c r="D147" s="1263"/>
      <c r="E147" s="1254" t="s">
        <v>2576</v>
      </c>
      <c r="F147" s="1067" t="s">
        <v>3</v>
      </c>
      <c r="G147" s="2056" t="str">
        <f>+'[23]27 BPMPD'!G21</f>
        <v>Bimbingan Teknis Pengelola Kegiatan</v>
      </c>
      <c r="H147" s="2056"/>
      <c r="I147" s="1053"/>
      <c r="J147" s="1256"/>
      <c r="K147" s="1256"/>
      <c r="L147" s="1251"/>
      <c r="M147" s="1251"/>
      <c r="N147" s="1055">
        <f t="shared" si="4"/>
        <v>0</v>
      </c>
      <c r="O147" s="1041"/>
      <c r="P147" s="1229"/>
      <c r="Q147" s="1223"/>
      <c r="R147" s="1223"/>
    </row>
    <row r="148" spans="2:26" ht="27" customHeight="1">
      <c r="B148" s="1260"/>
      <c r="C148" s="1261"/>
      <c r="D148" s="1263"/>
      <c r="E148" s="1254" t="s">
        <v>2576</v>
      </c>
      <c r="F148" s="1067"/>
      <c r="G148" s="2056" t="str">
        <f>+'[23]27 BPMPD'!G23</f>
        <v>Pengendalian Administrasi Penguatan Kelembagaan BUMDes</v>
      </c>
      <c r="H148" s="2056"/>
      <c r="I148" s="1053"/>
      <c r="J148" s="1256"/>
      <c r="K148" s="1256"/>
      <c r="L148" s="1251"/>
      <c r="M148" s="1251"/>
      <c r="N148" s="1055"/>
      <c r="O148" s="1041"/>
      <c r="P148" s="1229"/>
      <c r="Q148" s="1223"/>
      <c r="R148" s="1223"/>
    </row>
    <row r="149" spans="2:26" ht="40.5" customHeight="1">
      <c r="B149" s="1260"/>
      <c r="C149" s="1261"/>
      <c r="D149" s="1263"/>
      <c r="E149" s="1254" t="s">
        <v>2576</v>
      </c>
      <c r="F149" s="1067"/>
      <c r="G149" s="2056" t="str">
        <f>+'[23]27 BPMPD'!G24</f>
        <v>Pengendalian Administrasi Peningkatan Kesejahteraan Keluarga Melalui Pemberdayaan Masyarakat Pengembangan Infrastruktur Ekonomi Kabupaten Donggala</v>
      </c>
      <c r="H149" s="2056"/>
      <c r="I149" s="1053"/>
      <c r="J149" s="1256"/>
      <c r="K149" s="1256"/>
      <c r="L149" s="1251"/>
      <c r="M149" s="1251"/>
      <c r="N149" s="1055"/>
      <c r="O149" s="1041"/>
      <c r="P149" s="1229"/>
      <c r="Q149" s="1223"/>
      <c r="R149" s="1223"/>
    </row>
    <row r="150" spans="2:26" ht="27" customHeight="1">
      <c r="B150" s="1260"/>
      <c r="C150" s="1261"/>
      <c r="D150" s="1263"/>
      <c r="E150" s="1254" t="s">
        <v>2576</v>
      </c>
      <c r="F150" s="1067"/>
      <c r="G150" s="2056" t="str">
        <f>+'[23]27 BPMPD'!G25</f>
        <v>Fasilitasi Penguatan Cadangan Pangan Pemerintah Desa</v>
      </c>
      <c r="H150" s="2056"/>
      <c r="I150" s="1053"/>
      <c r="J150" s="1256"/>
      <c r="K150" s="1256"/>
      <c r="L150" s="1251"/>
      <c r="M150" s="1251"/>
      <c r="N150" s="1055"/>
      <c r="O150" s="1041"/>
      <c r="P150" s="1229"/>
      <c r="Q150" s="1223"/>
      <c r="R150" s="1223"/>
    </row>
    <row r="151" spans="2:26" ht="13.5" customHeight="1">
      <c r="B151" s="1260"/>
      <c r="C151" s="1261"/>
      <c r="D151" s="1263"/>
      <c r="E151" s="1254"/>
      <c r="F151" s="1067"/>
      <c r="G151" s="1254"/>
      <c r="H151" s="1254"/>
      <c r="I151" s="1053"/>
      <c r="J151" s="1256"/>
      <c r="K151" s="1256"/>
      <c r="L151" s="1251"/>
      <c r="M151" s="1251"/>
      <c r="N151" s="1055"/>
      <c r="O151" s="1041"/>
      <c r="P151" s="1229"/>
      <c r="Q151" s="1223"/>
      <c r="R151" s="1223"/>
    </row>
    <row r="152" spans="2:26" s="1235" customFormat="1" ht="27" customHeight="1">
      <c r="B152" s="1265"/>
      <c r="C152" s="1266"/>
      <c r="D152" s="1262"/>
      <c r="E152" s="1248" t="s">
        <v>2572</v>
      </c>
      <c r="F152" s="1249" t="s">
        <v>2573</v>
      </c>
      <c r="G152" s="2057" t="s">
        <v>2626</v>
      </c>
      <c r="H152" s="2057"/>
      <c r="I152" s="1044"/>
      <c r="J152" s="1250"/>
      <c r="K152" s="1250"/>
      <c r="L152" s="1251">
        <v>6</v>
      </c>
      <c r="M152" s="1251" t="s">
        <v>2617</v>
      </c>
      <c r="N152" s="1047">
        <f>+I152+K152</f>
        <v>0</v>
      </c>
      <c r="O152" s="1048"/>
      <c r="P152" s="1229"/>
    </row>
    <row r="153" spans="2:26" s="1224" customFormat="1" ht="27" customHeight="1">
      <c r="B153" s="1260"/>
      <c r="C153" s="1261"/>
      <c r="D153" s="1267"/>
      <c r="E153" s="1254" t="s">
        <v>2576</v>
      </c>
      <c r="F153" s="1067"/>
      <c r="G153" s="2056" t="str">
        <f>+'[23]12 SOSIAL'!G57</f>
        <v>Pelaksanaan Peringatan Hari Pahlawan</v>
      </c>
      <c r="H153" s="2056"/>
      <c r="I153" s="1053"/>
      <c r="J153" s="1256"/>
      <c r="K153" s="1256"/>
      <c r="L153" s="1251"/>
      <c r="M153" s="1251"/>
      <c r="N153" s="1055">
        <f>+I153+K153</f>
        <v>0</v>
      </c>
      <c r="O153" s="1041"/>
      <c r="P153" s="1229"/>
      <c r="Q153" s="1223"/>
      <c r="R153" s="1223"/>
      <c r="S153" s="1223"/>
      <c r="T153" s="1223"/>
      <c r="U153" s="1223"/>
      <c r="V153" s="1223"/>
      <c r="Z153" s="1071"/>
    </row>
    <row r="154" spans="2:26" s="1224" customFormat="1" ht="13.5" customHeight="1">
      <c r="B154" s="1260"/>
      <c r="C154" s="1261"/>
      <c r="D154" s="1267"/>
      <c r="E154" s="1254"/>
      <c r="F154" s="1067"/>
      <c r="G154" s="1254"/>
      <c r="H154" s="1254"/>
      <c r="I154" s="1053"/>
      <c r="J154" s="1256"/>
      <c r="K154" s="1256"/>
      <c r="L154" s="1251"/>
      <c r="M154" s="1251"/>
      <c r="N154" s="1055"/>
      <c r="O154" s="1041"/>
      <c r="P154" s="1229"/>
      <c r="Q154" s="1223"/>
      <c r="R154" s="1223"/>
      <c r="S154" s="1223"/>
      <c r="T154" s="1223"/>
      <c r="U154" s="1223"/>
      <c r="V154" s="1223"/>
      <c r="Z154" s="1071"/>
    </row>
    <row r="155" spans="2:26" s="1235" customFormat="1" ht="27" customHeight="1">
      <c r="B155" s="1265"/>
      <c r="C155" s="1266"/>
      <c r="D155" s="1259"/>
      <c r="E155" s="1248" t="s">
        <v>2572</v>
      </c>
      <c r="F155" s="1249" t="s">
        <v>2573</v>
      </c>
      <c r="G155" s="2057" t="s">
        <v>2628</v>
      </c>
      <c r="H155" s="2057"/>
      <c r="I155" s="1044"/>
      <c r="J155" s="1250"/>
      <c r="K155" s="1250"/>
      <c r="L155" s="1251">
        <v>4</v>
      </c>
      <c r="M155" s="1251" t="s">
        <v>2629</v>
      </c>
      <c r="N155" s="1047">
        <f t="shared" si="4"/>
        <v>0</v>
      </c>
      <c r="O155" s="1048"/>
      <c r="P155" s="1229"/>
      <c r="S155" s="1235" t="s">
        <v>2628</v>
      </c>
      <c r="T155" s="1235" t="e">
        <f>SUM(#REF!)</f>
        <v>#REF!</v>
      </c>
      <c r="U155" s="1235">
        <v>1294280660</v>
      </c>
      <c r="V155" s="1235" t="e">
        <f>U155-T155</f>
        <v>#REF!</v>
      </c>
    </row>
    <row r="156" spans="2:26" ht="27" customHeight="1">
      <c r="B156" s="1260"/>
      <c r="C156" s="1261"/>
      <c r="D156" s="1267"/>
      <c r="E156" s="1254" t="s">
        <v>2576</v>
      </c>
      <c r="F156" s="1067"/>
      <c r="G156" s="2056" t="str">
        <f>+'[23]15 DISPORA'!G19</f>
        <v>Pembinaan, Pendidikan dan pelatihan dasar kepemimpinan</v>
      </c>
      <c r="H156" s="2056"/>
      <c r="I156" s="1053"/>
      <c r="J156" s="1256"/>
      <c r="K156" s="1256"/>
      <c r="L156" s="1251"/>
      <c r="M156" s="1251"/>
      <c r="N156" s="1055">
        <f t="shared" si="4"/>
        <v>0</v>
      </c>
      <c r="O156" s="1041"/>
      <c r="P156" s="1229"/>
      <c r="Q156" s="1223"/>
      <c r="R156" s="1223"/>
    </row>
    <row r="157" spans="2:26" ht="27" customHeight="1">
      <c r="B157" s="1260"/>
      <c r="C157" s="1261"/>
      <c r="D157" s="1267"/>
      <c r="E157" s="1254" t="s">
        <v>2576</v>
      </c>
      <c r="F157" s="1067"/>
      <c r="G157" s="2056" t="str">
        <f>+'[23]15 DISPORA'!G20</f>
        <v>Pembinaan Organisasi Kepemudaan</v>
      </c>
      <c r="H157" s="2056"/>
      <c r="I157" s="1053"/>
      <c r="J157" s="1256"/>
      <c r="K157" s="1256"/>
      <c r="L157" s="1251"/>
      <c r="M157" s="1251"/>
      <c r="N157" s="1055">
        <f t="shared" si="4"/>
        <v>0</v>
      </c>
      <c r="O157" s="1041"/>
      <c r="P157" s="1229"/>
      <c r="Q157" s="1223"/>
      <c r="R157" s="1223"/>
    </row>
    <row r="158" spans="2:26" ht="27" customHeight="1">
      <c r="B158" s="1260"/>
      <c r="C158" s="1261"/>
      <c r="D158" s="1267"/>
      <c r="E158" s="1254" t="s">
        <v>2576</v>
      </c>
      <c r="F158" s="1067"/>
      <c r="G158" s="2056" t="str">
        <f>+'[23]15 DISPORA'!G21</f>
        <v>Peningkatan Wawasan Kepemudaan</v>
      </c>
      <c r="H158" s="2056"/>
      <c r="I158" s="1053"/>
      <c r="J158" s="1256"/>
      <c r="K158" s="1256"/>
      <c r="L158" s="1251"/>
      <c r="M158" s="1251"/>
      <c r="N158" s="1055">
        <f t="shared" si="4"/>
        <v>0</v>
      </c>
      <c r="O158" s="1041"/>
      <c r="P158" s="1229"/>
      <c r="Q158" s="1223"/>
      <c r="R158" s="1223"/>
    </row>
    <row r="159" spans="2:26" ht="13.5" customHeight="1">
      <c r="B159" s="1260"/>
      <c r="C159" s="1261"/>
      <c r="D159" s="1267"/>
      <c r="E159" s="1254"/>
      <c r="F159" s="1067"/>
      <c r="G159" s="1254"/>
      <c r="H159" s="1254"/>
      <c r="I159" s="1053"/>
      <c r="J159" s="1256"/>
      <c r="K159" s="1256"/>
      <c r="L159" s="1251"/>
      <c r="M159" s="1251"/>
      <c r="N159" s="1055"/>
      <c r="O159" s="1041"/>
      <c r="P159" s="1229"/>
      <c r="Q159" s="1223"/>
      <c r="R159" s="1223"/>
    </row>
    <row r="160" spans="2:26" ht="40.5" customHeight="1">
      <c r="B160" s="1260"/>
      <c r="C160" s="1261"/>
      <c r="D160" s="1267"/>
      <c r="E160" s="1248" t="s">
        <v>2572</v>
      </c>
      <c r="F160" s="1249" t="s">
        <v>2573</v>
      </c>
      <c r="G160" s="2057" t="s">
        <v>2630</v>
      </c>
      <c r="H160" s="2057"/>
      <c r="I160" s="1044"/>
      <c r="J160" s="1250"/>
      <c r="K160" s="1250"/>
      <c r="L160" s="1251">
        <v>4</v>
      </c>
      <c r="M160" s="1251" t="s">
        <v>2629</v>
      </c>
      <c r="N160" s="1047">
        <f t="shared" ref="N160:N161" si="5">+I160+K160</f>
        <v>0</v>
      </c>
      <c r="O160" s="1041"/>
      <c r="P160" s="1229"/>
      <c r="Q160" s="1223"/>
      <c r="R160" s="1223"/>
    </row>
    <row r="161" spans="1:26" ht="27" customHeight="1">
      <c r="B161" s="1260"/>
      <c r="C161" s="1261"/>
      <c r="D161" s="1267"/>
      <c r="E161" s="1254" t="s">
        <v>2576</v>
      </c>
      <c r="F161" s="1067"/>
      <c r="G161" s="2056" t="str">
        <f>+'[23]15 DISPORA'!G23</f>
        <v>Pelatihan kewirausahaan bagi pemuda</v>
      </c>
      <c r="H161" s="2056"/>
      <c r="I161" s="1053"/>
      <c r="J161" s="1256"/>
      <c r="K161" s="1256"/>
      <c r="L161" s="1251"/>
      <c r="M161" s="1251"/>
      <c r="N161" s="1055">
        <f t="shared" si="5"/>
        <v>0</v>
      </c>
      <c r="O161" s="1041"/>
      <c r="P161" s="1229"/>
      <c r="Q161" s="1223"/>
      <c r="R161" s="1223"/>
    </row>
    <row r="162" spans="1:26" ht="13.5" customHeight="1">
      <c r="B162" s="1260"/>
      <c r="C162" s="1261"/>
      <c r="D162" s="1267"/>
      <c r="E162" s="1254"/>
      <c r="F162" s="1067"/>
      <c r="G162" s="1254"/>
      <c r="H162" s="1254"/>
      <c r="I162" s="1053"/>
      <c r="J162" s="1256"/>
      <c r="K162" s="1256"/>
      <c r="L162" s="1251"/>
      <c r="M162" s="1251"/>
      <c r="N162" s="1055"/>
      <c r="O162" s="1041"/>
      <c r="P162" s="1229"/>
      <c r="Q162" s="1223"/>
      <c r="R162" s="1223"/>
    </row>
    <row r="163" spans="1:26" s="1235" customFormat="1" ht="27" customHeight="1">
      <c r="B163" s="1265"/>
      <c r="C163" s="1266"/>
      <c r="D163" s="1262"/>
      <c r="E163" s="1248" t="s">
        <v>2572</v>
      </c>
      <c r="F163" s="1249" t="s">
        <v>2573</v>
      </c>
      <c r="G163" s="2057" t="s">
        <v>2631</v>
      </c>
      <c r="H163" s="2057"/>
      <c r="I163" s="1044"/>
      <c r="J163" s="1250"/>
      <c r="K163" s="1250"/>
      <c r="L163" s="1251">
        <v>4</v>
      </c>
      <c r="M163" s="1251" t="s">
        <v>2629</v>
      </c>
      <c r="N163" s="1047">
        <f t="shared" si="4"/>
        <v>0</v>
      </c>
      <c r="O163" s="1048"/>
      <c r="P163" s="1229"/>
    </row>
    <row r="164" spans="1:26" ht="27" customHeight="1">
      <c r="B164" s="1260"/>
      <c r="C164" s="1261"/>
      <c r="D164" s="1262"/>
      <c r="E164" s="1254" t="s">
        <v>2576</v>
      </c>
      <c r="F164" s="1067"/>
      <c r="G164" s="2056" t="str">
        <f>+'[23]15 DISPORA'!G28</f>
        <v>Pembinaan Cabang Olah Raga Berprestasi di Tingkat Daerah</v>
      </c>
      <c r="H164" s="2056"/>
      <c r="I164" s="1053"/>
      <c r="J164" s="1256"/>
      <c r="K164" s="1256"/>
      <c r="L164" s="1251"/>
      <c r="M164" s="1251"/>
      <c r="N164" s="1055">
        <f t="shared" si="4"/>
        <v>0</v>
      </c>
      <c r="O164" s="1041"/>
      <c r="P164" s="1229"/>
      <c r="Q164" s="1223"/>
      <c r="R164" s="1223"/>
    </row>
    <row r="165" spans="1:26" ht="27" customHeight="1">
      <c r="B165" s="1260"/>
      <c r="C165" s="1261"/>
      <c r="D165" s="1262"/>
      <c r="E165" s="1254" t="s">
        <v>2576</v>
      </c>
      <c r="F165" s="1067"/>
      <c r="G165" s="2056" t="str">
        <f>+'[23]15 DISPORA'!G29</f>
        <v>Penyelenggaraan Kompetisi Olah Raga</v>
      </c>
      <c r="H165" s="2056"/>
      <c r="I165" s="1053"/>
      <c r="J165" s="1256"/>
      <c r="K165" s="1256"/>
      <c r="L165" s="1251"/>
      <c r="M165" s="1251"/>
      <c r="N165" s="1055">
        <f t="shared" si="4"/>
        <v>0</v>
      </c>
      <c r="O165" s="1041"/>
      <c r="P165" s="1229"/>
      <c r="Q165" s="1223"/>
      <c r="R165" s="1223"/>
    </row>
    <row r="166" spans="1:26" ht="40.5" customHeight="1">
      <c r="B166" s="1260"/>
      <c r="C166" s="1261"/>
      <c r="D166" s="1262"/>
      <c r="E166" s="1254" t="s">
        <v>2576</v>
      </c>
      <c r="F166" s="1067"/>
      <c r="G166" s="2056" t="str">
        <f>+'[23]15 DISPORA'!G30</f>
        <v>Peningkatan jumlah dan kualitas serta kompetensi pelatih, peneliti, praktisi, dan teknisi olahraga</v>
      </c>
      <c r="H166" s="2056"/>
      <c r="I166" s="1053"/>
      <c r="J166" s="1256"/>
      <c r="K166" s="1256"/>
      <c r="L166" s="1251"/>
      <c r="M166" s="1251"/>
      <c r="N166" s="1055">
        <f t="shared" si="4"/>
        <v>0</v>
      </c>
      <c r="O166" s="1041"/>
      <c r="P166" s="1229"/>
      <c r="Q166" s="1223"/>
      <c r="R166" s="1223"/>
    </row>
    <row r="167" spans="1:26" ht="13.5" customHeight="1">
      <c r="B167" s="1260"/>
      <c r="C167" s="1261"/>
      <c r="D167" s="1262"/>
      <c r="E167" s="1254"/>
      <c r="F167" s="1067"/>
      <c r="G167" s="1254"/>
      <c r="H167" s="1254"/>
      <c r="I167" s="1053"/>
      <c r="J167" s="1256"/>
      <c r="K167" s="1256"/>
      <c r="L167" s="1251"/>
      <c r="M167" s="1251"/>
      <c r="N167" s="1055">
        <f t="shared" si="4"/>
        <v>0</v>
      </c>
      <c r="O167" s="1041"/>
    </row>
    <row r="168" spans="1:26" s="1235" customFormat="1" ht="27" customHeight="1">
      <c r="B168" s="1265"/>
      <c r="C168" s="1266"/>
      <c r="D168" s="1262"/>
      <c r="E168" s="1248" t="s">
        <v>2572</v>
      </c>
      <c r="F168" s="1249" t="s">
        <v>2573</v>
      </c>
      <c r="G168" s="2057" t="s">
        <v>2632</v>
      </c>
      <c r="H168" s="2057"/>
      <c r="I168" s="1044"/>
      <c r="J168" s="1250"/>
      <c r="K168" s="1250"/>
      <c r="L168" s="1251">
        <v>4</v>
      </c>
      <c r="M168" s="1251" t="s">
        <v>2629</v>
      </c>
      <c r="N168" s="1047">
        <f t="shared" si="4"/>
        <v>0</v>
      </c>
      <c r="O168" s="1048"/>
      <c r="P168" s="1229"/>
    </row>
    <row r="169" spans="1:26" ht="27" customHeight="1">
      <c r="A169" s="1224"/>
      <c r="B169" s="1260"/>
      <c r="C169" s="1261"/>
      <c r="D169" s="1267"/>
      <c r="E169" s="1254" t="s">
        <v>2576</v>
      </c>
      <c r="F169" s="1067"/>
      <c r="G169" s="2056" t="str">
        <f>+'[23]15 DISPORA'!G32</f>
        <v>Peningkatan pembangunan sarana dan prasarana olah raga</v>
      </c>
      <c r="H169" s="2056"/>
      <c r="I169" s="1053"/>
      <c r="J169" s="1256"/>
      <c r="K169" s="1256"/>
      <c r="L169" s="1251"/>
      <c r="M169" s="1251"/>
      <c r="N169" s="1055">
        <f t="shared" si="4"/>
        <v>0</v>
      </c>
      <c r="O169" s="1041"/>
      <c r="Q169" s="1223"/>
      <c r="R169" s="1223"/>
    </row>
    <row r="170" spans="1:26" ht="40.5" customHeight="1">
      <c r="A170" s="1224"/>
      <c r="B170" s="1260"/>
      <c r="C170" s="1261"/>
      <c r="D170" s="1262"/>
      <c r="E170" s="1254" t="s">
        <v>2576</v>
      </c>
      <c r="F170" s="1067"/>
      <c r="G170" s="2056" t="str">
        <f>+'[23]15 DISPORA'!G37</f>
        <v>Pemantauan dan evaluasi pembangunan sarana dan prasarana olahraga</v>
      </c>
      <c r="H170" s="2056"/>
      <c r="I170" s="1053"/>
      <c r="J170" s="1068"/>
      <c r="K170" s="1068"/>
      <c r="L170" s="1069"/>
      <c r="M170" s="1251"/>
      <c r="N170" s="1055">
        <f t="shared" si="4"/>
        <v>0</v>
      </c>
      <c r="O170" s="1041"/>
      <c r="Q170" s="1223"/>
      <c r="R170" s="1223"/>
    </row>
    <row r="171" spans="1:26" ht="13.5" customHeight="1">
      <c r="A171" s="1224"/>
      <c r="B171" s="1260"/>
      <c r="C171" s="1261"/>
      <c r="D171" s="1262"/>
      <c r="E171" s="1254"/>
      <c r="F171" s="1067"/>
      <c r="G171" s="1254"/>
      <c r="H171" s="1254"/>
      <c r="I171" s="1053"/>
      <c r="J171" s="1068"/>
      <c r="K171" s="1068"/>
      <c r="L171" s="1069"/>
      <c r="M171" s="1251"/>
      <c r="N171" s="1055"/>
      <c r="O171" s="1041"/>
      <c r="Q171" s="1223"/>
      <c r="R171" s="1223"/>
    </row>
    <row r="172" spans="1:26" s="1235" customFormat="1" ht="27" customHeight="1">
      <c r="B172" s="1265"/>
      <c r="C172" s="1266"/>
      <c r="D172" s="1262"/>
      <c r="E172" s="1248" t="s">
        <v>2572</v>
      </c>
      <c r="F172" s="1249" t="s">
        <v>2573</v>
      </c>
      <c r="G172" s="2057" t="s">
        <v>2633</v>
      </c>
      <c r="H172" s="2057"/>
      <c r="I172" s="1044"/>
      <c r="J172" s="1250"/>
      <c r="K172" s="1250"/>
      <c r="L172" s="1251">
        <v>3</v>
      </c>
      <c r="M172" s="1251" t="s">
        <v>2634</v>
      </c>
      <c r="N172" s="1047">
        <f t="shared" si="4"/>
        <v>0</v>
      </c>
      <c r="O172" s="1048"/>
      <c r="P172" s="1229"/>
      <c r="S172" s="1235" t="s">
        <v>2635</v>
      </c>
      <c r="T172" s="1235" t="e">
        <f>SUM(#REF!)</f>
        <v>#REF!</v>
      </c>
      <c r="U172" s="1235">
        <v>631000000</v>
      </c>
      <c r="V172" s="1235" t="e">
        <f>+U172-T172</f>
        <v>#REF!</v>
      </c>
    </row>
    <row r="173" spans="1:26" ht="27" customHeight="1">
      <c r="A173" s="1224"/>
      <c r="B173" s="1260"/>
      <c r="C173" s="1261"/>
      <c r="D173" s="1267"/>
      <c r="E173" s="2056" t="s">
        <v>2576</v>
      </c>
      <c r="F173" s="2056"/>
      <c r="G173" s="2056" t="str">
        <f>+'[23]14 PARIWISATA'!G21</f>
        <v>Pelestarian dan Aktualisasi Adat Budaya Daerah</v>
      </c>
      <c r="H173" s="2056"/>
      <c r="I173" s="1053"/>
      <c r="J173" s="1256"/>
      <c r="K173" s="1256"/>
      <c r="L173" s="1251"/>
      <c r="M173" s="1251"/>
      <c r="N173" s="1055"/>
      <c r="O173" s="1041"/>
      <c r="Q173" s="1223"/>
      <c r="R173" s="1223"/>
    </row>
    <row r="174" spans="1:26" ht="13.5" customHeight="1">
      <c r="A174" s="1224"/>
      <c r="B174" s="1260"/>
      <c r="C174" s="1261"/>
      <c r="D174" s="1267"/>
      <c r="E174" s="1254"/>
      <c r="F174" s="1254"/>
      <c r="G174" s="1254"/>
      <c r="H174" s="1254"/>
      <c r="I174" s="1053"/>
      <c r="J174" s="1256"/>
      <c r="K174" s="1256"/>
      <c r="L174" s="1251"/>
      <c r="M174" s="1251"/>
      <c r="N174" s="1055"/>
      <c r="O174" s="1041"/>
      <c r="Q174" s="1223"/>
      <c r="R174" s="1223"/>
    </row>
    <row r="175" spans="1:26" s="1235" customFormat="1" ht="27" customHeight="1">
      <c r="B175" s="1265"/>
      <c r="C175" s="1266"/>
      <c r="D175" s="1262"/>
      <c r="E175" s="1248" t="s">
        <v>2572</v>
      </c>
      <c r="F175" s="1249" t="s">
        <v>2573</v>
      </c>
      <c r="G175" s="2057" t="s">
        <v>2636</v>
      </c>
      <c r="H175" s="2057"/>
      <c r="I175" s="1044"/>
      <c r="J175" s="1250"/>
      <c r="K175" s="1250"/>
      <c r="L175" s="1251">
        <v>3</v>
      </c>
      <c r="M175" s="2064" t="s">
        <v>2634</v>
      </c>
      <c r="N175" s="1047">
        <f t="shared" si="4"/>
        <v>0</v>
      </c>
      <c r="O175" s="1048"/>
      <c r="P175" s="1229"/>
    </row>
    <row r="176" spans="1:26" s="1224" customFormat="1" ht="40.5" customHeight="1">
      <c r="B176" s="1260"/>
      <c r="C176" s="1261"/>
      <c r="D176" s="1267"/>
      <c r="E176" s="2056" t="s">
        <v>2576</v>
      </c>
      <c r="F176" s="2056"/>
      <c r="G176" s="2056" t="str">
        <f>+'[23]14 PARIWISATA'!G26</f>
        <v>Pengelolaan dan pengembangan pelestarian peninggalan sejarah purbakala, museum dan peninggalan bawah air</v>
      </c>
      <c r="H176" s="2056"/>
      <c r="I176" s="1053"/>
      <c r="J176" s="1256"/>
      <c r="K176" s="1256"/>
      <c r="L176" s="1251"/>
      <c r="M176" s="2064"/>
      <c r="N176" s="1055">
        <f t="shared" si="4"/>
        <v>0</v>
      </c>
      <c r="O176" s="1041"/>
      <c r="P176" s="1013"/>
      <c r="Q176" s="1014"/>
      <c r="R176" s="1014"/>
      <c r="S176" s="1223"/>
      <c r="T176" s="1223"/>
      <c r="U176" s="1223"/>
      <c r="V176" s="1223"/>
      <c r="Z176" s="1071"/>
    </row>
    <row r="177" spans="1:26" s="1224" customFormat="1" ht="13.5" customHeight="1">
      <c r="B177" s="1272"/>
      <c r="C177" s="1273"/>
      <c r="D177" s="1274"/>
      <c r="E177" s="1275"/>
      <c r="F177" s="1275"/>
      <c r="G177" s="1275"/>
      <c r="H177" s="1275"/>
      <c r="I177" s="1080"/>
      <c r="J177" s="1276"/>
      <c r="K177" s="1276"/>
      <c r="L177" s="1270"/>
      <c r="M177" s="1270"/>
      <c r="N177" s="1082"/>
      <c r="O177" s="1041"/>
      <c r="P177" s="1013"/>
      <c r="Q177" s="1014"/>
      <c r="R177" s="1014"/>
      <c r="S177" s="1223"/>
      <c r="T177" s="1223"/>
      <c r="U177" s="1223"/>
      <c r="V177" s="1223"/>
      <c r="Z177" s="1071"/>
    </row>
    <row r="178" spans="1:26" s="1235" customFormat="1" ht="27" customHeight="1">
      <c r="B178" s="1277"/>
      <c r="C178" s="1278"/>
      <c r="D178" s="1279"/>
      <c r="E178" s="1280" t="s">
        <v>2572</v>
      </c>
      <c r="F178" s="1281" t="s">
        <v>2573</v>
      </c>
      <c r="G178" s="2054" t="s">
        <v>2637</v>
      </c>
      <c r="H178" s="2054"/>
      <c r="I178" s="1088"/>
      <c r="J178" s="1282"/>
      <c r="K178" s="1282"/>
      <c r="L178" s="1247">
        <v>3</v>
      </c>
      <c r="M178" s="1247" t="s">
        <v>2634</v>
      </c>
      <c r="N178" s="1090">
        <f t="shared" si="4"/>
        <v>0</v>
      </c>
      <c r="O178" s="1048"/>
      <c r="P178" s="1229"/>
      <c r="T178" s="1235" t="e">
        <f>+#REF!-#REF!</f>
        <v>#REF!</v>
      </c>
    </row>
    <row r="179" spans="1:26" ht="27" customHeight="1">
      <c r="A179" s="1224"/>
      <c r="B179" s="1260"/>
      <c r="C179" s="1261"/>
      <c r="D179" s="1267"/>
      <c r="E179" s="2056" t="s">
        <v>2576</v>
      </c>
      <c r="F179" s="2056"/>
      <c r="G179" s="2056" t="str">
        <f>+'[23]14 PARIWISATA'!G40</f>
        <v>Pengembangan Kerjasama Pengelolaan Kekayaan Budaya</v>
      </c>
      <c r="H179" s="2056"/>
      <c r="I179" s="1053"/>
      <c r="J179" s="1256"/>
      <c r="K179" s="1256"/>
      <c r="L179" s="1251"/>
      <c r="M179" s="1251"/>
      <c r="N179" s="1055">
        <f t="shared" si="4"/>
        <v>0</v>
      </c>
      <c r="O179" s="1041"/>
      <c r="P179" s="1229"/>
      <c r="Q179" s="1223"/>
      <c r="R179" s="1223"/>
    </row>
    <row r="180" spans="1:26" ht="13.5" customHeight="1">
      <c r="A180" s="1224"/>
      <c r="B180" s="1260"/>
      <c r="C180" s="1261"/>
      <c r="D180" s="1267"/>
      <c r="E180" s="1254"/>
      <c r="F180" s="1254"/>
      <c r="G180" s="1254"/>
      <c r="H180" s="1254"/>
      <c r="I180" s="1053"/>
      <c r="J180" s="1256"/>
      <c r="K180" s="1256"/>
      <c r="L180" s="1251"/>
      <c r="M180" s="1251"/>
      <c r="N180" s="1055"/>
      <c r="O180" s="1041"/>
      <c r="P180" s="1229"/>
      <c r="Q180" s="1223"/>
      <c r="R180" s="1223"/>
    </row>
    <row r="181" spans="1:26" s="1235" customFormat="1" ht="27" customHeight="1">
      <c r="B181" s="1265"/>
      <c r="C181" s="1266"/>
      <c r="D181" s="1262"/>
      <c r="E181" s="1248" t="s">
        <v>2572</v>
      </c>
      <c r="F181" s="1249" t="s">
        <v>2573</v>
      </c>
      <c r="G181" s="2057" t="s">
        <v>2638</v>
      </c>
      <c r="H181" s="2057"/>
      <c r="I181" s="1044"/>
      <c r="J181" s="1250"/>
      <c r="K181" s="1250"/>
      <c r="L181" s="1251">
        <v>3</v>
      </c>
      <c r="M181" s="2058" t="s">
        <v>2634</v>
      </c>
      <c r="N181" s="1047">
        <f t="shared" si="4"/>
        <v>0</v>
      </c>
      <c r="O181" s="1048"/>
      <c r="P181" s="1229"/>
      <c r="T181" s="1235">
        <v>153888000</v>
      </c>
    </row>
    <row r="182" spans="1:26" ht="27" customHeight="1">
      <c r="A182" s="1224"/>
      <c r="B182" s="1260"/>
      <c r="C182" s="1261"/>
      <c r="D182" s="1267"/>
      <c r="E182" s="2056" t="s">
        <v>2576</v>
      </c>
      <c r="F182" s="2056"/>
      <c r="G182" s="2056" t="str">
        <f>+'[23]14 PARIWISATA'!G34</f>
        <v>Pengembangan Kesenian dan Kebudayaan Daerah</v>
      </c>
      <c r="H182" s="2056"/>
      <c r="I182" s="1053"/>
      <c r="J182" s="1256"/>
      <c r="K182" s="1256"/>
      <c r="L182" s="1251"/>
      <c r="M182" s="2059"/>
      <c r="N182" s="1055">
        <f t="shared" si="4"/>
        <v>0</v>
      </c>
      <c r="O182" s="1041"/>
      <c r="Q182" s="1223"/>
      <c r="R182" s="1223"/>
      <c r="T182" s="1223">
        <v>180000000</v>
      </c>
    </row>
    <row r="183" spans="1:26" ht="13.5" customHeight="1">
      <c r="A183" s="1224"/>
      <c r="B183" s="1260"/>
      <c r="C183" s="1261"/>
      <c r="D183" s="1267"/>
      <c r="E183" s="1254"/>
      <c r="F183" s="1254"/>
      <c r="G183" s="1254"/>
      <c r="H183" s="1254"/>
      <c r="I183" s="1053"/>
      <c r="J183" s="1256"/>
      <c r="K183" s="1256"/>
      <c r="L183" s="1251"/>
      <c r="M183" s="1247"/>
      <c r="N183" s="1055"/>
      <c r="O183" s="1041"/>
      <c r="Q183" s="1223"/>
      <c r="R183" s="1223"/>
    </row>
    <row r="184" spans="1:26" s="1235" customFormat="1" ht="27" customHeight="1">
      <c r="B184" s="1265"/>
      <c r="C184" s="1266"/>
      <c r="D184" s="1262"/>
      <c r="E184" s="1248" t="s">
        <v>2572</v>
      </c>
      <c r="F184" s="1249" t="s">
        <v>2573</v>
      </c>
      <c r="G184" s="2057" t="s">
        <v>2639</v>
      </c>
      <c r="H184" s="2057"/>
      <c r="I184" s="1044"/>
      <c r="J184" s="1250"/>
      <c r="K184" s="1250"/>
      <c r="L184" s="1251">
        <v>3</v>
      </c>
      <c r="M184" s="1251" t="s">
        <v>2640</v>
      </c>
      <c r="N184" s="1047">
        <f t="shared" si="4"/>
        <v>0</v>
      </c>
      <c r="O184" s="1048"/>
      <c r="P184" s="1229"/>
      <c r="S184" s="1235" t="s">
        <v>2641</v>
      </c>
      <c r="T184" s="1235">
        <f>SUM(I185:I186)</f>
        <v>0</v>
      </c>
      <c r="U184" s="1235">
        <v>985216610</v>
      </c>
      <c r="V184" s="1235">
        <f>U184-T184</f>
        <v>985216610</v>
      </c>
    </row>
    <row r="185" spans="1:26" ht="27" customHeight="1">
      <c r="B185" s="1260"/>
      <c r="C185" s="1261"/>
      <c r="D185" s="1263"/>
      <c r="E185" s="1254" t="s">
        <v>2576</v>
      </c>
      <c r="F185" s="1255"/>
      <c r="G185" s="2056" t="str">
        <f>+'[23]18 SETDA'!G49</f>
        <v>Tim Pemberangkatan Haji Kabupaten Donggala</v>
      </c>
      <c r="H185" s="2056"/>
      <c r="I185" s="1053"/>
      <c r="J185" s="1068"/>
      <c r="K185" s="1068"/>
      <c r="L185" s="1069"/>
      <c r="M185" s="1251"/>
      <c r="N185" s="1055">
        <f t="shared" si="4"/>
        <v>0</v>
      </c>
      <c r="O185" s="1041"/>
      <c r="Q185" s="1223"/>
      <c r="R185" s="1223"/>
      <c r="S185" s="1223" t="s">
        <v>2642</v>
      </c>
      <c r="T185" s="1223">
        <f>SUM(I1165:I1167)</f>
        <v>0</v>
      </c>
      <c r="U185" s="1223">
        <v>955630860</v>
      </c>
      <c r="V185" s="1223">
        <f>U185-T185</f>
        <v>955630860</v>
      </c>
    </row>
    <row r="186" spans="1:26" ht="27" customHeight="1">
      <c r="B186" s="1260"/>
      <c r="C186" s="1261"/>
      <c r="D186" s="1259"/>
      <c r="E186" s="1254" t="s">
        <v>2576</v>
      </c>
      <c r="F186" s="1255"/>
      <c r="G186" s="2056" t="str">
        <f>+'[23]18 SETDA'!G50</f>
        <v>Perayaan Hari Besar Keagamaan</v>
      </c>
      <c r="H186" s="2056"/>
      <c r="I186" s="1053"/>
      <c r="J186" s="1068"/>
      <c r="K186" s="1068"/>
      <c r="L186" s="1069"/>
      <c r="M186" s="1251"/>
      <c r="N186" s="1055">
        <f t="shared" si="4"/>
        <v>0</v>
      </c>
      <c r="O186" s="1041"/>
    </row>
    <row r="187" spans="1:26" ht="13.5" customHeight="1">
      <c r="B187" s="1260"/>
      <c r="C187" s="1261"/>
      <c r="D187" s="1259"/>
      <c r="E187" s="1254"/>
      <c r="F187" s="1255"/>
      <c r="G187" s="1254"/>
      <c r="H187" s="1254"/>
      <c r="I187" s="1053"/>
      <c r="J187" s="1068"/>
      <c r="K187" s="1068"/>
      <c r="L187" s="1069"/>
      <c r="M187" s="1251"/>
      <c r="N187" s="1055"/>
      <c r="O187" s="1041"/>
    </row>
    <row r="188" spans="1:26" s="1235" customFormat="1" ht="40.5" customHeight="1">
      <c r="B188" s="1265"/>
      <c r="C188" s="1266"/>
      <c r="D188" s="1259"/>
      <c r="E188" s="1248" t="s">
        <v>2572</v>
      </c>
      <c r="F188" s="1249" t="s">
        <v>2573</v>
      </c>
      <c r="G188" s="2057" t="s">
        <v>2643</v>
      </c>
      <c r="H188" s="2057"/>
      <c r="I188" s="1044"/>
      <c r="J188" s="1250"/>
      <c r="K188" s="1250"/>
      <c r="L188" s="1251">
        <v>1</v>
      </c>
      <c r="M188" s="1251" t="s">
        <v>2615</v>
      </c>
      <c r="N188" s="1047">
        <f t="shared" ref="N188:N196" si="6">+I188+K188</f>
        <v>0</v>
      </c>
      <c r="O188" s="1048"/>
      <c r="P188" s="1229"/>
    </row>
    <row r="189" spans="1:26" ht="27" customHeight="1">
      <c r="B189" s="1260"/>
      <c r="C189" s="1261"/>
      <c r="D189" s="1263"/>
      <c r="E189" s="1254" t="s">
        <v>2644</v>
      </c>
      <c r="F189" s="1255" t="s">
        <v>2573</v>
      </c>
      <c r="G189" s="2098" t="str">
        <f>+'[23]27 BPMPD'!G28</f>
        <v>Fasilitasi peningkatan budaya gotong royong dan peran  lembaga adat.</v>
      </c>
      <c r="H189" s="2099"/>
      <c r="I189" s="1053"/>
      <c r="J189" s="1256"/>
      <c r="K189" s="1256"/>
      <c r="L189" s="1251"/>
      <c r="M189" s="1251"/>
      <c r="N189" s="1055">
        <f t="shared" si="6"/>
        <v>0</v>
      </c>
      <c r="O189" s="1041"/>
      <c r="P189" s="1229"/>
      <c r="Q189" s="1223"/>
      <c r="R189" s="1223"/>
    </row>
    <row r="190" spans="1:26" ht="40.5" customHeight="1">
      <c r="B190" s="1260"/>
      <c r="C190" s="1261"/>
      <c r="D190" s="1259"/>
      <c r="E190" s="1254" t="s">
        <v>2644</v>
      </c>
      <c r="F190" s="1255" t="s">
        <v>2573</v>
      </c>
      <c r="G190" s="2098" t="str">
        <f>+'[23]27 BPMPD'!G29</f>
        <v>Pelaksanaan Musyawarah Membangunan Desa (Musrembang Desa/Kel.)</v>
      </c>
      <c r="H190" s="2099"/>
      <c r="I190" s="1053"/>
      <c r="J190" s="1256"/>
      <c r="K190" s="1256"/>
      <c r="L190" s="1251"/>
      <c r="M190" s="1251"/>
      <c r="N190" s="1055">
        <f t="shared" si="6"/>
        <v>0</v>
      </c>
      <c r="O190" s="1041"/>
      <c r="P190" s="1229"/>
      <c r="Q190" s="1223"/>
      <c r="R190" s="1223"/>
    </row>
    <row r="191" spans="1:26" ht="27" customHeight="1">
      <c r="B191" s="1260"/>
      <c r="C191" s="1261"/>
      <c r="D191" s="1259"/>
      <c r="E191" s="1254" t="s">
        <v>2644</v>
      </c>
      <c r="F191" s="1255" t="s">
        <v>2573</v>
      </c>
      <c r="G191" s="2098" t="str">
        <f>+'[23]27 BPMPD'!G30</f>
        <v>Fasilitasi pemasyarakatan dan gelar TTG Kabupaten / Nasional.</v>
      </c>
      <c r="H191" s="2099"/>
      <c r="I191" s="1053"/>
      <c r="J191" s="1256"/>
      <c r="K191" s="1256"/>
      <c r="L191" s="1251"/>
      <c r="M191" s="1251"/>
      <c r="N191" s="1055">
        <f t="shared" si="6"/>
        <v>0</v>
      </c>
      <c r="O191" s="1041"/>
      <c r="P191" s="1229"/>
      <c r="Q191" s="1223"/>
      <c r="R191" s="1223"/>
    </row>
    <row r="192" spans="1:26" ht="27" customHeight="1">
      <c r="B192" s="1260"/>
      <c r="C192" s="1261"/>
      <c r="D192" s="1259"/>
      <c r="E192" s="1254" t="s">
        <v>2644</v>
      </c>
      <c r="F192" s="1255" t="s">
        <v>2573</v>
      </c>
      <c r="G192" s="2098" t="str">
        <f>+'[23]27 BPMPD'!G32</f>
        <v>Fasilitasi Penilaian Lomba Desa / Kelurahan</v>
      </c>
      <c r="H192" s="2099"/>
      <c r="I192" s="1053"/>
      <c r="J192" s="1256"/>
      <c r="K192" s="1256"/>
      <c r="L192" s="1251"/>
      <c r="M192" s="1251"/>
      <c r="N192" s="1055">
        <f t="shared" si="6"/>
        <v>0</v>
      </c>
      <c r="O192" s="1041"/>
      <c r="P192" s="1229"/>
      <c r="Q192" s="1223"/>
      <c r="R192" s="1223"/>
    </row>
    <row r="193" spans="1:18" ht="40.5" customHeight="1">
      <c r="B193" s="1260"/>
      <c r="C193" s="1261"/>
      <c r="D193" s="1259"/>
      <c r="E193" s="1254" t="s">
        <v>2644</v>
      </c>
      <c r="F193" s="1255" t="s">
        <v>2573</v>
      </c>
      <c r="G193" s="2098" t="str">
        <f>+'[23]27 BPMPD'!G33</f>
        <v>Pengendalian Pamsimas &amp; Inventarisasi Data Base Infrastruktur Pedesaan</v>
      </c>
      <c r="H193" s="2099"/>
      <c r="I193" s="1053"/>
      <c r="J193" s="1256"/>
      <c r="K193" s="1256"/>
      <c r="L193" s="1251"/>
      <c r="M193" s="1251"/>
      <c r="N193" s="1055">
        <f t="shared" si="6"/>
        <v>0</v>
      </c>
      <c r="O193" s="1041"/>
      <c r="P193" s="1229"/>
      <c r="Q193" s="1223"/>
      <c r="R193" s="1223"/>
    </row>
    <row r="194" spans="1:18" ht="40.5" customHeight="1">
      <c r="B194" s="1260"/>
      <c r="C194" s="1261"/>
      <c r="D194" s="1259"/>
      <c r="E194" s="1254" t="s">
        <v>2644</v>
      </c>
      <c r="F194" s="1255" t="s">
        <v>2573</v>
      </c>
      <c r="G194" s="2098" t="str">
        <f>+'[23]27 BPMPD'!G34</f>
        <v>Pengendalian Administrasi Pembangunan Kawasan Perdesaan</v>
      </c>
      <c r="H194" s="2099"/>
      <c r="I194" s="1053"/>
      <c r="J194" s="1256"/>
      <c r="K194" s="1256"/>
      <c r="L194" s="1251"/>
      <c r="M194" s="1251"/>
      <c r="N194" s="1055">
        <f t="shared" si="6"/>
        <v>0</v>
      </c>
      <c r="O194" s="1041"/>
      <c r="P194" s="1229"/>
      <c r="Q194" s="1223"/>
      <c r="R194" s="1223"/>
    </row>
    <row r="195" spans="1:18" ht="15.75" customHeight="1" thickBot="1">
      <c r="B195" s="1260"/>
      <c r="C195" s="1261"/>
      <c r="D195" s="1259"/>
      <c r="E195" s="1254"/>
      <c r="F195" s="1255"/>
      <c r="G195" s="2098"/>
      <c r="H195" s="2099"/>
      <c r="I195" s="1053"/>
      <c r="J195" s="1256"/>
      <c r="K195" s="1256"/>
      <c r="L195" s="1251"/>
      <c r="M195" s="1251"/>
      <c r="N195" s="1055">
        <f t="shared" si="6"/>
        <v>0</v>
      </c>
      <c r="O195" s="1041"/>
      <c r="P195" s="1229"/>
      <c r="Q195" s="1223"/>
      <c r="R195" s="1223"/>
    </row>
    <row r="196" spans="1:18" s="1283" customFormat="1" ht="27.75" customHeight="1" thickTop="1" thickBot="1">
      <c r="B196" s="1284"/>
      <c r="C196" s="1285"/>
      <c r="D196" s="1286" t="s">
        <v>2692</v>
      </c>
      <c r="E196" s="1287"/>
      <c r="F196" s="1288"/>
      <c r="G196" s="1288"/>
      <c r="H196" s="1288"/>
      <c r="I196" s="1096">
        <f>SUM(I10:I195)</f>
        <v>0</v>
      </c>
      <c r="J196" s="1289"/>
      <c r="K196" s="1289"/>
      <c r="L196" s="1289"/>
      <c r="M196" s="1289"/>
      <c r="N196" s="1098">
        <f t="shared" si="6"/>
        <v>0</v>
      </c>
      <c r="O196" s="1099"/>
      <c r="P196" s="1290">
        <f>+N196</f>
        <v>0</v>
      </c>
      <c r="Q196" s="1291" t="e">
        <f>+P196/P1253*100</f>
        <v>#REF!</v>
      </c>
    </row>
    <row r="197" spans="1:18" ht="15.75" thickTop="1">
      <c r="A197" s="1224"/>
      <c r="B197" s="1241"/>
      <c r="C197" s="1242"/>
      <c r="D197" s="1292"/>
      <c r="E197" s="1244"/>
      <c r="F197" s="1245"/>
      <c r="G197" s="1245"/>
      <c r="H197" s="1245"/>
      <c r="I197" s="1037"/>
      <c r="J197" s="1103"/>
      <c r="K197" s="1103"/>
      <c r="L197" s="1247"/>
      <c r="M197" s="1247"/>
      <c r="N197" s="1040">
        <f t="shared" si="4"/>
        <v>0</v>
      </c>
      <c r="O197" s="1041"/>
    </row>
    <row r="198" spans="1:18" ht="17.25" customHeight="1">
      <c r="A198" s="1224"/>
      <c r="B198" s="1293"/>
      <c r="C198" s="1294"/>
      <c r="D198" s="1243"/>
      <c r="E198" s="1244"/>
      <c r="F198" s="1245"/>
      <c r="G198" s="1245"/>
      <c r="H198" s="1245"/>
      <c r="I198" s="1037"/>
      <c r="J198" s="1103"/>
      <c r="K198" s="1103"/>
      <c r="L198" s="1247"/>
      <c r="M198" s="1247"/>
      <c r="N198" s="1040"/>
      <c r="O198" s="1041"/>
    </row>
    <row r="199" spans="1:18" s="1235" customFormat="1" ht="30" customHeight="1">
      <c r="B199" s="2100">
        <v>2</v>
      </c>
      <c r="C199" s="2101"/>
      <c r="D199" s="1295" t="s">
        <v>2879</v>
      </c>
      <c r="E199" s="2060" t="s">
        <v>2684</v>
      </c>
      <c r="F199" s="2060"/>
      <c r="G199" s="2060"/>
      <c r="H199" s="2060"/>
      <c r="I199" s="1044"/>
      <c r="J199" s="1250"/>
      <c r="K199" s="1250"/>
      <c r="L199" s="1251">
        <v>8</v>
      </c>
      <c r="M199" s="1251" t="s">
        <v>2683</v>
      </c>
      <c r="N199" s="1047">
        <f>+I199+K199</f>
        <v>0</v>
      </c>
      <c r="O199" s="1048"/>
      <c r="P199" s="1229"/>
    </row>
    <row r="200" spans="1:18" ht="30" customHeight="1">
      <c r="B200" s="1260"/>
      <c r="C200" s="1261"/>
      <c r="D200" s="1263"/>
      <c r="E200" s="1254" t="s">
        <v>2576</v>
      </c>
      <c r="F200" s="2055" t="str">
        <f>+'[23]33 KOPERINDAG'!G20</f>
        <v>Fasilitasi Pengembangan Usaha Kecil dan Menengah</v>
      </c>
      <c r="G200" s="2055"/>
      <c r="H200" s="2055"/>
      <c r="I200" s="1053"/>
      <c r="J200" s="1250" t="s">
        <v>2880</v>
      </c>
      <c r="K200" s="1296">
        <f>+[27]Sheet1!$C$23</f>
        <v>4867500000</v>
      </c>
      <c r="L200" s="1251"/>
      <c r="M200" s="1251"/>
      <c r="N200" s="1055">
        <f>+I200+K200</f>
        <v>4867500000</v>
      </c>
      <c r="O200" s="1041"/>
      <c r="P200" s="1229"/>
      <c r="Q200" s="1223"/>
      <c r="R200" s="1223"/>
    </row>
    <row r="201" spans="1:18" ht="13.5" customHeight="1">
      <c r="A201" s="1224"/>
      <c r="B201" s="1297"/>
      <c r="C201" s="1298"/>
      <c r="D201" s="1299"/>
      <c r="E201" s="1244"/>
      <c r="F201" s="1245"/>
      <c r="G201" s="1245"/>
      <c r="H201" s="1245"/>
      <c r="I201" s="1037"/>
      <c r="J201" s="1103"/>
      <c r="K201" s="1103"/>
      <c r="L201" s="1247"/>
      <c r="M201" s="1247"/>
      <c r="N201" s="1040"/>
      <c r="O201" s="1041"/>
    </row>
    <row r="202" spans="1:18" s="1235" customFormat="1" ht="45" customHeight="1">
      <c r="B202" s="1265"/>
      <c r="C202" s="1266"/>
      <c r="D202" s="1259"/>
      <c r="E202" s="2060" t="s">
        <v>2686</v>
      </c>
      <c r="F202" s="2060"/>
      <c r="G202" s="2060"/>
      <c r="H202" s="2060"/>
      <c r="I202" s="1044"/>
      <c r="J202" s="1250"/>
      <c r="K202" s="1250"/>
      <c r="L202" s="1251">
        <v>8</v>
      </c>
      <c r="M202" s="1251" t="s">
        <v>2683</v>
      </c>
      <c r="N202" s="1047">
        <f t="shared" ref="N202:N205" si="7">+I202+K202</f>
        <v>0</v>
      </c>
      <c r="O202" s="1048"/>
      <c r="P202" s="1229"/>
    </row>
    <row r="203" spans="1:18" ht="30" customHeight="1">
      <c r="B203" s="1260"/>
      <c r="C203" s="1261"/>
      <c r="D203" s="1263"/>
      <c r="E203" s="1254" t="s">
        <v>2576</v>
      </c>
      <c r="F203" s="2055" t="str">
        <f>+'[23]33 KOPERINDAG'!G22</f>
        <v>fasilitasi pengembangan sarana promosi hasil produksi</v>
      </c>
      <c r="G203" s="2055"/>
      <c r="H203" s="2055"/>
      <c r="I203" s="1053"/>
      <c r="J203" s="1250" t="s">
        <v>2881</v>
      </c>
      <c r="K203" s="1296">
        <f>+[27]Sheet1!$C$24</f>
        <v>6674500000</v>
      </c>
      <c r="L203" s="1251"/>
      <c r="M203" s="1251"/>
      <c r="N203" s="1055">
        <f>+I203+K203</f>
        <v>6674500000</v>
      </c>
      <c r="O203" s="1041"/>
      <c r="P203" s="1229"/>
      <c r="Q203" s="1223"/>
      <c r="R203" s="1223"/>
    </row>
    <row r="204" spans="1:18" ht="30" customHeight="1">
      <c r="B204" s="1260"/>
      <c r="C204" s="1261"/>
      <c r="D204" s="1259"/>
      <c r="E204" s="1254" t="s">
        <v>2576</v>
      </c>
      <c r="F204" s="2055" t="str">
        <f>+'[23]33 KOPERINDAG'!G26</f>
        <v>Penyelenggaraan Pelatihan Kewirausahaan</v>
      </c>
      <c r="G204" s="2055"/>
      <c r="H204" s="2055"/>
      <c r="I204" s="1053"/>
      <c r="J204" s="1256"/>
      <c r="K204" s="1256"/>
      <c r="L204" s="1251"/>
      <c r="M204" s="1251"/>
      <c r="N204" s="1055">
        <f t="shared" si="7"/>
        <v>0</v>
      </c>
      <c r="O204" s="1041"/>
      <c r="P204" s="1229"/>
      <c r="Q204" s="1223"/>
      <c r="R204" s="1223"/>
    </row>
    <row r="205" spans="1:18" ht="30" customHeight="1">
      <c r="B205" s="1260"/>
      <c r="C205" s="1261"/>
      <c r="D205" s="1300"/>
      <c r="E205" s="1254" t="s">
        <v>2576</v>
      </c>
      <c r="F205" s="2055" t="str">
        <f>+'[23]33 KOPERINDAG'!G27</f>
        <v>Fasilitasi Peningkatan Kemitraan Usaha bagi UMKM</v>
      </c>
      <c r="G205" s="2055"/>
      <c r="H205" s="2055"/>
      <c r="I205" s="1053"/>
      <c r="J205" s="1246"/>
      <c r="K205" s="1246"/>
      <c r="L205" s="1247"/>
      <c r="M205" s="1247"/>
      <c r="N205" s="1055">
        <f t="shared" si="7"/>
        <v>0</v>
      </c>
      <c r="O205" s="1041"/>
      <c r="P205" s="1229"/>
      <c r="Q205" s="1223"/>
      <c r="R205" s="1223"/>
    </row>
    <row r="206" spans="1:18" ht="13.5" customHeight="1">
      <c r="A206" s="1224"/>
      <c r="B206" s="1297"/>
      <c r="C206" s="1298"/>
      <c r="D206" s="1299"/>
      <c r="E206" s="1244"/>
      <c r="F206" s="1245"/>
      <c r="G206" s="1245"/>
      <c r="H206" s="1245"/>
      <c r="I206" s="1037"/>
      <c r="J206" s="1103"/>
      <c r="K206" s="1103"/>
      <c r="L206" s="1247"/>
      <c r="M206" s="1247"/>
      <c r="N206" s="1040"/>
      <c r="O206" s="1041"/>
    </row>
    <row r="207" spans="1:18" s="1235" customFormat="1" ht="45" customHeight="1">
      <c r="B207" s="1265"/>
      <c r="C207" s="1266"/>
      <c r="D207" s="1259"/>
      <c r="E207" s="2060" t="s">
        <v>2685</v>
      </c>
      <c r="F207" s="2060"/>
      <c r="G207" s="2060"/>
      <c r="H207" s="2060"/>
      <c r="I207" s="1044"/>
      <c r="J207" s="1250"/>
      <c r="K207" s="1250"/>
      <c r="L207" s="1251">
        <v>8</v>
      </c>
      <c r="M207" s="1251" t="s">
        <v>2683</v>
      </c>
      <c r="N207" s="1047">
        <f>+I207+K207</f>
        <v>0</v>
      </c>
      <c r="O207" s="1048"/>
      <c r="P207" s="1229"/>
    </row>
    <row r="208" spans="1:18" ht="30" customHeight="1">
      <c r="B208" s="1260"/>
      <c r="C208" s="1261"/>
      <c r="D208" s="1263"/>
      <c r="E208" s="1254" t="s">
        <v>2576</v>
      </c>
      <c r="F208" s="2055" t="str">
        <f>+'[23]33 KOPERINDAG'!G29</f>
        <v>Pemantauan pengelolaan penggunaan dana pemerintah bagi UMKM</v>
      </c>
      <c r="G208" s="2055"/>
      <c r="H208" s="2055"/>
      <c r="I208" s="1053"/>
      <c r="J208" s="1256"/>
      <c r="K208" s="1256"/>
      <c r="L208" s="1251"/>
      <c r="M208" s="1251"/>
      <c r="N208" s="1055">
        <f>+I208+K208</f>
        <v>0</v>
      </c>
      <c r="O208" s="1041"/>
      <c r="P208" s="1229"/>
      <c r="Q208" s="1223"/>
      <c r="R208" s="1223"/>
    </row>
    <row r="209" spans="1:26" ht="13.5" customHeight="1">
      <c r="A209" s="1224"/>
      <c r="B209" s="1260"/>
      <c r="C209" s="1261"/>
      <c r="D209" s="1300"/>
      <c r="E209" s="1244"/>
      <c r="F209" s="1245"/>
      <c r="G209" s="1245"/>
      <c r="H209" s="1245"/>
      <c r="I209" s="1037"/>
      <c r="J209" s="1103"/>
      <c r="K209" s="1103"/>
      <c r="L209" s="1247"/>
      <c r="M209" s="1247"/>
      <c r="N209" s="1040"/>
      <c r="O209" s="1041"/>
    </row>
    <row r="210" spans="1:26" s="1235" customFormat="1" ht="30" customHeight="1">
      <c r="B210" s="1265"/>
      <c r="C210" s="1266"/>
      <c r="D210" s="1259"/>
      <c r="E210" s="2060" t="s">
        <v>2682</v>
      </c>
      <c r="F210" s="2060"/>
      <c r="G210" s="2060"/>
      <c r="H210" s="2060"/>
      <c r="I210" s="1044"/>
      <c r="J210" s="1250"/>
      <c r="K210" s="1250"/>
      <c r="L210" s="1251">
        <v>8</v>
      </c>
      <c r="M210" s="1251" t="s">
        <v>2683</v>
      </c>
      <c r="N210" s="1047">
        <f>+I210+K210</f>
        <v>0</v>
      </c>
      <c r="O210" s="1048"/>
      <c r="P210" s="1229"/>
      <c r="T210" s="1235" t="e">
        <f>SUM(T1126:T1131)</f>
        <v>#REF!</v>
      </c>
      <c r="U210" s="1235">
        <f>SUM(U1126:U1131)</f>
        <v>2435000000</v>
      </c>
      <c r="V210" s="1235" t="e">
        <f>U210-T210</f>
        <v>#REF!</v>
      </c>
    </row>
    <row r="211" spans="1:26" ht="45" customHeight="1">
      <c r="B211" s="2062"/>
      <c r="C211" s="2063"/>
      <c r="D211" s="1263"/>
      <c r="E211" s="1254" t="s">
        <v>2576</v>
      </c>
      <c r="F211" s="2055" t="str">
        <f>+'[23]33 KOPERINDAG'!G31</f>
        <v>Koordinasi Pelaksanaan Kebijakan dan Program Pembangunan Koperasi dan UKM</v>
      </c>
      <c r="G211" s="2055"/>
      <c r="H211" s="2055"/>
      <c r="I211" s="1053"/>
      <c r="J211" s="1256"/>
      <c r="K211" s="1256"/>
      <c r="L211" s="1251"/>
      <c r="M211" s="1251"/>
      <c r="N211" s="1055">
        <f>+I211+K211</f>
        <v>0</v>
      </c>
      <c r="O211" s="1041"/>
      <c r="P211" s="1229"/>
      <c r="Q211" s="1223"/>
      <c r="R211" s="1223"/>
    </row>
    <row r="212" spans="1:26" ht="30" customHeight="1">
      <c r="B212" s="1260"/>
      <c r="C212" s="1261"/>
      <c r="D212" s="1259"/>
      <c r="E212" s="1254" t="s">
        <v>2576</v>
      </c>
      <c r="F212" s="2055" t="str">
        <f>+'[23]33 KOPERINDAG'!G32</f>
        <v>Sosialisasi Prinsip-Prinsip Pemahaman Perkoperasian</v>
      </c>
      <c r="G212" s="2055"/>
      <c r="H212" s="2055"/>
      <c r="I212" s="1053"/>
      <c r="J212" s="1256"/>
      <c r="K212" s="1256"/>
      <c r="L212" s="1251"/>
      <c r="M212" s="1251"/>
      <c r="N212" s="1055">
        <f>+I212+K212</f>
        <v>0</v>
      </c>
      <c r="O212" s="1041"/>
      <c r="P212" s="1229"/>
      <c r="Q212" s="1223"/>
      <c r="R212" s="1223"/>
    </row>
    <row r="213" spans="1:26" ht="30" customHeight="1">
      <c r="B213" s="1260"/>
      <c r="C213" s="1261"/>
      <c r="D213" s="1259"/>
      <c r="E213" s="1254" t="s">
        <v>2576</v>
      </c>
      <c r="F213" s="2055" t="str">
        <f>+'[23]33 KOPERINDAG'!G33</f>
        <v>Peningkatan Sarana dan Prasarana Pendidikan dan Pelatihan Perkoperasian</v>
      </c>
      <c r="G213" s="2055"/>
      <c r="H213" s="2055"/>
      <c r="I213" s="1053"/>
      <c r="J213" s="1256"/>
      <c r="K213" s="1256"/>
      <c r="L213" s="1251"/>
      <c r="M213" s="1251"/>
      <c r="N213" s="1055">
        <f>+I213+K213</f>
        <v>0</v>
      </c>
      <c r="O213" s="1041"/>
      <c r="P213" s="1229"/>
      <c r="Q213" s="1223"/>
      <c r="R213" s="1223"/>
    </row>
    <row r="214" spans="1:26" ht="30" customHeight="1">
      <c r="B214" s="1260"/>
      <c r="C214" s="1261"/>
      <c r="D214" s="1259"/>
      <c r="E214" s="1254" t="s">
        <v>2576</v>
      </c>
      <c r="F214" s="2055" t="str">
        <f>+'[23]33 KOPERINDAG'!G34</f>
        <v>Pembinaan Pengawasan dan Penghargaan Koperasi Berprestasi</v>
      </c>
      <c r="G214" s="2055"/>
      <c r="H214" s="2055"/>
      <c r="I214" s="1053"/>
      <c r="J214" s="1256"/>
      <c r="K214" s="1256"/>
      <c r="L214" s="1251"/>
      <c r="M214" s="1251"/>
      <c r="N214" s="1055">
        <f>+I214+K214</f>
        <v>0</v>
      </c>
      <c r="O214" s="1041"/>
      <c r="P214" s="1229"/>
      <c r="Q214" s="1223"/>
      <c r="R214" s="1223"/>
    </row>
    <row r="215" spans="1:26" ht="13.5" customHeight="1">
      <c r="B215" s="1241"/>
      <c r="C215" s="1242"/>
      <c r="D215" s="1243"/>
      <c r="E215" s="1254"/>
      <c r="F215" s="1255"/>
      <c r="G215" s="1255"/>
      <c r="H215" s="1255"/>
      <c r="I215" s="1053"/>
      <c r="J215" s="1256"/>
      <c r="K215" s="1256"/>
      <c r="L215" s="1251"/>
      <c r="M215" s="1251"/>
      <c r="N215" s="1055"/>
      <c r="O215" s="1041"/>
      <c r="P215" s="1229"/>
      <c r="Q215" s="1223"/>
      <c r="R215" s="1223"/>
    </row>
    <row r="216" spans="1:26" s="1235" customFormat="1" ht="30" customHeight="1">
      <c r="B216" s="2066"/>
      <c r="C216" s="2067"/>
      <c r="D216" s="1301"/>
      <c r="E216" s="2060" t="s">
        <v>2694</v>
      </c>
      <c r="F216" s="2060"/>
      <c r="G216" s="2060"/>
      <c r="H216" s="2060"/>
      <c r="I216" s="1044"/>
      <c r="J216" s="1250"/>
      <c r="K216" s="1250"/>
      <c r="L216" s="1251">
        <v>2</v>
      </c>
      <c r="M216" s="1251" t="s">
        <v>2683</v>
      </c>
      <c r="N216" s="1047">
        <f>+I216+K216</f>
        <v>0</v>
      </c>
      <c r="O216" s="1048"/>
      <c r="P216" s="1229"/>
    </row>
    <row r="217" spans="1:26" ht="30" customHeight="1">
      <c r="B217" s="1260"/>
      <c r="C217" s="1261"/>
      <c r="D217" s="1302"/>
      <c r="E217" s="1254" t="s">
        <v>2576</v>
      </c>
      <c r="F217" s="2055" t="str">
        <f>+'[23]33 KOPERINDAG'!G61</f>
        <v>Pembinaan Kemampuan Teknologi Industri</v>
      </c>
      <c r="G217" s="2055"/>
      <c r="H217" s="2055"/>
      <c r="I217" s="1053"/>
      <c r="J217" s="1256"/>
      <c r="K217" s="1256"/>
      <c r="L217" s="1251"/>
      <c r="M217" s="1251"/>
      <c r="N217" s="1055">
        <f>+I217+K217</f>
        <v>0</v>
      </c>
      <c r="O217" s="1041"/>
      <c r="P217" s="1229"/>
      <c r="Q217" s="1223"/>
      <c r="R217" s="1223"/>
      <c r="Z217" s="1071"/>
    </row>
    <row r="218" spans="1:26" ht="13.5" customHeight="1">
      <c r="B218" s="1241"/>
      <c r="C218" s="1242"/>
      <c r="D218" s="1303"/>
      <c r="E218" s="1254"/>
      <c r="F218" s="1255"/>
      <c r="G218" s="1255"/>
      <c r="H218" s="1255"/>
      <c r="I218" s="1053"/>
      <c r="J218" s="1256"/>
      <c r="K218" s="1256"/>
      <c r="L218" s="1251"/>
      <c r="M218" s="1251"/>
      <c r="N218" s="1055"/>
      <c r="O218" s="1041"/>
      <c r="P218" s="1229"/>
      <c r="Q218" s="1223"/>
      <c r="R218" s="1223"/>
      <c r="Z218" s="1071"/>
    </row>
    <row r="219" spans="1:26" s="1235" customFormat="1" ht="30" customHeight="1">
      <c r="B219" s="1265"/>
      <c r="C219" s="1266"/>
      <c r="D219" s="1259"/>
      <c r="E219" s="2060" t="s">
        <v>2687</v>
      </c>
      <c r="F219" s="2060"/>
      <c r="G219" s="2060"/>
      <c r="H219" s="2060"/>
      <c r="I219" s="1044"/>
      <c r="J219" s="1250"/>
      <c r="K219" s="1250"/>
      <c r="L219" s="1251">
        <v>8</v>
      </c>
      <c r="M219" s="1251" t="s">
        <v>2683</v>
      </c>
      <c r="N219" s="1047">
        <f t="shared" ref="N219:N235" si="8">+I219+K219</f>
        <v>0</v>
      </c>
      <c r="O219" s="1048"/>
      <c r="P219" s="1229"/>
    </row>
    <row r="220" spans="1:26" ht="45" customHeight="1">
      <c r="B220" s="1260"/>
      <c r="C220" s="1261"/>
      <c r="D220" s="1263"/>
      <c r="E220" s="1254" t="s">
        <v>2576</v>
      </c>
      <c r="F220" s="2055" t="str">
        <f>+'[23]33 KOPERINDAG'!G55</f>
        <v>Pembinaan Industri kecil dan menengah dalam memperkuat jaringan klaster industri</v>
      </c>
      <c r="G220" s="2055"/>
      <c r="H220" s="2055"/>
      <c r="I220" s="1053"/>
      <c r="J220" s="1256"/>
      <c r="K220" s="1256"/>
      <c r="L220" s="1251"/>
      <c r="M220" s="1251"/>
      <c r="N220" s="1055">
        <f t="shared" si="8"/>
        <v>0</v>
      </c>
      <c r="O220" s="1041"/>
      <c r="P220" s="1229"/>
      <c r="Q220" s="1223"/>
      <c r="R220" s="1223"/>
      <c r="Z220" s="1071"/>
    </row>
    <row r="221" spans="1:26" ht="13.5" customHeight="1">
      <c r="B221" s="1260"/>
      <c r="C221" s="1261"/>
      <c r="D221" s="1259"/>
      <c r="E221" s="1254"/>
      <c r="F221" s="1255"/>
      <c r="G221" s="1255"/>
      <c r="H221" s="1255"/>
      <c r="I221" s="1053"/>
      <c r="J221" s="1256"/>
      <c r="K221" s="1256"/>
      <c r="L221" s="1069"/>
      <c r="M221" s="1251"/>
      <c r="N221" s="1055">
        <f t="shared" si="8"/>
        <v>0</v>
      </c>
      <c r="O221" s="1041"/>
      <c r="P221" s="1229"/>
      <c r="Q221" s="1223"/>
      <c r="R221" s="1223"/>
    </row>
    <row r="222" spans="1:26" s="1235" customFormat="1" ht="30" customHeight="1">
      <c r="B222" s="1265"/>
      <c r="C222" s="1266"/>
      <c r="D222" s="1259"/>
      <c r="E222" s="2060" t="s">
        <v>2688</v>
      </c>
      <c r="F222" s="2060"/>
      <c r="G222" s="2060"/>
      <c r="H222" s="2060"/>
      <c r="I222" s="1044"/>
      <c r="J222" s="1250"/>
      <c r="K222" s="1250"/>
      <c r="L222" s="1251">
        <v>8</v>
      </c>
      <c r="M222" s="1251" t="s">
        <v>2683</v>
      </c>
      <c r="N222" s="1047">
        <f t="shared" si="8"/>
        <v>0</v>
      </c>
      <c r="O222" s="1048"/>
      <c r="P222" s="1229"/>
    </row>
    <row r="223" spans="1:26" ht="30" customHeight="1">
      <c r="B223" s="1260"/>
      <c r="C223" s="1261"/>
      <c r="D223" s="1263"/>
      <c r="E223" s="1254" t="s">
        <v>2576</v>
      </c>
      <c r="F223" s="2055" t="str">
        <f>+'[23]33 KOPERINDAG'!G64</f>
        <v>Penyediaan Sarana Maupun Prasarana Klaster Industri</v>
      </c>
      <c r="G223" s="2055"/>
      <c r="H223" s="2055"/>
      <c r="I223" s="1053"/>
      <c r="J223" s="1256"/>
      <c r="K223" s="1256"/>
      <c r="L223" s="1251"/>
      <c r="M223" s="1251"/>
      <c r="N223" s="1055">
        <f t="shared" si="8"/>
        <v>0</v>
      </c>
      <c r="O223" s="1041"/>
      <c r="P223" s="1229"/>
      <c r="Q223" s="1223"/>
      <c r="R223" s="1223"/>
    </row>
    <row r="224" spans="1:26" ht="13.5" customHeight="1">
      <c r="B224" s="1260"/>
      <c r="C224" s="1261"/>
      <c r="D224" s="1259"/>
      <c r="E224" s="1254"/>
      <c r="F224" s="1255"/>
      <c r="G224" s="1255"/>
      <c r="H224" s="1255"/>
      <c r="I224" s="1053"/>
      <c r="J224" s="1256"/>
      <c r="K224" s="1256"/>
      <c r="L224" s="1069"/>
      <c r="M224" s="1251"/>
      <c r="N224" s="1055">
        <f t="shared" si="8"/>
        <v>0</v>
      </c>
      <c r="O224" s="1041"/>
      <c r="P224" s="1229"/>
      <c r="Q224" s="1223"/>
      <c r="R224" s="1223"/>
    </row>
    <row r="225" spans="1:26" s="1235" customFormat="1" ht="30" customHeight="1">
      <c r="B225" s="1265"/>
      <c r="C225" s="1266"/>
      <c r="D225" s="1259"/>
      <c r="E225" s="2060" t="s">
        <v>2689</v>
      </c>
      <c r="F225" s="2060"/>
      <c r="G225" s="2060"/>
      <c r="H225" s="2060"/>
      <c r="I225" s="1044"/>
      <c r="J225" s="1250"/>
      <c r="K225" s="1250"/>
      <c r="L225" s="1251">
        <v>8</v>
      </c>
      <c r="M225" s="1251" t="s">
        <v>2683</v>
      </c>
      <c r="N225" s="1047">
        <f t="shared" si="8"/>
        <v>0</v>
      </c>
      <c r="O225" s="1048"/>
      <c r="P225" s="1229"/>
    </row>
    <row r="226" spans="1:26" ht="30" customHeight="1">
      <c r="B226" s="1260"/>
      <c r="C226" s="1261"/>
      <c r="D226" s="1263"/>
      <c r="E226" s="1254" t="s">
        <v>2576</v>
      </c>
      <c r="F226" s="2055" t="str">
        <f>+'[23]33 KOPERINDAG'!G49</f>
        <v>Peningkatan Pengawasan Peredaran Barang dan Jasa</v>
      </c>
      <c r="G226" s="2055"/>
      <c r="H226" s="2055"/>
      <c r="I226" s="1053"/>
      <c r="J226" s="1256"/>
      <c r="K226" s="1256"/>
      <c r="L226" s="1251"/>
      <c r="M226" s="1251"/>
      <c r="N226" s="1055">
        <f t="shared" si="8"/>
        <v>0</v>
      </c>
      <c r="O226" s="1041"/>
      <c r="P226" s="1229"/>
      <c r="Q226" s="1223"/>
      <c r="R226" s="1223"/>
    </row>
    <row r="227" spans="1:26" ht="30" customHeight="1">
      <c r="B227" s="1260"/>
      <c r="C227" s="1261"/>
      <c r="D227" s="1259"/>
      <c r="E227" s="1254" t="s">
        <v>2576</v>
      </c>
      <c r="F227" s="2055" t="str">
        <f>+'[23]33 KOPERINDAG'!G50</f>
        <v>Operasinalisasi dan Pengembangan UPT Kemetrologian Daerah</v>
      </c>
      <c r="G227" s="2055"/>
      <c r="H227" s="2055"/>
      <c r="I227" s="1053"/>
      <c r="J227" s="1256"/>
      <c r="K227" s="1256"/>
      <c r="L227" s="1251"/>
      <c r="M227" s="1251"/>
      <c r="N227" s="1055">
        <f t="shared" si="8"/>
        <v>0</v>
      </c>
      <c r="O227" s="1041"/>
      <c r="P227" s="1229"/>
      <c r="Q227" s="1223"/>
      <c r="R227" s="1223"/>
    </row>
    <row r="228" spans="1:26" ht="13.5" customHeight="1">
      <c r="B228" s="1260"/>
      <c r="C228" s="1261"/>
      <c r="D228" s="1259"/>
      <c r="E228" s="1254"/>
      <c r="F228" s="1255"/>
      <c r="G228" s="1255"/>
      <c r="H228" s="1255"/>
      <c r="I228" s="1053"/>
      <c r="J228" s="1256"/>
      <c r="K228" s="1256"/>
      <c r="L228" s="1251"/>
      <c r="M228" s="1251"/>
      <c r="N228" s="1055">
        <f t="shared" si="8"/>
        <v>0</v>
      </c>
      <c r="O228" s="1041"/>
      <c r="P228" s="1229"/>
      <c r="Q228" s="1223"/>
      <c r="R228" s="1223"/>
    </row>
    <row r="229" spans="1:26" s="1235" customFormat="1" ht="30" customHeight="1">
      <c r="B229" s="1265"/>
      <c r="C229" s="1266"/>
      <c r="D229" s="1259"/>
      <c r="E229" s="2060" t="s">
        <v>2690</v>
      </c>
      <c r="F229" s="2060"/>
      <c r="G229" s="2060"/>
      <c r="H229" s="2060"/>
      <c r="I229" s="1044"/>
      <c r="J229" s="1250"/>
      <c r="K229" s="1250"/>
      <c r="L229" s="1251">
        <v>8</v>
      </c>
      <c r="M229" s="1251" t="s">
        <v>2683</v>
      </c>
      <c r="N229" s="1047">
        <f t="shared" si="8"/>
        <v>0</v>
      </c>
      <c r="O229" s="1048"/>
      <c r="P229" s="1229"/>
    </row>
    <row r="230" spans="1:26" ht="30" customHeight="1">
      <c r="B230" s="1260"/>
      <c r="C230" s="1261"/>
      <c r="D230" s="1263"/>
      <c r="E230" s="1254" t="s">
        <v>2576</v>
      </c>
      <c r="F230" s="2055" t="str">
        <f>+'[23]33 KOPERINDAG'!G39</f>
        <v>Pengembangan pasar dan distribusi barang/produk (DAK)</v>
      </c>
      <c r="G230" s="2055"/>
      <c r="H230" s="2055"/>
      <c r="I230" s="1053"/>
      <c r="J230" s="1256"/>
      <c r="K230" s="1256"/>
      <c r="L230" s="1251"/>
      <c r="M230" s="1251"/>
      <c r="N230" s="1055">
        <f t="shared" si="8"/>
        <v>0</v>
      </c>
      <c r="O230" s="1041"/>
      <c r="P230" s="1229"/>
      <c r="Q230" s="1223"/>
      <c r="R230" s="1223"/>
    </row>
    <row r="231" spans="1:26" ht="30" customHeight="1">
      <c r="B231" s="1260"/>
      <c r="C231" s="1261"/>
      <c r="D231" s="1259"/>
      <c r="E231" s="1254" t="s">
        <v>2576</v>
      </c>
      <c r="F231" s="2055" t="str">
        <f>+'[23]33 KOPERINDAG'!G40</f>
        <v>Peningkatan Sistem Jaringan Informasi Perdagangan</v>
      </c>
      <c r="G231" s="2055"/>
      <c r="H231" s="2055"/>
      <c r="I231" s="1053"/>
      <c r="J231" s="1256"/>
      <c r="K231" s="1256"/>
      <c r="L231" s="1251"/>
      <c r="M231" s="1251"/>
      <c r="N231" s="1055">
        <f t="shared" si="8"/>
        <v>0</v>
      </c>
      <c r="O231" s="1041"/>
      <c r="P231" s="1229"/>
      <c r="Q231" s="1223"/>
      <c r="R231" s="1223"/>
    </row>
    <row r="232" spans="1:26" ht="30" customHeight="1">
      <c r="B232" s="1260"/>
      <c r="C232" s="1261"/>
      <c r="D232" s="1259"/>
      <c r="E232" s="1254" t="s">
        <v>2576</v>
      </c>
      <c r="F232" s="2055" t="str">
        <f>+'[23]33 KOPERINDAG'!G42</f>
        <v>Pengembangan Pasar dan Distribusi barang/produk(Pendamping DAK)</v>
      </c>
      <c r="G232" s="2055"/>
      <c r="H232" s="2055"/>
      <c r="I232" s="1053"/>
      <c r="J232" s="1256"/>
      <c r="K232" s="1256"/>
      <c r="L232" s="1251"/>
      <c r="M232" s="1251"/>
      <c r="N232" s="1055">
        <f t="shared" si="8"/>
        <v>0</v>
      </c>
      <c r="O232" s="1041"/>
      <c r="P232" s="1229"/>
      <c r="Q232" s="1223"/>
      <c r="R232" s="1223"/>
    </row>
    <row r="233" spans="1:26" ht="13.5" customHeight="1">
      <c r="B233" s="1260"/>
      <c r="C233" s="1261"/>
      <c r="D233" s="1259"/>
      <c r="E233" s="1254"/>
      <c r="F233" s="1255"/>
      <c r="G233" s="1255"/>
      <c r="H233" s="1255"/>
      <c r="I233" s="1053"/>
      <c r="J233" s="1256"/>
      <c r="K233" s="1256"/>
      <c r="L233" s="1251"/>
      <c r="M233" s="1251"/>
      <c r="N233" s="1055">
        <f t="shared" si="8"/>
        <v>0</v>
      </c>
      <c r="O233" s="1041"/>
      <c r="P233" s="1229"/>
      <c r="Q233" s="1223"/>
      <c r="R233" s="1223"/>
    </row>
    <row r="234" spans="1:26" s="1235" customFormat="1" ht="30" customHeight="1">
      <c r="B234" s="1265"/>
      <c r="C234" s="1266"/>
      <c r="D234" s="1259"/>
      <c r="E234" s="2086" t="s">
        <v>2691</v>
      </c>
      <c r="F234" s="2060"/>
      <c r="G234" s="2060"/>
      <c r="H234" s="2087"/>
      <c r="I234" s="1044"/>
      <c r="J234" s="1250"/>
      <c r="K234" s="1250"/>
      <c r="L234" s="1251">
        <v>8</v>
      </c>
      <c r="M234" s="1251" t="s">
        <v>2683</v>
      </c>
      <c r="N234" s="1047">
        <f t="shared" si="8"/>
        <v>0</v>
      </c>
      <c r="O234" s="1048"/>
      <c r="P234" s="1229"/>
    </row>
    <row r="235" spans="1:26" ht="30" customHeight="1">
      <c r="B235" s="1272"/>
      <c r="C235" s="1273"/>
      <c r="D235" s="1263"/>
      <c r="E235" s="1254" t="s">
        <v>2576</v>
      </c>
      <c r="F235" s="2055" t="str">
        <f>+'[23]33 KOPERINDAG'!G46</f>
        <v>Kegiatan Penataan Tempat Berusaha Bagi Pedagang Kaki Lima dan Asongan</v>
      </c>
      <c r="G235" s="2055"/>
      <c r="H235" s="2055"/>
      <c r="I235" s="1053"/>
      <c r="J235" s="1276"/>
      <c r="K235" s="1276"/>
      <c r="L235" s="1270"/>
      <c r="M235" s="1270"/>
      <c r="N235" s="1055">
        <f t="shared" si="8"/>
        <v>0</v>
      </c>
      <c r="O235" s="1041"/>
      <c r="P235" s="1229"/>
      <c r="Q235" s="1223"/>
      <c r="R235" s="1223"/>
    </row>
    <row r="236" spans="1:26" ht="13.5" customHeight="1">
      <c r="B236" s="1241"/>
      <c r="C236" s="1242"/>
      <c r="D236" s="1303"/>
      <c r="E236" s="1254"/>
      <c r="F236" s="1255"/>
      <c r="G236" s="1255"/>
      <c r="H236" s="1255"/>
      <c r="I236" s="1053"/>
      <c r="J236" s="1256"/>
      <c r="K236" s="1256"/>
      <c r="L236" s="1251"/>
      <c r="M236" s="1251"/>
      <c r="N236" s="1055"/>
      <c r="O236" s="1041"/>
      <c r="P236" s="1229"/>
      <c r="Q236" s="1223"/>
      <c r="R236" s="1223"/>
      <c r="Z236" s="1071"/>
    </row>
    <row r="237" spans="1:26" s="1235" customFormat="1" ht="67.5" customHeight="1">
      <c r="B237" s="1265"/>
      <c r="C237" s="1266"/>
      <c r="D237" s="1259"/>
      <c r="E237" s="1248" t="s">
        <v>2572</v>
      </c>
      <c r="F237" s="1249" t="s">
        <v>2573</v>
      </c>
      <c r="G237" s="2060" t="s">
        <v>2616</v>
      </c>
      <c r="H237" s="2060"/>
      <c r="I237" s="1044"/>
      <c r="J237" s="1250"/>
      <c r="K237" s="1250"/>
      <c r="L237" s="1251">
        <v>6</v>
      </c>
      <c r="M237" s="1251" t="s">
        <v>2617</v>
      </c>
      <c r="N237" s="1047">
        <f t="shared" ref="N237:N243" si="9">+I237+K237</f>
        <v>0</v>
      </c>
      <c r="O237" s="1048"/>
      <c r="P237" s="1229"/>
      <c r="S237" s="1235" t="s">
        <v>2616</v>
      </c>
      <c r="T237" s="1235">
        <f>SUM(I238:I241)</f>
        <v>0</v>
      </c>
      <c r="U237" s="1235">
        <v>1230462800</v>
      </c>
      <c r="V237" s="1235">
        <f t="shared" ref="V237:V241" si="10">+U237-T237</f>
        <v>1230462800</v>
      </c>
    </row>
    <row r="238" spans="1:26" ht="30" customHeight="1">
      <c r="A238" s="1224"/>
      <c r="B238" s="1260"/>
      <c r="C238" s="1261"/>
      <c r="D238" s="1257"/>
      <c r="E238" s="1254" t="s">
        <v>2576</v>
      </c>
      <c r="F238" s="1067"/>
      <c r="G238" s="2055" t="str">
        <f>+'[23]12 SOSIAL'!G26</f>
        <v>Penyuluhan Sosial</v>
      </c>
      <c r="H238" s="2055"/>
      <c r="I238" s="1053"/>
      <c r="J238" s="1256"/>
      <c r="K238" s="1256"/>
      <c r="L238" s="1251"/>
      <c r="M238" s="1251"/>
      <c r="N238" s="1055">
        <f t="shared" si="9"/>
        <v>0</v>
      </c>
      <c r="O238" s="1041"/>
      <c r="Q238" s="1223"/>
      <c r="R238" s="1223"/>
      <c r="S238" s="1223" t="s">
        <v>2618</v>
      </c>
      <c r="T238" s="1223" t="e">
        <f>SUM(#REF!)</f>
        <v>#REF!</v>
      </c>
      <c r="U238" s="1223">
        <v>188135730</v>
      </c>
      <c r="V238" s="1223" t="e">
        <f t="shared" si="10"/>
        <v>#REF!</v>
      </c>
    </row>
    <row r="239" spans="1:26" s="1224" customFormat="1" ht="30" customHeight="1">
      <c r="B239" s="1260"/>
      <c r="C239" s="1261"/>
      <c r="D239" s="1262"/>
      <c r="E239" s="1254" t="s">
        <v>2576</v>
      </c>
      <c r="F239" s="1067"/>
      <c r="G239" s="2055" t="str">
        <f>+'[23]12 SOSIAL'!G27</f>
        <v>Pengumpulan dan Pengolahan Data PMKS dan PSKS</v>
      </c>
      <c r="H239" s="2055"/>
      <c r="I239" s="1053"/>
      <c r="J239" s="1256"/>
      <c r="K239" s="1256"/>
      <c r="L239" s="1251"/>
      <c r="M239" s="1251"/>
      <c r="N239" s="1055">
        <f t="shared" si="9"/>
        <v>0</v>
      </c>
      <c r="O239" s="1041"/>
      <c r="P239" s="1013"/>
      <c r="Q239" s="1223"/>
      <c r="R239" s="1223"/>
      <c r="S239" s="1223" t="s">
        <v>2619</v>
      </c>
      <c r="T239" s="1223">
        <f>SUM(I264:I265)</f>
        <v>0</v>
      </c>
      <c r="U239" s="1223">
        <v>132762480</v>
      </c>
      <c r="V239" s="1223">
        <f t="shared" si="10"/>
        <v>132762480</v>
      </c>
      <c r="Z239" s="1071"/>
    </row>
    <row r="240" spans="1:26" ht="30" customHeight="1">
      <c r="B240" s="1260"/>
      <c r="C240" s="1261"/>
      <c r="D240" s="1262"/>
      <c r="E240" s="1254" t="s">
        <v>2576</v>
      </c>
      <c r="F240" s="1067"/>
      <c r="G240" s="2055" t="str">
        <f>+'[23]12 SOSIAL'!G28</f>
        <v>Penanggulangan Bencana Sosial</v>
      </c>
      <c r="H240" s="2055"/>
      <c r="I240" s="1053"/>
      <c r="J240" s="1256"/>
      <c r="K240" s="1256"/>
      <c r="L240" s="1251"/>
      <c r="M240" s="1251"/>
      <c r="N240" s="1055">
        <f t="shared" si="9"/>
        <v>0</v>
      </c>
      <c r="O240" s="1041"/>
      <c r="P240" s="1229"/>
      <c r="Q240" s="1223"/>
      <c r="R240" s="1223"/>
      <c r="S240" s="1223" t="s">
        <v>2620</v>
      </c>
      <c r="T240" s="1223">
        <f>SUM(I255)</f>
        <v>0</v>
      </c>
      <c r="U240" s="1223">
        <v>75304590</v>
      </c>
      <c r="V240" s="1223">
        <f t="shared" si="10"/>
        <v>75304590</v>
      </c>
    </row>
    <row r="241" spans="1:26" ht="30" customHeight="1">
      <c r="A241" s="1224"/>
      <c r="B241" s="1260"/>
      <c r="C241" s="1261"/>
      <c r="D241" s="1259"/>
      <c r="E241" s="1254" t="s">
        <v>2576</v>
      </c>
      <c r="F241" s="1067"/>
      <c r="G241" s="2055" t="str">
        <f>+'[23]12 SOSIAL'!G29</f>
        <v>Pembinaan Komunitas Adat Terpencil</v>
      </c>
      <c r="H241" s="2055"/>
      <c r="I241" s="1053"/>
      <c r="J241" s="1256"/>
      <c r="K241" s="1256"/>
      <c r="L241" s="1251"/>
      <c r="M241" s="1251"/>
      <c r="N241" s="1055">
        <f t="shared" si="9"/>
        <v>0</v>
      </c>
      <c r="O241" s="1041"/>
      <c r="P241" s="1229"/>
      <c r="Q241" s="1223"/>
      <c r="R241" s="1223"/>
      <c r="S241" s="1223" t="s">
        <v>2621</v>
      </c>
      <c r="T241" s="1223" t="e">
        <f>SUM(#REF!)</f>
        <v>#REF!</v>
      </c>
      <c r="U241" s="1223">
        <v>50000000</v>
      </c>
      <c r="V241" s="1223" t="e">
        <f t="shared" si="10"/>
        <v>#REF!</v>
      </c>
    </row>
    <row r="242" spans="1:26" ht="30" customHeight="1">
      <c r="A242" s="1224"/>
      <c r="B242" s="1260"/>
      <c r="C242" s="1261"/>
      <c r="D242" s="1259"/>
      <c r="E242" s="1254" t="s">
        <v>2576</v>
      </c>
      <c r="F242" s="1067"/>
      <c r="G242" s="2055" t="str">
        <f>+'[23]12 SOSIAL'!G30</f>
        <v>Bantuan Kesejahteraan Sosial Fakir Miskin/Keluarga Miskin</v>
      </c>
      <c r="H242" s="2055"/>
      <c r="I242" s="1053"/>
      <c r="J242" s="1256"/>
      <c r="K242" s="1256"/>
      <c r="L242" s="1251"/>
      <c r="M242" s="1251"/>
      <c r="N242" s="1055">
        <f t="shared" si="9"/>
        <v>0</v>
      </c>
      <c r="O242" s="1041"/>
      <c r="P242" s="1229"/>
      <c r="Q242" s="1223"/>
      <c r="R242" s="1223"/>
    </row>
    <row r="243" spans="1:26" ht="30" customHeight="1">
      <c r="A243" s="1224"/>
      <c r="B243" s="1260"/>
      <c r="C243" s="1261"/>
      <c r="D243" s="1259"/>
      <c r="E243" s="1254" t="s">
        <v>2576</v>
      </c>
      <c r="F243" s="1067"/>
      <c r="G243" s="2055" t="str">
        <f>+'[23]12 SOSIAL'!G31</f>
        <v>Rehabilitasi Sosial Daerah Kumuh/Rumah Tidak Layak Huni</v>
      </c>
      <c r="H243" s="2055"/>
      <c r="I243" s="1053"/>
      <c r="J243" s="1256"/>
      <c r="K243" s="1256"/>
      <c r="L243" s="1251"/>
      <c r="M243" s="1251"/>
      <c r="N243" s="1055">
        <f t="shared" si="9"/>
        <v>0</v>
      </c>
      <c r="O243" s="1041"/>
      <c r="P243" s="1229"/>
      <c r="Q243" s="1223"/>
      <c r="R243" s="1223"/>
    </row>
    <row r="244" spans="1:26" ht="13.5" customHeight="1">
      <c r="A244" s="1224"/>
      <c r="B244" s="1260"/>
      <c r="C244" s="1261"/>
      <c r="D244" s="1259"/>
      <c r="E244" s="1254"/>
      <c r="F244" s="1067"/>
      <c r="G244" s="1254"/>
      <c r="H244" s="1254"/>
      <c r="I244" s="1053"/>
      <c r="J244" s="1256"/>
      <c r="K244" s="1256"/>
      <c r="L244" s="1251"/>
      <c r="M244" s="1251"/>
      <c r="N244" s="1055"/>
      <c r="O244" s="1041"/>
      <c r="P244" s="1229"/>
      <c r="Q244" s="1223"/>
      <c r="R244" s="1223"/>
    </row>
    <row r="245" spans="1:26" s="1235" customFormat="1" ht="30" customHeight="1">
      <c r="B245" s="1265"/>
      <c r="C245" s="1266"/>
      <c r="D245" s="1262"/>
      <c r="E245" s="1248" t="s">
        <v>2572</v>
      </c>
      <c r="F245" s="1249" t="s">
        <v>2573</v>
      </c>
      <c r="G245" s="2057" t="s">
        <v>2618</v>
      </c>
      <c r="H245" s="2057"/>
      <c r="I245" s="1044"/>
      <c r="J245" s="1250"/>
      <c r="K245" s="1250"/>
      <c r="L245" s="1251">
        <v>6</v>
      </c>
      <c r="M245" s="1251" t="s">
        <v>2617</v>
      </c>
      <c r="N245" s="1047"/>
      <c r="O245" s="1048"/>
      <c r="P245" s="1229"/>
    </row>
    <row r="246" spans="1:26" ht="30" customHeight="1">
      <c r="A246" s="1224"/>
      <c r="B246" s="1260"/>
      <c r="C246" s="1261"/>
      <c r="D246" s="1267"/>
      <c r="E246" s="1254" t="s">
        <v>2576</v>
      </c>
      <c r="F246" s="1255"/>
      <c r="G246" s="2056" t="str">
        <f>+'[23]12 SOSIAL'!G45</f>
        <v>Pembinaan Sumbangan Sosial/Dana Sosial dan Jaminan Sosial</v>
      </c>
      <c r="H246" s="2056"/>
      <c r="I246" s="1053"/>
      <c r="J246" s="1256"/>
      <c r="K246" s="1256"/>
      <c r="L246" s="1251"/>
      <c r="M246" s="1251"/>
      <c r="N246" s="1055">
        <f t="shared" ref="N246:N255" si="11">+I246+K246</f>
        <v>0</v>
      </c>
      <c r="O246" s="1041"/>
      <c r="P246" s="1229"/>
      <c r="Q246" s="1223"/>
      <c r="R246" s="1223"/>
    </row>
    <row r="247" spans="1:26" ht="30" customHeight="1">
      <c r="A247" s="1224"/>
      <c r="B247" s="1260"/>
      <c r="C247" s="1261"/>
      <c r="D247" s="1267"/>
      <c r="E247" s="1254" t="s">
        <v>2576</v>
      </c>
      <c r="F247" s="1255"/>
      <c r="G247" s="2056" t="str">
        <f>+'[23]12 SOSIAL'!G46</f>
        <v>Pembinaan Keluarga Muda Mandiri</v>
      </c>
      <c r="H247" s="2056"/>
      <c r="I247" s="1053"/>
      <c r="J247" s="1256"/>
      <c r="K247" s="1256"/>
      <c r="L247" s="1251"/>
      <c r="M247" s="1251"/>
      <c r="N247" s="1055">
        <f t="shared" si="11"/>
        <v>0</v>
      </c>
      <c r="O247" s="1041"/>
      <c r="P247" s="1229"/>
      <c r="Q247" s="1223"/>
      <c r="R247" s="1223"/>
    </row>
    <row r="248" spans="1:26" ht="30" customHeight="1">
      <c r="A248" s="1224"/>
      <c r="B248" s="1260"/>
      <c r="C248" s="1261"/>
      <c r="D248" s="1267"/>
      <c r="E248" s="1254" t="s">
        <v>2576</v>
      </c>
      <c r="F248" s="1255"/>
      <c r="G248" s="2056" t="str">
        <f>+'[23]12 SOSIAL'!G47</f>
        <v>Pembinaan Karang Taruna</v>
      </c>
      <c r="H248" s="2056"/>
      <c r="I248" s="1053"/>
      <c r="J248" s="1256"/>
      <c r="K248" s="1256"/>
      <c r="L248" s="1251"/>
      <c r="M248" s="1251"/>
      <c r="N248" s="1055">
        <f t="shared" si="11"/>
        <v>0</v>
      </c>
      <c r="O248" s="1041"/>
      <c r="P248" s="1229"/>
      <c r="Q248" s="1223"/>
      <c r="R248" s="1223"/>
    </row>
    <row r="249" spans="1:26" ht="30" customHeight="1">
      <c r="A249" s="1224"/>
      <c r="B249" s="1260"/>
      <c r="C249" s="1261"/>
      <c r="D249" s="1267"/>
      <c r="E249" s="1254" t="s">
        <v>2576</v>
      </c>
      <c r="F249" s="1255"/>
      <c r="G249" s="2056" t="str">
        <f>+'[23]12 SOSIAL'!G48</f>
        <v>Bimbingan dan Pelatihan Orsos</v>
      </c>
      <c r="H249" s="2056"/>
      <c r="I249" s="1053"/>
      <c r="J249" s="1256"/>
      <c r="K249" s="1256"/>
      <c r="L249" s="1251"/>
      <c r="M249" s="1251"/>
      <c r="N249" s="1055">
        <f t="shared" si="11"/>
        <v>0</v>
      </c>
      <c r="O249" s="1041"/>
      <c r="P249" s="1229"/>
      <c r="Q249" s="1223"/>
      <c r="R249" s="1223"/>
    </row>
    <row r="250" spans="1:26" ht="30" customHeight="1">
      <c r="A250" s="1224"/>
      <c r="B250" s="1260"/>
      <c r="C250" s="1261"/>
      <c r="D250" s="1267"/>
      <c r="E250" s="1254" t="s">
        <v>2576</v>
      </c>
      <c r="F250" s="1255"/>
      <c r="G250" s="2056" t="str">
        <f>+'[23]12 SOSIAL'!G49</f>
        <v>Pelayanan Sosial dengan mitra Dunia Usaha</v>
      </c>
      <c r="H250" s="2056"/>
      <c r="I250" s="1053"/>
      <c r="J250" s="1256"/>
      <c r="K250" s="1256"/>
      <c r="L250" s="1251"/>
      <c r="M250" s="1251"/>
      <c r="N250" s="1055">
        <f t="shared" si="11"/>
        <v>0</v>
      </c>
      <c r="O250" s="1041"/>
      <c r="P250" s="1229"/>
      <c r="Q250" s="1223"/>
      <c r="R250" s="1223"/>
    </row>
    <row r="251" spans="1:26" ht="30" customHeight="1">
      <c r="A251" s="1224"/>
      <c r="B251" s="1260"/>
      <c r="C251" s="1261"/>
      <c r="D251" s="1267"/>
      <c r="E251" s="1254" t="s">
        <v>2576</v>
      </c>
      <c r="F251" s="1255"/>
      <c r="G251" s="2056" t="str">
        <f>+'[23]12 SOSIAL'!G50</f>
        <v>Pembinaan Lembaga Konsultasi Kesejahteraan Keluarga (LK3)</v>
      </c>
      <c r="H251" s="2056"/>
      <c r="I251" s="1053"/>
      <c r="J251" s="1256"/>
      <c r="K251" s="1256"/>
      <c r="L251" s="1251"/>
      <c r="M251" s="1251"/>
      <c r="N251" s="1055">
        <f t="shared" si="11"/>
        <v>0</v>
      </c>
      <c r="O251" s="1041"/>
      <c r="P251" s="1229"/>
      <c r="Q251" s="1223"/>
      <c r="R251" s="1223"/>
    </row>
    <row r="252" spans="1:26" ht="30" customHeight="1">
      <c r="A252" s="1224"/>
      <c r="B252" s="1260"/>
      <c r="C252" s="1261"/>
      <c r="D252" s="1267"/>
      <c r="E252" s="1254" t="s">
        <v>2576</v>
      </c>
      <c r="F252" s="1255"/>
      <c r="G252" s="2056" t="str">
        <f>+'[23]12 SOSIAL'!G51</f>
        <v>Program Keluarga Harapan (PKH)</v>
      </c>
      <c r="H252" s="2056"/>
      <c r="I252" s="1053"/>
      <c r="J252" s="1256"/>
      <c r="K252" s="1256"/>
      <c r="L252" s="1251"/>
      <c r="M252" s="1251"/>
      <c r="N252" s="1055">
        <f t="shared" si="11"/>
        <v>0</v>
      </c>
      <c r="O252" s="1041"/>
      <c r="P252" s="1229"/>
      <c r="Q252" s="1223"/>
      <c r="R252" s="1223"/>
    </row>
    <row r="253" spans="1:26" ht="13.5" customHeight="1">
      <c r="A253" s="1224"/>
      <c r="B253" s="1260"/>
      <c r="C253" s="1261"/>
      <c r="D253" s="1262"/>
      <c r="E253" s="1254"/>
      <c r="F253" s="1067"/>
      <c r="G253" s="1254"/>
      <c r="H253" s="1254"/>
      <c r="I253" s="1053"/>
      <c r="J253" s="1256"/>
      <c r="K253" s="1256"/>
      <c r="L253" s="1251"/>
      <c r="M253" s="1251"/>
      <c r="N253" s="1055">
        <f t="shared" si="11"/>
        <v>0</v>
      </c>
      <c r="O253" s="1041"/>
      <c r="P253" s="1229"/>
      <c r="Q253" s="1223"/>
      <c r="R253" s="1223"/>
    </row>
    <row r="254" spans="1:26" s="1235" customFormat="1" ht="45" customHeight="1">
      <c r="A254" s="1264"/>
      <c r="B254" s="1265"/>
      <c r="C254" s="1266"/>
      <c r="D254" s="1262"/>
      <c r="E254" s="1248" t="s">
        <v>2572</v>
      </c>
      <c r="F254" s="1249" t="s">
        <v>2573</v>
      </c>
      <c r="G254" s="2057" t="s">
        <v>2620</v>
      </c>
      <c r="H254" s="2057"/>
      <c r="I254" s="1044"/>
      <c r="J254" s="1250"/>
      <c r="K254" s="1250"/>
      <c r="L254" s="1251">
        <v>6</v>
      </c>
      <c r="M254" s="1251" t="s">
        <v>2617</v>
      </c>
      <c r="N254" s="1047">
        <f t="shared" si="11"/>
        <v>0</v>
      </c>
      <c r="O254" s="1048"/>
      <c r="P254" s="1229"/>
    </row>
    <row r="255" spans="1:26" ht="56.25" customHeight="1">
      <c r="A255" s="1224"/>
      <c r="B255" s="1260"/>
      <c r="C255" s="1261"/>
      <c r="D255" s="1267"/>
      <c r="E255" s="1254" t="s">
        <v>2576</v>
      </c>
      <c r="F255" s="1067"/>
      <c r="G255" s="2056" t="str">
        <f>+'[23]12 SOSIAL'!G53</f>
        <v>Pelatihan Peningkatan SDM Pengelola Panti Sosial dan Pendamping KUBE/Petugas lapangan</v>
      </c>
      <c r="H255" s="2056"/>
      <c r="I255" s="1053"/>
      <c r="J255" s="1256"/>
      <c r="K255" s="1256"/>
      <c r="L255" s="1251"/>
      <c r="M255" s="1251"/>
      <c r="N255" s="1055">
        <f t="shared" si="11"/>
        <v>0</v>
      </c>
      <c r="O255" s="1041"/>
      <c r="Q255" s="1223"/>
      <c r="R255" s="1223"/>
    </row>
    <row r="256" spans="1:26" ht="13.5" customHeight="1">
      <c r="B256" s="1241"/>
      <c r="C256" s="1242"/>
      <c r="D256" s="1303"/>
      <c r="E256" s="1254"/>
      <c r="F256" s="1255"/>
      <c r="G256" s="1255"/>
      <c r="H256" s="1255"/>
      <c r="I256" s="1053"/>
      <c r="J256" s="1256"/>
      <c r="K256" s="1256"/>
      <c r="L256" s="1251"/>
      <c r="M256" s="1251"/>
      <c r="N256" s="1055"/>
      <c r="O256" s="1041"/>
      <c r="P256" s="1229"/>
      <c r="Q256" s="1223"/>
      <c r="R256" s="1223"/>
      <c r="Z256" s="1071"/>
    </row>
    <row r="257" spans="1:18" s="1235" customFormat="1" ht="30" customHeight="1">
      <c r="B257" s="1265"/>
      <c r="C257" s="1266"/>
      <c r="D257" s="1259"/>
      <c r="E257" s="1248" t="s">
        <v>2572</v>
      </c>
      <c r="F257" s="1249" t="s">
        <v>2573</v>
      </c>
      <c r="G257" s="2057" t="s">
        <v>440</v>
      </c>
      <c r="H257" s="2057"/>
      <c r="I257" s="1044"/>
      <c r="J257" s="1250"/>
      <c r="K257" s="1250"/>
      <c r="L257" s="1251">
        <v>6</v>
      </c>
      <c r="M257" s="1251" t="s">
        <v>2617</v>
      </c>
      <c r="N257" s="1055">
        <f t="shared" ref="N257:N277" si="12">+I257+K257</f>
        <v>0</v>
      </c>
      <c r="O257" s="1048"/>
      <c r="P257" s="1229"/>
    </row>
    <row r="258" spans="1:18" ht="30" customHeight="1">
      <c r="A258" s="1224"/>
      <c r="B258" s="1260"/>
      <c r="C258" s="1261"/>
      <c r="D258" s="1267"/>
      <c r="E258" s="1254" t="s">
        <v>2576</v>
      </c>
      <c r="F258" s="1067"/>
      <c r="G258" s="2056" t="str">
        <f>+'[23]12 SOSIAL'!G22</f>
        <v>Penyantunan Anak Terlantar di Luar Panti</v>
      </c>
      <c r="H258" s="2056"/>
      <c r="I258" s="1053"/>
      <c r="J258" s="1256"/>
      <c r="K258" s="1256"/>
      <c r="L258" s="1251"/>
      <c r="M258" s="1251"/>
      <c r="N258" s="1055">
        <f t="shared" si="12"/>
        <v>0</v>
      </c>
      <c r="O258" s="1041"/>
      <c r="Q258" s="1223"/>
      <c r="R258" s="1223"/>
    </row>
    <row r="259" spans="1:18" ht="13.5" customHeight="1">
      <c r="A259" s="1224"/>
      <c r="B259" s="1260"/>
      <c r="C259" s="1261"/>
      <c r="D259" s="1262"/>
      <c r="E259" s="1254"/>
      <c r="F259" s="1067"/>
      <c r="G259" s="1254"/>
      <c r="H259" s="1254"/>
      <c r="I259" s="1053"/>
      <c r="J259" s="1256"/>
      <c r="K259" s="1256"/>
      <c r="L259" s="1251"/>
      <c r="M259" s="1251"/>
      <c r="N259" s="1055">
        <f t="shared" si="12"/>
        <v>0</v>
      </c>
      <c r="O259" s="1041"/>
      <c r="Q259" s="1223"/>
      <c r="R259" s="1223"/>
    </row>
    <row r="260" spans="1:18" s="1235" customFormat="1" ht="30" customHeight="1">
      <c r="B260" s="1265"/>
      <c r="C260" s="1266"/>
      <c r="D260" s="1262"/>
      <c r="E260" s="1248" t="s">
        <v>2572</v>
      </c>
      <c r="F260" s="1249" t="s">
        <v>2573</v>
      </c>
      <c r="G260" s="2057" t="s">
        <v>2623</v>
      </c>
      <c r="H260" s="2057"/>
      <c r="I260" s="1044"/>
      <c r="J260" s="1250"/>
      <c r="K260" s="1250"/>
      <c r="L260" s="1251">
        <v>6</v>
      </c>
      <c r="M260" s="1251" t="s">
        <v>2617</v>
      </c>
      <c r="N260" s="1047">
        <f t="shared" si="12"/>
        <v>0</v>
      </c>
      <c r="O260" s="1048"/>
      <c r="P260" s="1229"/>
    </row>
    <row r="261" spans="1:18" ht="30" customHeight="1">
      <c r="A261" s="1224"/>
      <c r="B261" s="1260"/>
      <c r="C261" s="1261"/>
      <c r="D261" s="1267"/>
      <c r="E261" s="1254" t="s">
        <v>2576</v>
      </c>
      <c r="F261" s="1067"/>
      <c r="G261" s="2056" t="str">
        <f>+'[23]12 SOSIAL'!G36</f>
        <v>Penyantunan Sosial Penyandang Cacat</v>
      </c>
      <c r="H261" s="2056"/>
      <c r="I261" s="1053"/>
      <c r="J261" s="1256"/>
      <c r="K261" s="1256"/>
      <c r="L261" s="1251"/>
      <c r="M261" s="1251"/>
      <c r="N261" s="1055">
        <f t="shared" si="12"/>
        <v>0</v>
      </c>
      <c r="O261" s="1041"/>
    </row>
    <row r="262" spans="1:18" ht="13.5" customHeight="1">
      <c r="A262" s="1224"/>
      <c r="B262" s="1260"/>
      <c r="C262" s="1261"/>
      <c r="D262" s="1262"/>
      <c r="E262" s="1254"/>
      <c r="F262" s="1067"/>
      <c r="G262" s="1254"/>
      <c r="H262" s="1254"/>
      <c r="I262" s="1053"/>
      <c r="J262" s="1256"/>
      <c r="K262" s="1256"/>
      <c r="L262" s="1251"/>
      <c r="M262" s="1251"/>
      <c r="N262" s="1055">
        <f t="shared" si="12"/>
        <v>0</v>
      </c>
      <c r="O262" s="1041"/>
    </row>
    <row r="263" spans="1:18" s="1235" customFormat="1" ht="30" customHeight="1">
      <c r="B263" s="1265"/>
      <c r="C263" s="1266"/>
      <c r="D263" s="1262"/>
      <c r="E263" s="1248" t="s">
        <v>2572</v>
      </c>
      <c r="F263" s="1249" t="s">
        <v>2573</v>
      </c>
      <c r="G263" s="2057" t="s">
        <v>2619</v>
      </c>
      <c r="H263" s="2057"/>
      <c r="I263" s="1044"/>
      <c r="J263" s="1250"/>
      <c r="K263" s="1250"/>
      <c r="L263" s="1251">
        <v>6</v>
      </c>
      <c r="M263" s="1251" t="s">
        <v>2617</v>
      </c>
      <c r="N263" s="1047">
        <f t="shared" si="12"/>
        <v>0</v>
      </c>
      <c r="O263" s="1048"/>
      <c r="P263" s="1229"/>
    </row>
    <row r="264" spans="1:18" ht="30" customHeight="1">
      <c r="A264" s="1224"/>
      <c r="B264" s="1260"/>
      <c r="C264" s="1261"/>
      <c r="D264" s="1267"/>
      <c r="E264" s="1254" t="s">
        <v>2576</v>
      </c>
      <c r="F264" s="1067"/>
      <c r="G264" s="2056" t="str">
        <f>+'[23]12 SOSIAL'!G38</f>
        <v>Pembinaan Panti Asuhan</v>
      </c>
      <c r="H264" s="2056"/>
      <c r="I264" s="1053"/>
      <c r="J264" s="1256"/>
      <c r="K264" s="1256"/>
      <c r="L264" s="1251"/>
      <c r="M264" s="1251"/>
      <c r="N264" s="1055">
        <f t="shared" si="12"/>
        <v>0</v>
      </c>
      <c r="O264" s="1041"/>
      <c r="Q264" s="1223"/>
      <c r="R264" s="1223"/>
    </row>
    <row r="265" spans="1:18" ht="30" customHeight="1">
      <c r="A265" s="1224"/>
      <c r="B265" s="1260"/>
      <c r="C265" s="1261"/>
      <c r="D265" s="1262"/>
      <c r="E265" s="1254" t="s">
        <v>2576</v>
      </c>
      <c r="F265" s="1067"/>
      <c r="G265" s="2056" t="str">
        <f>+'[23]12 SOSIAL'!G39</f>
        <v>Pembinaan dan Pengembangan Panti Rehabilitasi</v>
      </c>
      <c r="H265" s="2056"/>
      <c r="I265" s="1053"/>
      <c r="J265" s="1256"/>
      <c r="K265" s="1256"/>
      <c r="L265" s="1251"/>
      <c r="M265" s="1251"/>
      <c r="N265" s="1055">
        <f t="shared" si="12"/>
        <v>0</v>
      </c>
      <c r="O265" s="1041"/>
      <c r="Q265" s="1223"/>
      <c r="R265" s="1223"/>
    </row>
    <row r="266" spans="1:18" ht="30" customHeight="1">
      <c r="A266" s="1224"/>
      <c r="B266" s="1260"/>
      <c r="C266" s="1261"/>
      <c r="D266" s="1262"/>
      <c r="E266" s="1254" t="s">
        <v>2576</v>
      </c>
      <c r="F266" s="1067"/>
      <c r="G266" s="2056" t="str">
        <f>+'[23]12 SOSIAL'!G40</f>
        <v>Penyediaan Sarana Panti Asuhan</v>
      </c>
      <c r="H266" s="2056"/>
      <c r="I266" s="1053"/>
      <c r="J266" s="1256"/>
      <c r="K266" s="1256"/>
      <c r="L266" s="1251"/>
      <c r="M266" s="1251"/>
      <c r="N266" s="1055">
        <f t="shared" si="12"/>
        <v>0</v>
      </c>
      <c r="O266" s="1041"/>
      <c r="Q266" s="1223"/>
      <c r="R266" s="1223"/>
    </row>
    <row r="267" spans="1:18" ht="13.5" customHeight="1">
      <c r="A267" s="1224"/>
      <c r="B267" s="1260"/>
      <c r="C267" s="1261"/>
      <c r="D267" s="1262"/>
      <c r="E267" s="1254"/>
      <c r="F267" s="1067"/>
      <c r="G267" s="1254"/>
      <c r="H267" s="1254"/>
      <c r="I267" s="1053"/>
      <c r="J267" s="1256"/>
      <c r="K267" s="1256"/>
      <c r="L267" s="1251"/>
      <c r="M267" s="1251"/>
      <c r="N267" s="1055">
        <f t="shared" si="12"/>
        <v>0</v>
      </c>
      <c r="O267" s="1041"/>
      <c r="P267" s="1229"/>
      <c r="Q267" s="1223"/>
      <c r="R267" s="1223"/>
    </row>
    <row r="268" spans="1:18" s="1235" customFormat="1" ht="55.5" customHeight="1">
      <c r="B268" s="1265"/>
      <c r="C268" s="1266"/>
      <c r="D268" s="1262"/>
      <c r="E268" s="1248" t="s">
        <v>2572</v>
      </c>
      <c r="F268" s="1249" t="s">
        <v>2573</v>
      </c>
      <c r="G268" s="2057" t="s">
        <v>2624</v>
      </c>
      <c r="H268" s="2057"/>
      <c r="I268" s="1044"/>
      <c r="J268" s="1250"/>
      <c r="K268" s="1250"/>
      <c r="L268" s="1251">
        <v>6</v>
      </c>
      <c r="M268" s="1251" t="s">
        <v>2617</v>
      </c>
      <c r="N268" s="1047">
        <f t="shared" si="12"/>
        <v>0</v>
      </c>
      <c r="O268" s="1048"/>
      <c r="P268" s="1229"/>
    </row>
    <row r="269" spans="1:18" ht="30" customHeight="1">
      <c r="A269" s="1224"/>
      <c r="B269" s="1260"/>
      <c r="C269" s="1261"/>
      <c r="D269" s="1267"/>
      <c r="E269" s="1254" t="s">
        <v>2576</v>
      </c>
      <c r="F269" s="1067"/>
      <c r="G269" s="2056" t="str">
        <f>+'[23]12 SOSIAL'!G42</f>
        <v>Bimbingan dan Pembinaan Tuna Sosial</v>
      </c>
      <c r="H269" s="2056"/>
      <c r="I269" s="1053"/>
      <c r="J269" s="1256"/>
      <c r="K269" s="1256"/>
      <c r="L269" s="1251"/>
      <c r="M269" s="1251"/>
      <c r="N269" s="1055">
        <f t="shared" si="12"/>
        <v>0</v>
      </c>
      <c r="O269" s="1041"/>
      <c r="Q269" s="1223"/>
      <c r="R269" s="1223"/>
    </row>
    <row r="270" spans="1:18" ht="30" customHeight="1">
      <c r="A270" s="1224"/>
      <c r="B270" s="1260"/>
      <c r="C270" s="1261"/>
      <c r="D270" s="1262"/>
      <c r="E270" s="1254" t="s">
        <v>2576</v>
      </c>
      <c r="F270" s="1067"/>
      <c r="G270" s="2056" t="str">
        <f>+'[23]12 SOSIAL'!G43</f>
        <v>Bantuan Sosial lanjut Usia</v>
      </c>
      <c r="H270" s="2056"/>
      <c r="I270" s="1053"/>
      <c r="J270" s="1256"/>
      <c r="K270" s="1256"/>
      <c r="L270" s="1251"/>
      <c r="M270" s="1251"/>
      <c r="N270" s="1055">
        <f t="shared" si="12"/>
        <v>0</v>
      </c>
      <c r="O270" s="1041"/>
      <c r="Q270" s="1223"/>
      <c r="R270" s="1223"/>
    </row>
    <row r="271" spans="1:18" ht="13.5" customHeight="1">
      <c r="A271" s="1224"/>
      <c r="B271" s="1260"/>
      <c r="C271" s="1261"/>
      <c r="D271" s="1262"/>
      <c r="E271" s="1254"/>
      <c r="F271" s="1067"/>
      <c r="G271" s="1255"/>
      <c r="H271" s="1255"/>
      <c r="I271" s="1053"/>
      <c r="J271" s="1256"/>
      <c r="K271" s="1256"/>
      <c r="L271" s="1251"/>
      <c r="M271" s="1251"/>
      <c r="N271" s="1055">
        <f t="shared" si="12"/>
        <v>0</v>
      </c>
      <c r="O271" s="1041"/>
      <c r="P271" s="1229"/>
      <c r="Q271" s="1223"/>
      <c r="R271" s="1223"/>
    </row>
    <row r="272" spans="1:18" s="1235" customFormat="1" ht="30" customHeight="1">
      <c r="B272" s="1265"/>
      <c r="C272" s="1266"/>
      <c r="D272" s="1262"/>
      <c r="E272" s="1248" t="s">
        <v>2572</v>
      </c>
      <c r="F272" s="1249" t="s">
        <v>2573</v>
      </c>
      <c r="G272" s="2057" t="s">
        <v>2625</v>
      </c>
      <c r="H272" s="2057"/>
      <c r="I272" s="1044"/>
      <c r="J272" s="1250"/>
      <c r="K272" s="1250"/>
      <c r="L272" s="1251">
        <v>6</v>
      </c>
      <c r="M272" s="1251" t="s">
        <v>2617</v>
      </c>
      <c r="N272" s="1047">
        <f t="shared" si="12"/>
        <v>0</v>
      </c>
      <c r="O272" s="1048"/>
      <c r="P272" s="1229"/>
    </row>
    <row r="273" spans="1:26" ht="45" customHeight="1">
      <c r="A273" s="1224"/>
      <c r="B273" s="1260"/>
      <c r="C273" s="1261"/>
      <c r="D273" s="1267"/>
      <c r="E273" s="1254" t="s">
        <v>2576</v>
      </c>
      <c r="F273" s="1067"/>
      <c r="G273" s="2056" t="str">
        <f>+'[23]12 SOSIAL'!G33</f>
        <v>Bimbingan Sosial dan Bantuan Sosial Korban Tindak Kekerasan/Pekerja Migran</v>
      </c>
      <c r="H273" s="2056"/>
      <c r="I273" s="1053"/>
      <c r="J273" s="1256"/>
      <c r="K273" s="1256"/>
      <c r="L273" s="1251"/>
      <c r="M273" s="1251"/>
      <c r="N273" s="1055">
        <f t="shared" si="12"/>
        <v>0</v>
      </c>
      <c r="O273" s="1041"/>
      <c r="Q273" s="1223"/>
      <c r="R273" s="1223"/>
    </row>
    <row r="274" spans="1:26" ht="30" customHeight="1">
      <c r="A274" s="1224"/>
      <c r="B274" s="1260"/>
      <c r="C274" s="1261"/>
      <c r="D274" s="1267"/>
      <c r="E274" s="1254" t="s">
        <v>2576</v>
      </c>
      <c r="F274" s="1067"/>
      <c r="G274" s="2056" t="str">
        <f>+'[23]12 SOSIAL'!G34</f>
        <v>Rehabilitasi dan Bantuan Sosial Anak Nakal/Anak Bermasalah</v>
      </c>
      <c r="H274" s="2056"/>
      <c r="I274" s="1053"/>
      <c r="J274" s="1256"/>
      <c r="K274" s="1256"/>
      <c r="L274" s="1251"/>
      <c r="M274" s="1251"/>
      <c r="N274" s="1055">
        <f t="shared" si="12"/>
        <v>0</v>
      </c>
      <c r="O274" s="1041"/>
      <c r="Q274" s="1223"/>
      <c r="R274" s="1223"/>
    </row>
    <row r="275" spans="1:26" ht="13.5" customHeight="1">
      <c r="A275" s="1224"/>
      <c r="B275" s="1260"/>
      <c r="C275" s="1261"/>
      <c r="D275" s="1262"/>
      <c r="E275" s="1254"/>
      <c r="F275" s="1067"/>
      <c r="G275" s="1254"/>
      <c r="H275" s="1254"/>
      <c r="I275" s="1053"/>
      <c r="J275" s="1256"/>
      <c r="K275" s="1256"/>
      <c r="L275" s="1251"/>
      <c r="M275" s="1251"/>
      <c r="N275" s="1055">
        <f t="shared" si="12"/>
        <v>0</v>
      </c>
      <c r="O275" s="1041"/>
      <c r="Q275" s="1223"/>
      <c r="R275" s="1223"/>
    </row>
    <row r="276" spans="1:26" s="1224" customFormat="1" ht="30" customHeight="1">
      <c r="B276" s="1260"/>
      <c r="C276" s="1261"/>
      <c r="D276" s="1267"/>
      <c r="E276" s="1248" t="s">
        <v>2572</v>
      </c>
      <c r="F276" s="1249" t="s">
        <v>2573</v>
      </c>
      <c r="G276" s="2057" t="s">
        <v>2627</v>
      </c>
      <c r="H276" s="2069"/>
      <c r="I276" s="1053"/>
      <c r="J276" s="1256"/>
      <c r="K276" s="1256"/>
      <c r="L276" s="1251">
        <v>6</v>
      </c>
      <c r="M276" s="1251" t="s">
        <v>2617</v>
      </c>
      <c r="N276" s="1047">
        <f t="shared" si="12"/>
        <v>0</v>
      </c>
      <c r="O276" s="1041"/>
      <c r="P276" s="1229"/>
      <c r="Q276" s="1223"/>
      <c r="R276" s="1223"/>
      <c r="S276" s="1223"/>
      <c r="T276" s="1223"/>
      <c r="U276" s="1223"/>
      <c r="V276" s="1223"/>
      <c r="Z276" s="1071"/>
    </row>
    <row r="277" spans="1:26" s="1224" customFormat="1" ht="30" customHeight="1">
      <c r="B277" s="1260"/>
      <c r="C277" s="1261"/>
      <c r="D277" s="1267"/>
      <c r="E277" s="1254" t="s">
        <v>2576</v>
      </c>
      <c r="F277" s="1067"/>
      <c r="G277" s="2056" t="str">
        <f>+'[23]12 SOSIAL'!G55</f>
        <v>Sosialisasi Bahaya Penyalahgunaan NAPZA</v>
      </c>
      <c r="H277" s="2065"/>
      <c r="I277" s="1053"/>
      <c r="J277" s="1256"/>
      <c r="K277" s="1256"/>
      <c r="L277" s="1251"/>
      <c r="M277" s="1251"/>
      <c r="N277" s="1055">
        <f t="shared" si="12"/>
        <v>0</v>
      </c>
      <c r="O277" s="1041"/>
      <c r="P277" s="1229"/>
      <c r="Q277" s="1223"/>
      <c r="R277" s="1223"/>
      <c r="S277" s="1223"/>
      <c r="T277" s="1223"/>
      <c r="U277" s="1223"/>
      <c r="V277" s="1223"/>
      <c r="Z277" s="1071"/>
    </row>
    <row r="278" spans="1:26" ht="13.5" customHeight="1">
      <c r="B278" s="1241"/>
      <c r="C278" s="1242"/>
      <c r="D278" s="1303"/>
      <c r="E278" s="1254"/>
      <c r="F278" s="1255"/>
      <c r="G278" s="1255"/>
      <c r="H278" s="1255"/>
      <c r="I278" s="1053"/>
      <c r="J278" s="1256"/>
      <c r="K278" s="1256"/>
      <c r="L278" s="1251"/>
      <c r="M278" s="1251"/>
      <c r="N278" s="1055"/>
      <c r="O278" s="1041"/>
      <c r="P278" s="1229"/>
      <c r="Q278" s="1223"/>
      <c r="R278" s="1223"/>
      <c r="Z278" s="1071"/>
    </row>
    <row r="279" spans="1:26" s="1235" customFormat="1" ht="30" customHeight="1">
      <c r="A279" s="1264"/>
      <c r="B279" s="1277"/>
      <c r="C279" s="1278"/>
      <c r="D279" s="1304"/>
      <c r="E279" s="1248" t="s">
        <v>2572</v>
      </c>
      <c r="F279" s="1249" t="s">
        <v>2573</v>
      </c>
      <c r="G279" s="2057" t="s">
        <v>2646</v>
      </c>
      <c r="H279" s="2057"/>
      <c r="I279" s="1044"/>
      <c r="J279" s="1250"/>
      <c r="K279" s="1250"/>
      <c r="L279" s="1251">
        <v>6</v>
      </c>
      <c r="M279" s="1251" t="s">
        <v>2647</v>
      </c>
      <c r="N279" s="1047">
        <f t="shared" ref="N279:N429" si="13">+I279+K279</f>
        <v>0</v>
      </c>
      <c r="O279" s="1048"/>
      <c r="P279" s="1229"/>
      <c r="S279" s="1235" t="s">
        <v>470</v>
      </c>
      <c r="T279" s="1235">
        <f>SUM(I280:I282)</f>
        <v>0</v>
      </c>
      <c r="U279" s="1235">
        <v>1291703140</v>
      </c>
      <c r="V279" s="1235">
        <f>+U279-T279</f>
        <v>1291703140</v>
      </c>
    </row>
    <row r="280" spans="1:26" ht="30" customHeight="1">
      <c r="A280" s="1224"/>
      <c r="B280" s="1260"/>
      <c r="C280" s="1261"/>
      <c r="D280" s="1250"/>
      <c r="E280" s="2056" t="s">
        <v>2576</v>
      </c>
      <c r="F280" s="2056"/>
      <c r="G280" s="2056" t="str">
        <f>+'[23]13 NAKERTRANS '!G19</f>
        <v>Pemeliharan Rutin/Berkala Sarana dan Prasarana LLK</v>
      </c>
      <c r="H280" s="2056"/>
      <c r="I280" s="1053"/>
      <c r="J280" s="1256"/>
      <c r="K280" s="1256"/>
      <c r="L280" s="1251"/>
      <c r="M280" s="1251"/>
      <c r="N280" s="1055">
        <f t="shared" si="13"/>
        <v>0</v>
      </c>
      <c r="O280" s="1041"/>
      <c r="Q280" s="1223"/>
      <c r="R280" s="1223"/>
      <c r="S280" s="1223" t="s">
        <v>2648</v>
      </c>
      <c r="T280" s="1223" t="e">
        <f>SUM(#REF!)</f>
        <v>#REF!</v>
      </c>
      <c r="U280" s="1223">
        <v>1454515140</v>
      </c>
      <c r="V280" s="1223" t="e">
        <f>+U280-T280</f>
        <v>#REF!</v>
      </c>
    </row>
    <row r="281" spans="1:26" ht="30" customHeight="1">
      <c r="B281" s="1260"/>
      <c r="C281" s="1261"/>
      <c r="D281" s="1250"/>
      <c r="E281" s="2056" t="s">
        <v>2576</v>
      </c>
      <c r="F281" s="2056"/>
      <c r="G281" s="2056" t="str">
        <f>+'[23]13 NAKERTRANS '!G20</f>
        <v>Pembangunan LLK</v>
      </c>
      <c r="H281" s="2056"/>
      <c r="I281" s="1053"/>
      <c r="J281" s="1256"/>
      <c r="K281" s="1256"/>
      <c r="L281" s="1251"/>
      <c r="M281" s="1251"/>
      <c r="N281" s="1055">
        <f t="shared" si="13"/>
        <v>0</v>
      </c>
      <c r="O281" s="1041"/>
      <c r="Q281" s="1223"/>
      <c r="R281" s="1223"/>
      <c r="S281" s="1223" t="s">
        <v>2649</v>
      </c>
      <c r="T281" s="1223">
        <f>SUM(I750)</f>
        <v>0</v>
      </c>
      <c r="U281" s="1223">
        <v>414554500</v>
      </c>
      <c r="V281" s="1223">
        <f>+U281-T281</f>
        <v>414554500</v>
      </c>
    </row>
    <row r="282" spans="1:26" ht="30" customHeight="1">
      <c r="A282" s="1224"/>
      <c r="B282" s="1260"/>
      <c r="C282" s="1261"/>
      <c r="D282" s="1282"/>
      <c r="E282" s="2056" t="s">
        <v>2576</v>
      </c>
      <c r="F282" s="2056"/>
      <c r="G282" s="2056" t="str">
        <f>+'[23]13 NAKERTRANS '!G21</f>
        <v>Pendidikan dan pelatihan ketrampilan bagi pencari kerja</v>
      </c>
      <c r="H282" s="2056"/>
      <c r="I282" s="1053"/>
      <c r="J282" s="1256"/>
      <c r="K282" s="1256"/>
      <c r="L282" s="1251"/>
      <c r="M282" s="1251"/>
      <c r="N282" s="1055">
        <f t="shared" si="13"/>
        <v>0</v>
      </c>
      <c r="O282" s="1041"/>
      <c r="Q282" s="1223"/>
      <c r="R282" s="1223"/>
      <c r="S282" s="1223" t="s">
        <v>2650</v>
      </c>
      <c r="T282" s="1223">
        <f>SUM(I294:I295)</f>
        <v>0</v>
      </c>
      <c r="U282" s="1223">
        <v>1714585319</v>
      </c>
      <c r="V282" s="1223">
        <f>+U282-T282</f>
        <v>1714585319</v>
      </c>
    </row>
    <row r="283" spans="1:26" s="1271" customFormat="1" ht="13.5" customHeight="1">
      <c r="A283" s="1224"/>
      <c r="B283" s="1260"/>
      <c r="C283" s="1261"/>
      <c r="D283" s="1259"/>
      <c r="E283" s="1254"/>
      <c r="F283" s="1255"/>
      <c r="G283" s="1255"/>
      <c r="H283" s="1254"/>
      <c r="I283" s="1053"/>
      <c r="J283" s="1256"/>
      <c r="K283" s="1256"/>
      <c r="L283" s="1251"/>
      <c r="M283" s="1251"/>
      <c r="N283" s="1055">
        <f t="shared" si="13"/>
        <v>0</v>
      </c>
      <c r="O283" s="1041"/>
      <c r="P283" s="1229"/>
      <c r="Q283" s="1223"/>
      <c r="R283" s="1223"/>
      <c r="S283" s="1223"/>
      <c r="T283" s="1223"/>
      <c r="U283" s="1223"/>
      <c r="V283" s="1223"/>
      <c r="Z283" s="1074"/>
    </row>
    <row r="284" spans="1:26" s="1235" customFormat="1" ht="30" customHeight="1">
      <c r="A284" s="1264"/>
      <c r="B284" s="2075"/>
      <c r="C284" s="2076"/>
      <c r="D284" s="1262"/>
      <c r="E284" s="1248" t="s">
        <v>2572</v>
      </c>
      <c r="F284" s="1249" t="s">
        <v>2573</v>
      </c>
      <c r="G284" s="2057" t="s">
        <v>2648</v>
      </c>
      <c r="H284" s="2057"/>
      <c r="I284" s="1044"/>
      <c r="J284" s="1250"/>
      <c r="K284" s="1250"/>
      <c r="L284" s="1251">
        <v>6</v>
      </c>
      <c r="M284" s="1251" t="s">
        <v>2647</v>
      </c>
      <c r="N284" s="1047">
        <f t="shared" si="13"/>
        <v>0</v>
      </c>
      <c r="O284" s="1048"/>
      <c r="P284" s="1229"/>
    </row>
    <row r="285" spans="1:26" ht="30" customHeight="1">
      <c r="A285" s="1224"/>
      <c r="B285" s="1260"/>
      <c r="C285" s="1261"/>
      <c r="D285" s="1259"/>
      <c r="E285" s="2056" t="s">
        <v>2576</v>
      </c>
      <c r="F285" s="2056"/>
      <c r="G285" s="2056" t="str">
        <f>+'[23]13 NAKERTRANS '!G39</f>
        <v>Penyebarluasan informasi bursa tenaga kerja</v>
      </c>
      <c r="H285" s="2056"/>
      <c r="I285" s="1053"/>
      <c r="J285" s="1256"/>
      <c r="K285" s="1256"/>
      <c r="L285" s="1251"/>
      <c r="M285" s="1251"/>
      <c r="N285" s="1055">
        <f t="shared" si="13"/>
        <v>0</v>
      </c>
      <c r="O285" s="1041"/>
      <c r="Q285" s="1223"/>
      <c r="R285" s="1223"/>
    </row>
    <row r="286" spans="1:26" ht="45" customHeight="1">
      <c r="A286" s="1224"/>
      <c r="B286" s="1260"/>
      <c r="C286" s="1261"/>
      <c r="D286" s="1259"/>
      <c r="E286" s="2056" t="s">
        <v>2576</v>
      </c>
      <c r="F286" s="2056"/>
      <c r="G286" s="2056" t="str">
        <f>+'[23]13 NAKERTRANS '!G41</f>
        <v>Pengembangan Kelembagaan Produktivitas dan Pelatihan Kewirausahaan</v>
      </c>
      <c r="H286" s="2056"/>
      <c r="I286" s="1053"/>
      <c r="J286" s="1256"/>
      <c r="K286" s="1256"/>
      <c r="L286" s="1251"/>
      <c r="M286" s="1251"/>
      <c r="N286" s="1055">
        <f t="shared" si="13"/>
        <v>0</v>
      </c>
      <c r="O286" s="1041"/>
      <c r="Q286" s="1223"/>
      <c r="R286" s="1223"/>
    </row>
    <row r="287" spans="1:26" ht="13.5" customHeight="1">
      <c r="A287" s="1224"/>
      <c r="B287" s="1260"/>
      <c r="C287" s="1261"/>
      <c r="D287" s="1259"/>
      <c r="E287" s="1254"/>
      <c r="F287" s="1255"/>
      <c r="G287" s="1255"/>
      <c r="H287" s="1255"/>
      <c r="I287" s="1053"/>
      <c r="J287" s="1256"/>
      <c r="K287" s="1256"/>
      <c r="L287" s="1251"/>
      <c r="M287" s="1251"/>
      <c r="N287" s="1055">
        <f t="shared" si="13"/>
        <v>0</v>
      </c>
      <c r="O287" s="1041"/>
      <c r="P287" s="1229"/>
      <c r="Q287" s="1223"/>
      <c r="R287" s="1223"/>
    </row>
    <row r="288" spans="1:26" s="1235" customFormat="1" ht="45" customHeight="1">
      <c r="A288" s="1264"/>
      <c r="B288" s="2075"/>
      <c r="C288" s="2076"/>
      <c r="D288" s="1259"/>
      <c r="E288" s="1248" t="s">
        <v>2572</v>
      </c>
      <c r="F288" s="1249" t="s">
        <v>2573</v>
      </c>
      <c r="G288" s="2057" t="s">
        <v>2651</v>
      </c>
      <c r="H288" s="2057"/>
      <c r="I288" s="1044"/>
      <c r="J288" s="1250"/>
      <c r="K288" s="1250"/>
      <c r="L288" s="1251">
        <v>6</v>
      </c>
      <c r="M288" s="1251" t="s">
        <v>2647</v>
      </c>
      <c r="N288" s="1047">
        <f t="shared" si="13"/>
        <v>0</v>
      </c>
      <c r="O288" s="1048"/>
      <c r="P288" s="1229"/>
    </row>
    <row r="289" spans="1:26" ht="54.75" customHeight="1">
      <c r="A289" s="1224"/>
      <c r="B289" s="1260"/>
      <c r="C289" s="1261"/>
      <c r="D289" s="1267"/>
      <c r="E289" s="2056" t="s">
        <v>2576</v>
      </c>
      <c r="F289" s="2056"/>
      <c r="G289" s="2056" t="str">
        <f>+'[23]13 NAKERTRANS '!G47</f>
        <v>Peningkatan pengawasan perlindungan dan penegakan hukum terhadap keselamatan dan kesehatan kerja</v>
      </c>
      <c r="H289" s="2056"/>
      <c r="I289" s="1053"/>
      <c r="J289" s="1256"/>
      <c r="K289" s="1256"/>
      <c r="L289" s="1251"/>
      <c r="M289" s="1251"/>
      <c r="N289" s="1055">
        <f t="shared" si="13"/>
        <v>0</v>
      </c>
      <c r="O289" s="1041"/>
      <c r="Q289" s="1223"/>
      <c r="R289" s="1223"/>
    </row>
    <row r="290" spans="1:26" ht="30" customHeight="1">
      <c r="A290" s="1224"/>
      <c r="B290" s="1260"/>
      <c r="C290" s="1261"/>
      <c r="D290" s="1262"/>
      <c r="E290" s="2056" t="s">
        <v>2576</v>
      </c>
      <c r="F290" s="2056"/>
      <c r="G290" s="2056" t="str">
        <f>+'[23]13 NAKERTRANS '!G48</f>
        <v>Pengendalian dan pembinaan lembaga penyalur tenaga kerja</v>
      </c>
      <c r="H290" s="2056"/>
      <c r="I290" s="1053"/>
      <c r="J290" s="1256"/>
      <c r="K290" s="1256"/>
      <c r="L290" s="1251"/>
      <c r="M290" s="1251"/>
      <c r="N290" s="1055">
        <f t="shared" si="13"/>
        <v>0</v>
      </c>
      <c r="O290" s="1041"/>
      <c r="Q290" s="1223"/>
      <c r="R290" s="1223"/>
    </row>
    <row r="291" spans="1:26" ht="45" customHeight="1">
      <c r="A291" s="1224"/>
      <c r="B291" s="1260"/>
      <c r="C291" s="1261"/>
      <c r="D291" s="1262"/>
      <c r="E291" s="2056" t="s">
        <v>2576</v>
      </c>
      <c r="F291" s="2056"/>
      <c r="G291" s="2056" t="str">
        <f>+'[23]13 NAKERTRANS '!G49</f>
        <v>Fasilitasi penyelesaian prosedur, penyelesaian perselisihan hubungan industrial</v>
      </c>
      <c r="H291" s="2056"/>
      <c r="I291" s="1053"/>
      <c r="J291" s="1256"/>
      <c r="K291" s="1256"/>
      <c r="L291" s="1251"/>
      <c r="M291" s="1251"/>
      <c r="N291" s="1055">
        <f t="shared" si="13"/>
        <v>0</v>
      </c>
      <c r="O291" s="1041"/>
      <c r="Q291" s="1223"/>
      <c r="R291" s="1223"/>
    </row>
    <row r="292" spans="1:26" ht="13.5" customHeight="1">
      <c r="A292" s="1224"/>
      <c r="B292" s="1260"/>
      <c r="C292" s="1261"/>
      <c r="D292" s="1262"/>
      <c r="E292" s="1254"/>
      <c r="F292" s="1254"/>
      <c r="G292" s="1254"/>
      <c r="H292" s="1254"/>
      <c r="I292" s="1053"/>
      <c r="J292" s="1256"/>
      <c r="K292" s="1256"/>
      <c r="L292" s="1251"/>
      <c r="M292" s="1251"/>
      <c r="N292" s="1055"/>
      <c r="O292" s="1041"/>
      <c r="Q292" s="1223"/>
      <c r="R292" s="1223"/>
    </row>
    <row r="293" spans="1:26" s="1235" customFormat="1" ht="29.25" customHeight="1">
      <c r="B293" s="2075"/>
      <c r="C293" s="2076"/>
      <c r="D293" s="1262"/>
      <c r="E293" s="1248" t="s">
        <v>2572</v>
      </c>
      <c r="F293" s="1249" t="s">
        <v>2573</v>
      </c>
      <c r="G293" s="2057" t="s">
        <v>2650</v>
      </c>
      <c r="H293" s="2057"/>
      <c r="I293" s="1044"/>
      <c r="J293" s="1250"/>
      <c r="K293" s="1250"/>
      <c r="L293" s="1251">
        <v>6</v>
      </c>
      <c r="M293" s="1251" t="s">
        <v>2647</v>
      </c>
      <c r="N293" s="1047">
        <f t="shared" si="13"/>
        <v>0</v>
      </c>
      <c r="O293" s="1048"/>
      <c r="P293" s="1229"/>
    </row>
    <row r="294" spans="1:26" ht="45" customHeight="1">
      <c r="A294" s="1224"/>
      <c r="B294" s="1260"/>
      <c r="C294" s="1261"/>
      <c r="D294" s="1263"/>
      <c r="E294" s="1254" t="s">
        <v>2576</v>
      </c>
      <c r="F294" s="1067"/>
      <c r="G294" s="2056" t="str">
        <f>+'[23]13 NAKERTRANS '!G55</f>
        <v>Penguatan SDM Pemda dan masyarakat transmigrasi di kawasan transmigrasi</v>
      </c>
      <c r="H294" s="2056"/>
      <c r="I294" s="1053"/>
      <c r="J294" s="1256"/>
      <c r="K294" s="1256"/>
      <c r="L294" s="1251"/>
      <c r="M294" s="1251"/>
      <c r="N294" s="1055">
        <f t="shared" si="13"/>
        <v>0</v>
      </c>
      <c r="O294" s="1041"/>
      <c r="Q294" s="1223"/>
      <c r="R294" s="1223"/>
    </row>
    <row r="295" spans="1:26" ht="45" customHeight="1">
      <c r="A295" s="1224"/>
      <c r="B295" s="1260"/>
      <c r="C295" s="1261"/>
      <c r="D295" s="1262"/>
      <c r="E295" s="1254" t="s">
        <v>2576</v>
      </c>
      <c r="F295" s="1255"/>
      <c r="G295" s="2056" t="str">
        <f>+'[23]13 NAKERTRANS '!G56</f>
        <v>Penyediaan dan Pengelolaan Prasarana dan sarana Sosial dan Ekonomi di Kawasan Transmigrasi</v>
      </c>
      <c r="H295" s="2056"/>
      <c r="I295" s="1053"/>
      <c r="J295" s="1256"/>
      <c r="K295" s="1256"/>
      <c r="L295" s="1251"/>
      <c r="M295" s="1251"/>
      <c r="N295" s="1055">
        <f t="shared" si="13"/>
        <v>0</v>
      </c>
      <c r="O295" s="1041"/>
      <c r="Q295" s="1223"/>
      <c r="R295" s="1223"/>
      <c r="T295" s="1223">
        <v>1158280800</v>
      </c>
      <c r="V295" s="1223">
        <v>500000000</v>
      </c>
    </row>
    <row r="296" spans="1:26" ht="13.5" customHeight="1">
      <c r="A296" s="1224"/>
      <c r="B296" s="1260"/>
      <c r="C296" s="1261"/>
      <c r="D296" s="1259"/>
      <c r="E296" s="1254"/>
      <c r="F296" s="1255"/>
      <c r="G296" s="1254"/>
      <c r="H296" s="1254"/>
      <c r="I296" s="1053"/>
      <c r="J296" s="1256"/>
      <c r="K296" s="1256"/>
      <c r="L296" s="1251"/>
      <c r="M296" s="1251"/>
      <c r="N296" s="1055"/>
      <c r="O296" s="1041"/>
      <c r="P296" s="1229"/>
      <c r="Q296" s="1223"/>
      <c r="R296" s="1223"/>
    </row>
    <row r="297" spans="1:26" s="1224" customFormat="1" ht="30" customHeight="1">
      <c r="B297" s="1260"/>
      <c r="C297" s="1261"/>
      <c r="D297" s="1262"/>
      <c r="E297" s="1248" t="s">
        <v>2671</v>
      </c>
      <c r="F297" s="1255" t="s">
        <v>2573</v>
      </c>
      <c r="G297" s="2057" t="s">
        <v>2846</v>
      </c>
      <c r="H297" s="2057"/>
      <c r="I297" s="1053"/>
      <c r="J297" s="1256"/>
      <c r="K297" s="1256"/>
      <c r="L297" s="1251">
        <v>5</v>
      </c>
      <c r="M297" s="2064" t="s">
        <v>2724</v>
      </c>
      <c r="N297" s="1055">
        <f t="shared" ref="N297:N303" si="14">+I297+K297</f>
        <v>0</v>
      </c>
      <c r="O297" s="1041"/>
      <c r="P297" s="1114"/>
      <c r="Q297" s="1223"/>
      <c r="R297" s="1143"/>
      <c r="S297" s="1223"/>
      <c r="T297" s="1223"/>
      <c r="U297" s="1223"/>
      <c r="V297" s="1223"/>
      <c r="Z297" s="1071"/>
    </row>
    <row r="298" spans="1:26" s="1224" customFormat="1" ht="45" customHeight="1">
      <c r="B298" s="1260"/>
      <c r="C298" s="1261"/>
      <c r="D298" s="1262"/>
      <c r="E298" s="1254" t="s">
        <v>2644</v>
      </c>
      <c r="F298" s="1255" t="s">
        <v>2573</v>
      </c>
      <c r="G298" s="2056" t="str">
        <f>+'[23]6 PU'!H302</f>
        <v>Fasilitasi dan Stimulasi Pembangunan Perumahan Masyarakat Kurang Mampu</v>
      </c>
      <c r="H298" s="2065"/>
      <c r="I298" s="1053"/>
      <c r="J298" s="1256"/>
      <c r="K298" s="1256"/>
      <c r="L298" s="1251"/>
      <c r="M298" s="2064"/>
      <c r="N298" s="1055">
        <f t="shared" si="14"/>
        <v>0</v>
      </c>
      <c r="O298" s="1041"/>
      <c r="P298" s="1229"/>
      <c r="Q298" s="1223"/>
      <c r="R298" s="1223"/>
      <c r="S298" s="1223"/>
      <c r="T298" s="1223"/>
      <c r="U298" s="1223"/>
      <c r="V298" s="1223"/>
      <c r="Z298" s="1071"/>
    </row>
    <row r="299" spans="1:26" s="1224" customFormat="1" ht="30" customHeight="1">
      <c r="B299" s="1260"/>
      <c r="C299" s="1261"/>
      <c r="D299" s="1262"/>
      <c r="E299" s="1254" t="s">
        <v>2644</v>
      </c>
      <c r="F299" s="1255" t="s">
        <v>2573</v>
      </c>
      <c r="G299" s="2056" t="str">
        <f>+'[23]6 PU'!H304</f>
        <v>Pendataan Bangunan dan PSU Perumahan dan Pemukiman</v>
      </c>
      <c r="H299" s="2065"/>
      <c r="I299" s="1053"/>
      <c r="J299" s="1256"/>
      <c r="K299" s="1256"/>
      <c r="L299" s="1251"/>
      <c r="M299" s="1251"/>
      <c r="N299" s="1055">
        <f t="shared" si="14"/>
        <v>0</v>
      </c>
      <c r="O299" s="1041"/>
      <c r="P299" s="1229"/>
      <c r="Q299" s="1223"/>
      <c r="R299" s="1223"/>
      <c r="S299" s="1223"/>
      <c r="T299" s="1223"/>
      <c r="U299" s="1223"/>
      <c r="V299" s="1223"/>
      <c r="Z299" s="1071"/>
    </row>
    <row r="300" spans="1:26" s="1224" customFormat="1" ht="13.5" customHeight="1">
      <c r="B300" s="1260"/>
      <c r="C300" s="1261"/>
      <c r="D300" s="1262"/>
      <c r="E300" s="1254"/>
      <c r="F300" s="1255"/>
      <c r="G300" s="1255"/>
      <c r="H300" s="1254"/>
      <c r="I300" s="1053"/>
      <c r="J300" s="1256"/>
      <c r="K300" s="1256"/>
      <c r="L300" s="1251"/>
      <c r="M300" s="1251"/>
      <c r="N300" s="1055">
        <f t="shared" si="14"/>
        <v>0</v>
      </c>
      <c r="O300" s="1041"/>
      <c r="P300" s="1229"/>
      <c r="Q300" s="1223"/>
      <c r="R300" s="1223"/>
      <c r="S300" s="1223"/>
      <c r="T300" s="1223"/>
      <c r="U300" s="1223"/>
      <c r="V300" s="1223"/>
      <c r="Z300" s="1071"/>
    </row>
    <row r="301" spans="1:26" ht="30" customHeight="1">
      <c r="A301" s="1224"/>
      <c r="B301" s="1260"/>
      <c r="C301" s="1261"/>
      <c r="D301" s="1262"/>
      <c r="E301" s="1248" t="s">
        <v>2671</v>
      </c>
      <c r="F301" s="1255" t="s">
        <v>2573</v>
      </c>
      <c r="G301" s="2057" t="s">
        <v>2842</v>
      </c>
      <c r="H301" s="2057"/>
      <c r="I301" s="1053"/>
      <c r="J301" s="1256"/>
      <c r="K301" s="1256"/>
      <c r="L301" s="1251">
        <v>5</v>
      </c>
      <c r="M301" s="1251" t="s">
        <v>2724</v>
      </c>
      <c r="N301" s="1055">
        <f t="shared" si="14"/>
        <v>0</v>
      </c>
      <c r="O301" s="1041"/>
      <c r="P301" s="1114"/>
      <c r="Q301" s="1223"/>
      <c r="R301" s="1223"/>
      <c r="V301" s="1223">
        <v>49000000</v>
      </c>
    </row>
    <row r="302" spans="1:26" ht="30" customHeight="1">
      <c r="A302" s="1224"/>
      <c r="B302" s="1260"/>
      <c r="C302" s="1261"/>
      <c r="D302" s="1262"/>
      <c r="E302" s="1254" t="s">
        <v>2644</v>
      </c>
      <c r="F302" s="1255" t="s">
        <v>2573</v>
      </c>
      <c r="G302" s="2056" t="str">
        <f>+'[23]6 PU'!H27</f>
        <v>Peningkatan Jalan dan Jembatan Perdesaan</v>
      </c>
      <c r="H302" s="2065"/>
      <c r="I302" s="1053"/>
      <c r="J302" s="1256"/>
      <c r="K302" s="1256"/>
      <c r="L302" s="1251"/>
      <c r="M302" s="1251"/>
      <c r="N302" s="1055">
        <f t="shared" si="14"/>
        <v>0</v>
      </c>
      <c r="O302" s="1041"/>
      <c r="P302" s="1229"/>
      <c r="Q302" s="1223"/>
      <c r="R302" s="1223"/>
      <c r="V302" s="1223">
        <v>49000000</v>
      </c>
    </row>
    <row r="303" spans="1:26" ht="30" customHeight="1">
      <c r="A303" s="1224"/>
      <c r="B303" s="1260"/>
      <c r="C303" s="1261"/>
      <c r="D303" s="1262"/>
      <c r="E303" s="1254" t="s">
        <v>2644</v>
      </c>
      <c r="F303" s="1255" t="s">
        <v>2573</v>
      </c>
      <c r="G303" s="2056" t="str">
        <f>+'[23]6 PU'!H68</f>
        <v>Pembangunan Infrastruktur Perdesaan</v>
      </c>
      <c r="H303" s="2065"/>
      <c r="I303" s="1053"/>
      <c r="J303" s="1256"/>
      <c r="K303" s="1256"/>
      <c r="L303" s="1251"/>
      <c r="M303" s="1251"/>
      <c r="N303" s="1055">
        <f t="shared" si="14"/>
        <v>0</v>
      </c>
      <c r="O303" s="1041"/>
      <c r="P303" s="1229"/>
      <c r="Q303" s="1223"/>
      <c r="R303" s="1223"/>
    </row>
    <row r="304" spans="1:26" ht="15.75" thickBot="1">
      <c r="A304" s="1224"/>
      <c r="B304" s="1272"/>
      <c r="C304" s="1273"/>
      <c r="D304" s="1300"/>
      <c r="E304" s="1275"/>
      <c r="F304" s="1305"/>
      <c r="G304" s="1305"/>
      <c r="H304" s="1305"/>
      <c r="I304" s="1080"/>
      <c r="J304" s="1276"/>
      <c r="K304" s="1276"/>
      <c r="L304" s="1270"/>
      <c r="M304" s="1270"/>
      <c r="N304" s="1082"/>
      <c r="O304" s="1041"/>
      <c r="P304" s="1229"/>
      <c r="Q304" s="1223"/>
      <c r="R304" s="1223"/>
    </row>
    <row r="305" spans="1:26" s="1283" customFormat="1" ht="27.75" customHeight="1" thickTop="1" thickBot="1">
      <c r="B305" s="1284"/>
      <c r="C305" s="1285"/>
      <c r="D305" s="1286" t="s">
        <v>2692</v>
      </c>
      <c r="E305" s="1287"/>
      <c r="F305" s="1288"/>
      <c r="G305" s="1288"/>
      <c r="H305" s="1288"/>
      <c r="I305" s="1096">
        <f>SUM(I198:I304)</f>
        <v>0</v>
      </c>
      <c r="J305" s="1289"/>
      <c r="K305" s="1096">
        <f>SUM(K198:K304)</f>
        <v>11542000000</v>
      </c>
      <c r="L305" s="1289"/>
      <c r="M305" s="1289"/>
      <c r="N305" s="1096">
        <f>SUM(N198:N304)</f>
        <v>11542000000</v>
      </c>
      <c r="O305" s="1099"/>
      <c r="P305" s="1290"/>
      <c r="Q305" s="1291"/>
    </row>
    <row r="306" spans="1:26" s="1317" customFormat="1" ht="18" customHeight="1" thickTop="1">
      <c r="A306" s="1306"/>
      <c r="B306" s="1307"/>
      <c r="C306" s="1308"/>
      <c r="D306" s="1309"/>
      <c r="E306" s="1310"/>
      <c r="F306" s="1311"/>
      <c r="G306" s="1311"/>
      <c r="H306" s="1311"/>
      <c r="I306" s="1312"/>
      <c r="J306" s="1313"/>
      <c r="K306" s="1313"/>
      <c r="L306" s="1314"/>
      <c r="M306" s="1314"/>
      <c r="N306" s="1315"/>
      <c r="O306" s="1316"/>
      <c r="P306" s="1229"/>
    </row>
    <row r="307" spans="1:26" s="1235" customFormat="1" ht="43.5" customHeight="1">
      <c r="B307" s="2066">
        <v>3</v>
      </c>
      <c r="C307" s="2067"/>
      <c r="D307" s="1318" t="s">
        <v>2882</v>
      </c>
      <c r="E307" s="2097" t="s">
        <v>970</v>
      </c>
      <c r="F307" s="2097"/>
      <c r="G307" s="2097"/>
      <c r="H307" s="2097"/>
      <c r="I307" s="1088"/>
      <c r="J307" s="1282"/>
      <c r="K307" s="1282"/>
      <c r="L307" s="1247">
        <v>7</v>
      </c>
      <c r="M307" s="1247" t="s">
        <v>2652</v>
      </c>
      <c r="N307" s="1090">
        <f>+I307+K307</f>
        <v>0</v>
      </c>
      <c r="O307" s="1048"/>
      <c r="P307" s="1229"/>
    </row>
    <row r="308" spans="1:26" ht="27.75" customHeight="1">
      <c r="B308" s="1260"/>
      <c r="C308" s="1261"/>
      <c r="D308" s="1263"/>
      <c r="E308" s="1254" t="s">
        <v>2576</v>
      </c>
      <c r="F308" s="1255"/>
      <c r="G308" s="2055" t="str">
        <f>+'[23]28 PERTANIAN'!G102</f>
        <v>Pengembangan produksi tanaman pangan</v>
      </c>
      <c r="H308" s="2055"/>
      <c r="I308" s="1053"/>
      <c r="J308" s="1256"/>
      <c r="K308" s="1256"/>
      <c r="L308" s="1251"/>
      <c r="M308" s="1251"/>
      <c r="N308" s="1055">
        <f>+I308+K308</f>
        <v>0</v>
      </c>
      <c r="O308" s="1041"/>
      <c r="P308" s="1229"/>
      <c r="Q308" s="1223"/>
      <c r="R308" s="1223"/>
    </row>
    <row r="309" spans="1:26" ht="27.75" customHeight="1">
      <c r="B309" s="2062"/>
      <c r="C309" s="2063"/>
      <c r="D309" s="1259"/>
      <c r="E309" s="1254" t="s">
        <v>2576</v>
      </c>
      <c r="F309" s="1255"/>
      <c r="G309" s="2055" t="str">
        <f>+'[23]28 PERTANIAN'!G103</f>
        <v>Penanganan pasca panen tanaman pangan</v>
      </c>
      <c r="H309" s="2055"/>
      <c r="I309" s="1053"/>
      <c r="J309" s="1256"/>
      <c r="K309" s="1256"/>
      <c r="L309" s="1251"/>
      <c r="M309" s="1251"/>
      <c r="N309" s="1055">
        <f>+I309+K309</f>
        <v>0</v>
      </c>
      <c r="O309" s="1041"/>
      <c r="P309" s="1229"/>
      <c r="Q309" s="1223"/>
      <c r="R309" s="1223"/>
    </row>
    <row r="310" spans="1:26" ht="27.75" customHeight="1">
      <c r="B310" s="1260"/>
      <c r="C310" s="1261"/>
      <c r="D310" s="1259"/>
      <c r="E310" s="1254" t="s">
        <v>2576</v>
      </c>
      <c r="F310" s="1255"/>
      <c r="G310" s="2055" t="str">
        <f>+'[23]28 PERTANIAN'!G104</f>
        <v>Penguatan perlindungan tanaman pangan dan gangguan OPT dan DPI</v>
      </c>
      <c r="H310" s="2055"/>
      <c r="I310" s="1053"/>
      <c r="J310" s="1256"/>
      <c r="K310" s="1256"/>
      <c r="L310" s="1251"/>
      <c r="M310" s="1251"/>
      <c r="N310" s="1055">
        <f>+I310+K310</f>
        <v>0</v>
      </c>
      <c r="O310" s="1041"/>
      <c r="P310" s="1229"/>
      <c r="Q310" s="1223"/>
      <c r="R310" s="1223"/>
    </row>
    <row r="311" spans="1:26" s="1224" customFormat="1" ht="13.5" customHeight="1">
      <c r="B311" s="1260"/>
      <c r="C311" s="1261"/>
      <c r="D311" s="1259"/>
      <c r="E311" s="1254"/>
      <c r="F311" s="1067"/>
      <c r="G311" s="1254"/>
      <c r="H311" s="1254"/>
      <c r="I311" s="1053"/>
      <c r="J311" s="1256"/>
      <c r="K311" s="1256"/>
      <c r="L311" s="1251"/>
      <c r="M311" s="1251"/>
      <c r="N311" s="1055">
        <f t="shared" si="13"/>
        <v>0</v>
      </c>
      <c r="O311" s="1041"/>
      <c r="P311" s="1013"/>
      <c r="Q311" s="1014"/>
      <c r="R311" s="1014"/>
      <c r="S311" s="1223"/>
      <c r="T311" s="1223"/>
      <c r="U311" s="1223"/>
      <c r="V311" s="1223"/>
      <c r="Z311" s="1071"/>
    </row>
    <row r="312" spans="1:26" s="1235" customFormat="1" ht="43.5" customHeight="1">
      <c r="B312" s="2075"/>
      <c r="C312" s="2076"/>
      <c r="D312" s="1262"/>
      <c r="E312" s="2060" t="s">
        <v>922</v>
      </c>
      <c r="F312" s="2060"/>
      <c r="G312" s="2060"/>
      <c r="H312" s="2060"/>
      <c r="I312" s="1044"/>
      <c r="J312" s="1250"/>
      <c r="K312" s="1250"/>
      <c r="L312" s="1251">
        <v>7</v>
      </c>
      <c r="M312" s="1251" t="s">
        <v>2652</v>
      </c>
      <c r="N312" s="1047">
        <f t="shared" si="13"/>
        <v>0</v>
      </c>
      <c r="O312" s="1048"/>
      <c r="P312" s="1229"/>
    </row>
    <row r="313" spans="1:26" ht="27.75" customHeight="1">
      <c r="B313" s="1260"/>
      <c r="C313" s="1261"/>
      <c r="D313" s="1263"/>
      <c r="E313" s="1254" t="s">
        <v>2576</v>
      </c>
      <c r="F313" s="1255"/>
      <c r="G313" s="2055" t="str">
        <f>+'[23]28 PERTANIAN'!G29</f>
        <v>Pengembangan agribisnis peternakan</v>
      </c>
      <c r="H313" s="2055"/>
      <c r="I313" s="1053"/>
      <c r="J313" s="1256"/>
      <c r="K313" s="1256"/>
      <c r="L313" s="1251"/>
      <c r="M313" s="1251"/>
      <c r="N313" s="1055">
        <f t="shared" si="13"/>
        <v>0</v>
      </c>
      <c r="O313" s="1041"/>
      <c r="P313" s="1229"/>
      <c r="Q313" s="1223"/>
      <c r="R313" s="1223"/>
    </row>
    <row r="314" spans="1:26" ht="43.5" customHeight="1">
      <c r="B314" s="1260"/>
      <c r="C314" s="1261"/>
      <c r="D314" s="1259"/>
      <c r="E314" s="1254" t="s">
        <v>2576</v>
      </c>
      <c r="F314" s="1255"/>
      <c r="G314" s="2055" t="str">
        <f>+'[23]28 PERTANIAN'!G33</f>
        <v>Pemeliharaan Kesehatan dan pencegahan penyakit menular ternak dan zoonosis</v>
      </c>
      <c r="H314" s="2055"/>
      <c r="I314" s="1053"/>
      <c r="J314" s="1256"/>
      <c r="K314" s="1256"/>
      <c r="L314" s="1251"/>
      <c r="M314" s="1251"/>
      <c r="N314" s="1055">
        <f t="shared" si="13"/>
        <v>0</v>
      </c>
      <c r="O314" s="1041"/>
      <c r="P314" s="1229"/>
      <c r="Q314" s="1223"/>
      <c r="R314" s="1223"/>
    </row>
    <row r="315" spans="1:26" ht="27.75" customHeight="1">
      <c r="B315" s="1260"/>
      <c r="C315" s="1261"/>
      <c r="D315" s="1259"/>
      <c r="E315" s="1254" t="s">
        <v>2576</v>
      </c>
      <c r="F315" s="1255"/>
      <c r="G315" s="2055" t="str">
        <f>+'[23]28 PERTANIAN'!G40</f>
        <v>Pengembangan Inseminasi Buatan (IB)</v>
      </c>
      <c r="H315" s="2055"/>
      <c r="I315" s="1053"/>
      <c r="J315" s="1256"/>
      <c r="K315" s="1256"/>
      <c r="L315" s="1251"/>
      <c r="M315" s="1251"/>
      <c r="N315" s="1055">
        <f t="shared" si="13"/>
        <v>0</v>
      </c>
      <c r="O315" s="1041"/>
      <c r="P315" s="1229"/>
      <c r="Q315" s="1223"/>
      <c r="R315" s="1223"/>
    </row>
    <row r="316" spans="1:26" ht="43.5" customHeight="1">
      <c r="B316" s="1260"/>
      <c r="C316" s="1261"/>
      <c r="D316" s="1259"/>
      <c r="E316" s="1254" t="s">
        <v>2576</v>
      </c>
      <c r="F316" s="1255"/>
      <c r="G316" s="2055" t="str">
        <f>+'[23]28 PERTANIAN'!G48</f>
        <v>Penjamin pangan asal hewanyang aman dan halal serta pemenuhan persaratan produk hewan non pangan</v>
      </c>
      <c r="H316" s="2055"/>
      <c r="I316" s="1053"/>
      <c r="J316" s="1256"/>
      <c r="K316" s="1256"/>
      <c r="L316" s="1251"/>
      <c r="M316" s="1251"/>
      <c r="N316" s="1055">
        <f t="shared" si="13"/>
        <v>0</v>
      </c>
      <c r="O316" s="1041"/>
      <c r="P316" s="1229"/>
      <c r="Q316" s="1223"/>
      <c r="R316" s="1223"/>
    </row>
    <row r="317" spans="1:26" ht="27.75" customHeight="1">
      <c r="B317" s="2062"/>
      <c r="C317" s="2063"/>
      <c r="D317" s="1259"/>
      <c r="E317" s="1254" t="s">
        <v>2576</v>
      </c>
      <c r="F317" s="1255"/>
      <c r="G317" s="2055" t="str">
        <f>+'[23]28 PERTANIAN'!G49</f>
        <v>Pengatan kelembagaan kelompok peternakan</v>
      </c>
      <c r="H317" s="2055"/>
      <c r="I317" s="1053"/>
      <c r="J317" s="1256"/>
      <c r="K317" s="1256"/>
      <c r="L317" s="1251"/>
      <c r="M317" s="1251"/>
      <c r="N317" s="1055">
        <f t="shared" si="13"/>
        <v>0</v>
      </c>
      <c r="O317" s="1041"/>
      <c r="P317" s="1229"/>
      <c r="Q317" s="1223"/>
      <c r="R317" s="1223"/>
    </row>
    <row r="318" spans="1:26" s="1224" customFormat="1" ht="13.5" customHeight="1">
      <c r="B318" s="1260"/>
      <c r="C318" s="1261"/>
      <c r="D318" s="1259"/>
      <c r="E318" s="1254"/>
      <c r="F318" s="1067"/>
      <c r="G318" s="1254"/>
      <c r="H318" s="1254"/>
      <c r="I318" s="1053"/>
      <c r="J318" s="1256"/>
      <c r="K318" s="1256"/>
      <c r="L318" s="1251"/>
      <c r="M318" s="1251"/>
      <c r="N318" s="1055">
        <f t="shared" si="13"/>
        <v>0</v>
      </c>
      <c r="O318" s="1041"/>
      <c r="P318" s="1013"/>
      <c r="Q318" s="1014"/>
      <c r="R318" s="1014"/>
      <c r="S318" s="1223"/>
      <c r="T318" s="1223"/>
      <c r="U318" s="1223"/>
      <c r="V318" s="1223"/>
      <c r="Z318" s="1071"/>
    </row>
    <row r="319" spans="1:26" s="1235" customFormat="1" ht="43.5" customHeight="1">
      <c r="B319" s="2075"/>
      <c r="C319" s="2076"/>
      <c r="D319" s="1262"/>
      <c r="E319" s="2060" t="s">
        <v>2653</v>
      </c>
      <c r="F319" s="2060"/>
      <c r="G319" s="2060"/>
      <c r="H319" s="2060"/>
      <c r="I319" s="1044"/>
      <c r="J319" s="1250"/>
      <c r="K319" s="1250"/>
      <c r="L319" s="1251">
        <v>7</v>
      </c>
      <c r="M319" s="1251" t="s">
        <v>2652</v>
      </c>
      <c r="N319" s="1047">
        <f t="shared" si="13"/>
        <v>0</v>
      </c>
      <c r="O319" s="1048"/>
      <c r="P319" s="1229"/>
    </row>
    <row r="320" spans="1:26" ht="43.5" customHeight="1">
      <c r="B320" s="2062"/>
      <c r="C320" s="2063"/>
      <c r="D320" s="1263"/>
      <c r="E320" s="1254" t="s">
        <v>2576</v>
      </c>
      <c r="F320" s="1255"/>
      <c r="G320" s="2055" t="str">
        <f>+'[23]28 PERTANIAN'!G97</f>
        <v>Pengembangan sarana pengolahan dan pemasaran hasil pertanian (P2HP) peternakan</v>
      </c>
      <c r="H320" s="2055"/>
      <c r="I320" s="1053"/>
      <c r="J320" s="1256"/>
      <c r="K320" s="1256"/>
      <c r="L320" s="1251"/>
      <c r="M320" s="1251"/>
      <c r="N320" s="1055">
        <f t="shared" si="13"/>
        <v>0</v>
      </c>
      <c r="O320" s="1041"/>
      <c r="P320" s="1229"/>
      <c r="Q320" s="1223"/>
      <c r="R320" s="1223"/>
    </row>
    <row r="321" spans="2:18" ht="43.5" customHeight="1">
      <c r="B321" s="2062"/>
      <c r="C321" s="2063"/>
      <c r="D321" s="1259"/>
      <c r="E321" s="1254" t="s">
        <v>2576</v>
      </c>
      <c r="F321" s="1255"/>
      <c r="G321" s="2055" t="str">
        <f>+'[23]28 PERTANIAN'!G98</f>
        <v>Pengembangan Sarana Pengolahan dan Pemasaran Hasil Pertanian (P2HP) Tanaman Pangan</v>
      </c>
      <c r="H321" s="2055"/>
      <c r="I321" s="1053"/>
      <c r="J321" s="1256"/>
      <c r="K321" s="1256"/>
      <c r="L321" s="1251"/>
      <c r="M321" s="1251"/>
      <c r="N321" s="1055">
        <f t="shared" si="13"/>
        <v>0</v>
      </c>
      <c r="O321" s="1041"/>
      <c r="P321" s="1229"/>
      <c r="Q321" s="1223"/>
      <c r="R321" s="1223"/>
    </row>
    <row r="322" spans="2:18" ht="43.5" customHeight="1">
      <c r="B322" s="1260"/>
      <c r="C322" s="1261"/>
      <c r="D322" s="1259"/>
      <c r="E322" s="1254" t="s">
        <v>2576</v>
      </c>
      <c r="F322" s="1255"/>
      <c r="G322" s="2055" t="str">
        <f>+'[23]28 PERTANIAN'!G99</f>
        <v>Pengembangan sarana pengolahan dan pemasaran hasil pertanian (P2HP) hortikultura</v>
      </c>
      <c r="H322" s="2055"/>
      <c r="I322" s="1053"/>
      <c r="J322" s="1256"/>
      <c r="K322" s="1256"/>
      <c r="L322" s="1251"/>
      <c r="M322" s="1251"/>
      <c r="N322" s="1055">
        <f t="shared" si="13"/>
        <v>0</v>
      </c>
      <c r="O322" s="1041"/>
      <c r="P322" s="1229"/>
      <c r="Q322" s="1223"/>
      <c r="R322" s="1223"/>
    </row>
    <row r="323" spans="2:18" ht="13.5" customHeight="1">
      <c r="B323" s="1260"/>
      <c r="C323" s="1261"/>
      <c r="D323" s="1259"/>
      <c r="E323" s="1254"/>
      <c r="F323" s="1255"/>
      <c r="G323" s="1255"/>
      <c r="H323" s="1255"/>
      <c r="I323" s="1053"/>
      <c r="J323" s="1256"/>
      <c r="K323" s="1256"/>
      <c r="L323" s="1251"/>
      <c r="M323" s="1251"/>
      <c r="N323" s="1055">
        <f t="shared" si="13"/>
        <v>0</v>
      </c>
      <c r="O323" s="1041"/>
      <c r="P323" s="1229"/>
      <c r="Q323" s="1223"/>
      <c r="R323" s="1223"/>
    </row>
    <row r="324" spans="2:18" s="1235" customFormat="1" ht="27.75" customHeight="1">
      <c r="B324" s="2075"/>
      <c r="C324" s="2076"/>
      <c r="D324" s="1259"/>
      <c r="E324" s="2060" t="s">
        <v>2654</v>
      </c>
      <c r="F324" s="2060"/>
      <c r="G324" s="2060"/>
      <c r="H324" s="2060"/>
      <c r="I324" s="1044"/>
      <c r="J324" s="1250"/>
      <c r="K324" s="1250"/>
      <c r="L324" s="1251">
        <v>7</v>
      </c>
      <c r="M324" s="2058" t="s">
        <v>2652</v>
      </c>
      <c r="N324" s="1047">
        <f t="shared" si="13"/>
        <v>0</v>
      </c>
      <c r="O324" s="1048"/>
      <c r="P324" s="1229"/>
    </row>
    <row r="325" spans="2:18" ht="43.5" customHeight="1">
      <c r="B325" s="1260"/>
      <c r="C325" s="1261"/>
      <c r="D325" s="1263"/>
      <c r="E325" s="1254" t="s">
        <v>2576</v>
      </c>
      <c r="F325" s="1255"/>
      <c r="G325" s="2055" t="str">
        <f>+'[23]28 PERTANIAN'!G53</f>
        <v xml:space="preserve">Produksi Pengembangan	 Perlindungan dan pasca panen Buah dan Tanaman Hias	 </v>
      </c>
      <c r="H325" s="2055"/>
      <c r="I325" s="1053"/>
      <c r="J325" s="1256"/>
      <c r="K325" s="1256"/>
      <c r="L325" s="1251"/>
      <c r="M325" s="2059"/>
      <c r="N325" s="1055">
        <f t="shared" si="13"/>
        <v>0</v>
      </c>
      <c r="O325" s="1041"/>
      <c r="P325" s="1229"/>
      <c r="Q325" s="1223"/>
      <c r="R325" s="1223"/>
    </row>
    <row r="326" spans="2:18" ht="43.5" customHeight="1">
      <c r="B326" s="2062"/>
      <c r="C326" s="2063"/>
      <c r="D326" s="1259"/>
      <c r="E326" s="1254" t="s">
        <v>2576</v>
      </c>
      <c r="F326" s="1255"/>
      <c r="G326" s="2055" t="str">
        <f>+'[23]28 PERTANIAN'!G54</f>
        <v>Produksi Pengembangan Perlindungan dan Pasca Panen Sayuran dan Biofarmaka</v>
      </c>
      <c r="H326" s="2055"/>
      <c r="I326" s="1053"/>
      <c r="J326" s="1256"/>
      <c r="K326" s="1256"/>
      <c r="L326" s="1251"/>
      <c r="M326" s="1251"/>
      <c r="N326" s="1055">
        <f t="shared" si="13"/>
        <v>0</v>
      </c>
      <c r="O326" s="1041"/>
      <c r="P326" s="1229"/>
      <c r="Q326" s="1223"/>
      <c r="R326" s="1223"/>
    </row>
    <row r="327" spans="2:18" ht="13.5" customHeight="1">
      <c r="B327" s="1260"/>
      <c r="C327" s="1261"/>
      <c r="D327" s="1259"/>
      <c r="E327" s="1254"/>
      <c r="F327" s="1255"/>
      <c r="G327" s="1255"/>
      <c r="H327" s="1255"/>
      <c r="I327" s="1053"/>
      <c r="J327" s="1256"/>
      <c r="K327" s="1256"/>
      <c r="L327" s="1251"/>
      <c r="M327" s="1251"/>
      <c r="N327" s="1055">
        <f t="shared" si="13"/>
        <v>0</v>
      </c>
      <c r="O327" s="1041"/>
      <c r="P327" s="1229"/>
      <c r="Q327" s="1223"/>
      <c r="R327" s="1223"/>
    </row>
    <row r="328" spans="2:18" ht="27.75" customHeight="1">
      <c r="B328" s="1260"/>
      <c r="C328" s="1261"/>
      <c r="D328" s="1259"/>
      <c r="E328" s="2096" t="s">
        <v>944</v>
      </c>
      <c r="F328" s="2057"/>
      <c r="G328" s="2057"/>
      <c r="H328" s="2069"/>
      <c r="I328" s="1053"/>
      <c r="J328" s="1256"/>
      <c r="K328" s="1256"/>
      <c r="L328" s="1251">
        <v>7</v>
      </c>
      <c r="M328" s="2058" t="s">
        <v>2652</v>
      </c>
      <c r="N328" s="1047">
        <f t="shared" si="13"/>
        <v>0</v>
      </c>
      <c r="O328" s="1041"/>
      <c r="P328" s="1229"/>
      <c r="Q328" s="1223"/>
      <c r="R328" s="1223"/>
    </row>
    <row r="329" spans="2:18" ht="27.75" customHeight="1">
      <c r="B329" s="1260"/>
      <c r="C329" s="1261"/>
      <c r="D329" s="1259"/>
      <c r="E329" s="1254" t="s">
        <v>2576</v>
      </c>
      <c r="F329" s="1255"/>
      <c r="G329" s="2055" t="str">
        <f>+'[23]28 PERTANIAN'!G63</f>
        <v>Penguatan irigasi partisipatif (HIBAH WISMP II)</v>
      </c>
      <c r="H329" s="2055"/>
      <c r="I329" s="1053"/>
      <c r="J329" s="1256"/>
      <c r="K329" s="1256"/>
      <c r="L329" s="1251"/>
      <c r="M329" s="2059"/>
      <c r="N329" s="1055">
        <f t="shared" si="13"/>
        <v>0</v>
      </c>
      <c r="O329" s="1041"/>
      <c r="P329" s="1229"/>
      <c r="Q329" s="1223"/>
      <c r="R329" s="1223"/>
    </row>
    <row r="330" spans="2:18" ht="27.75" customHeight="1">
      <c r="B330" s="1260"/>
      <c r="C330" s="1261"/>
      <c r="D330" s="1259"/>
      <c r="E330" s="1254" t="s">
        <v>2576</v>
      </c>
      <c r="F330" s="1255"/>
      <c r="G330" s="2055" t="str">
        <f>+'[23]28 PERTANIAN'!G66</f>
        <v>Pengembangan alat dan mesin pertanian</v>
      </c>
      <c r="H330" s="2055"/>
      <c r="I330" s="1053"/>
      <c r="J330" s="1256"/>
      <c r="K330" s="1256"/>
      <c r="L330" s="1251"/>
      <c r="M330" s="1251"/>
      <c r="N330" s="1055">
        <f t="shared" si="13"/>
        <v>0</v>
      </c>
      <c r="O330" s="1041"/>
      <c r="P330" s="1229"/>
      <c r="Q330" s="1223"/>
      <c r="R330" s="1223"/>
    </row>
    <row r="331" spans="2:18" ht="27.75" customHeight="1">
      <c r="B331" s="1260"/>
      <c r="C331" s="1261"/>
      <c r="D331" s="1259"/>
      <c r="E331" s="1254" t="s">
        <v>2576</v>
      </c>
      <c r="F331" s="1255"/>
      <c r="G331" s="2055" t="str">
        <f>+'[23]28 PERTANIAN'!G72</f>
        <v>Pengembangan pertanian (DAU)</v>
      </c>
      <c r="H331" s="2055"/>
      <c r="I331" s="1053"/>
      <c r="J331" s="1256"/>
      <c r="K331" s="1256"/>
      <c r="L331" s="1251"/>
      <c r="M331" s="1251"/>
      <c r="N331" s="1055">
        <f t="shared" si="13"/>
        <v>0</v>
      </c>
      <c r="O331" s="1041"/>
      <c r="P331" s="1229"/>
      <c r="Q331" s="1223"/>
      <c r="R331" s="1223"/>
    </row>
    <row r="332" spans="2:18" ht="27.75" customHeight="1">
      <c r="B332" s="1260"/>
      <c r="C332" s="1261"/>
      <c r="D332" s="1259"/>
      <c r="E332" s="1254" t="s">
        <v>2576</v>
      </c>
      <c r="F332" s="1255"/>
      <c r="G332" s="2055" t="str">
        <f>+'[23]28 PERTANIAN'!G74</f>
        <v>Pembinaan dan pengelolaan irigasi</v>
      </c>
      <c r="H332" s="2055"/>
      <c r="I332" s="1053"/>
      <c r="J332" s="1256"/>
      <c r="K332" s="1256"/>
      <c r="L332" s="1251"/>
      <c r="M332" s="1251"/>
      <c r="N332" s="1055">
        <f t="shared" si="13"/>
        <v>0</v>
      </c>
      <c r="O332" s="1041"/>
      <c r="P332" s="1229"/>
      <c r="Q332" s="1223"/>
      <c r="R332" s="1223"/>
    </row>
    <row r="333" spans="2:18" ht="27.75" customHeight="1">
      <c r="B333" s="1260"/>
      <c r="C333" s="1261"/>
      <c r="D333" s="1259"/>
      <c r="E333" s="1254" t="s">
        <v>2576</v>
      </c>
      <c r="F333" s="1255"/>
      <c r="G333" s="2055" t="str">
        <f>+'[23]28 PERTANIAN'!G85</f>
        <v>Penyuluhan dan Pendampingan Petani dan Pelaku Agribisnis (PUAP)</v>
      </c>
      <c r="H333" s="2055"/>
      <c r="I333" s="1053"/>
      <c r="J333" s="1256"/>
      <c r="K333" s="1256"/>
      <c r="L333" s="1251"/>
      <c r="M333" s="1251"/>
      <c r="N333" s="1055">
        <f t="shared" si="13"/>
        <v>0</v>
      </c>
      <c r="O333" s="1041"/>
      <c r="P333" s="1229"/>
      <c r="Q333" s="1223"/>
      <c r="R333" s="1223"/>
    </row>
    <row r="334" spans="2:18" ht="27.75" customHeight="1">
      <c r="B334" s="1260"/>
      <c r="C334" s="1261"/>
      <c r="D334" s="1259"/>
      <c r="E334" s="1254" t="s">
        <v>2576</v>
      </c>
      <c r="F334" s="1255"/>
      <c r="G334" s="2055" t="str">
        <f>+'[23]28 PERTANIAN'!G86</f>
        <v>Pembinaan dan Pengendalian Pupuk dan Pestisida</v>
      </c>
      <c r="H334" s="2055"/>
      <c r="I334" s="1053"/>
      <c r="J334" s="1256"/>
      <c r="K334" s="1256"/>
      <c r="L334" s="1251"/>
      <c r="M334" s="1251"/>
      <c r="N334" s="1055">
        <f t="shared" si="13"/>
        <v>0</v>
      </c>
      <c r="O334" s="1041"/>
      <c r="P334" s="1229"/>
      <c r="Q334" s="1223"/>
      <c r="R334" s="1223"/>
    </row>
    <row r="335" spans="2:18" ht="27.75" customHeight="1">
      <c r="B335" s="1260"/>
      <c r="C335" s="1261"/>
      <c r="D335" s="1259"/>
      <c r="E335" s="1254" t="s">
        <v>2576</v>
      </c>
      <c r="F335" s="1255"/>
      <c r="G335" s="2055" t="str">
        <f>+'[23]28 PERTANIAN'!G90</f>
        <v>Pengembangan pertanian (DAK)</v>
      </c>
      <c r="H335" s="2055"/>
      <c r="I335" s="1053"/>
      <c r="J335" s="1256"/>
      <c r="K335" s="1256"/>
      <c r="L335" s="1251"/>
      <c r="M335" s="1251"/>
      <c r="N335" s="1055">
        <f t="shared" si="13"/>
        <v>0</v>
      </c>
      <c r="O335" s="1041"/>
      <c r="P335" s="1229"/>
      <c r="Q335" s="1223"/>
      <c r="R335" s="1223"/>
    </row>
    <row r="336" spans="2:18" ht="27.75" customHeight="1">
      <c r="B336" s="1260"/>
      <c r="C336" s="1261"/>
      <c r="D336" s="1259"/>
      <c r="E336" s="1254" t="s">
        <v>2576</v>
      </c>
      <c r="F336" s="1255"/>
      <c r="G336" s="2055" t="str">
        <f>+'[23]28 PERTANIAN'!G91</f>
        <v>Pengolahan lahan dan air</v>
      </c>
      <c r="H336" s="2055"/>
      <c r="I336" s="1053"/>
      <c r="J336" s="1256"/>
      <c r="K336" s="1256"/>
      <c r="L336" s="1251"/>
      <c r="M336" s="1251"/>
      <c r="N336" s="1055">
        <f t="shared" si="13"/>
        <v>0</v>
      </c>
      <c r="O336" s="1041"/>
      <c r="P336" s="1229"/>
      <c r="Q336" s="1223"/>
      <c r="R336" s="1223"/>
    </row>
    <row r="337" spans="2:21" ht="13.5" customHeight="1">
      <c r="B337" s="1260"/>
      <c r="C337" s="1261"/>
      <c r="D337" s="1259"/>
      <c r="E337" s="1254"/>
      <c r="F337" s="1255"/>
      <c r="G337" s="1255"/>
      <c r="H337" s="1255"/>
      <c r="I337" s="1053"/>
      <c r="J337" s="1256"/>
      <c r="K337" s="1256"/>
      <c r="L337" s="1251"/>
      <c r="M337" s="1251"/>
      <c r="N337" s="1055"/>
      <c r="O337" s="1041"/>
      <c r="P337" s="1229"/>
      <c r="Q337" s="1223"/>
      <c r="R337" s="1223"/>
    </row>
    <row r="338" spans="2:21" s="1235" customFormat="1" ht="27.75" customHeight="1">
      <c r="B338" s="1265"/>
      <c r="C338" s="1266"/>
      <c r="D338" s="1259"/>
      <c r="E338" s="2060" t="s">
        <v>2655</v>
      </c>
      <c r="F338" s="2060"/>
      <c r="G338" s="2060"/>
      <c r="H338" s="2060"/>
      <c r="I338" s="1044"/>
      <c r="J338" s="1250"/>
      <c r="K338" s="1250"/>
      <c r="L338" s="1251">
        <v>7</v>
      </c>
      <c r="M338" s="1251" t="s">
        <v>2656</v>
      </c>
      <c r="N338" s="1047">
        <f t="shared" si="13"/>
        <v>0</v>
      </c>
      <c r="O338" s="1048"/>
      <c r="P338" s="1229"/>
    </row>
    <row r="339" spans="2:21" ht="43.5" customHeight="1">
      <c r="B339" s="1260"/>
      <c r="C339" s="1261"/>
      <c r="D339" s="1263"/>
      <c r="E339" s="1254" t="s">
        <v>2576</v>
      </c>
      <c r="F339" s="1255"/>
      <c r="G339" s="2055" t="str">
        <f>+'[23]29 BP4K'!G22</f>
        <v>Pembinaan dan Pengawasan Sistem Penyuluhan Pertanian, Perikanan dan Kehutanan</v>
      </c>
      <c r="H339" s="2055"/>
      <c r="I339" s="1053"/>
      <c r="J339" s="1256"/>
      <c r="K339" s="1256"/>
      <c r="L339" s="1251"/>
      <c r="M339" s="1251"/>
      <c r="N339" s="1055">
        <f t="shared" si="13"/>
        <v>0</v>
      </c>
      <c r="O339" s="1041"/>
      <c r="P339" s="1229"/>
      <c r="Q339" s="1223"/>
      <c r="R339" s="1223"/>
    </row>
    <row r="340" spans="2:21" ht="43.5" customHeight="1">
      <c r="B340" s="1260"/>
      <c r="C340" s="1261"/>
      <c r="D340" s="1259"/>
      <c r="E340" s="1254" t="s">
        <v>2576</v>
      </c>
      <c r="F340" s="1255"/>
      <c r="G340" s="2055" t="str">
        <f>+'[23]29 BP4K'!G24</f>
        <v xml:space="preserve">Peningkatan kapasitas 	 dan kompetensi tenaga penyuluh	 pertanian, perikanan dan kehutanan	</v>
      </c>
      <c r="H340" s="2055"/>
      <c r="I340" s="1053"/>
      <c r="J340" s="1256"/>
      <c r="K340" s="1256"/>
      <c r="L340" s="1251"/>
      <c r="M340" s="1251"/>
      <c r="N340" s="1055">
        <f t="shared" si="13"/>
        <v>0</v>
      </c>
      <c r="O340" s="1041"/>
      <c r="P340" s="1229"/>
      <c r="Q340" s="1223"/>
      <c r="R340" s="1223"/>
    </row>
    <row r="341" spans="2:21" ht="43.5" customHeight="1">
      <c r="B341" s="1260"/>
      <c r="C341" s="1261"/>
      <c r="D341" s="1259"/>
      <c r="E341" s="1254" t="s">
        <v>2576</v>
      </c>
      <c r="F341" s="1255"/>
      <c r="G341" s="2055" t="str">
        <f>+'[23]29 BP4K'!G25</f>
        <v>Peningkatan Kapasitas Kelembagaan Tani dan Nelayan</v>
      </c>
      <c r="H341" s="2055"/>
      <c r="I341" s="1053"/>
      <c r="J341" s="1256"/>
      <c r="K341" s="1256"/>
      <c r="L341" s="1251"/>
      <c r="M341" s="1251"/>
      <c r="N341" s="1055">
        <f t="shared" si="13"/>
        <v>0</v>
      </c>
      <c r="O341" s="1041"/>
      <c r="P341" s="1229"/>
      <c r="Q341" s="1223"/>
      <c r="R341" s="1223"/>
    </row>
    <row r="342" spans="2:21" ht="13.5" customHeight="1">
      <c r="B342" s="1260"/>
      <c r="C342" s="1261"/>
      <c r="D342" s="1259"/>
      <c r="E342" s="1254"/>
      <c r="F342" s="1255"/>
      <c r="G342" s="1255"/>
      <c r="H342" s="1255"/>
      <c r="I342" s="1053"/>
      <c r="J342" s="1256"/>
      <c r="K342" s="1256"/>
      <c r="L342" s="1251"/>
      <c r="M342" s="1251"/>
      <c r="N342" s="1055">
        <f t="shared" si="13"/>
        <v>0</v>
      </c>
      <c r="O342" s="1041"/>
      <c r="Q342" s="1223"/>
      <c r="R342" s="1223"/>
    </row>
    <row r="343" spans="2:21" s="1235" customFormat="1" ht="27.75" customHeight="1">
      <c r="B343" s="1265"/>
      <c r="C343" s="1266"/>
      <c r="D343" s="1259"/>
      <c r="E343" s="2060" t="s">
        <v>2657</v>
      </c>
      <c r="F343" s="2060"/>
      <c r="G343" s="2060"/>
      <c r="H343" s="2060"/>
      <c r="I343" s="1044"/>
      <c r="J343" s="1250"/>
      <c r="K343" s="1250"/>
      <c r="L343" s="1251">
        <v>7</v>
      </c>
      <c r="M343" s="1251" t="s">
        <v>2656</v>
      </c>
      <c r="N343" s="1047">
        <f t="shared" si="13"/>
        <v>0</v>
      </c>
      <c r="O343" s="1048"/>
      <c r="P343" s="1229"/>
    </row>
    <row r="344" spans="2:21" ht="27.75" customHeight="1">
      <c r="B344" s="1260"/>
      <c r="C344" s="1261"/>
      <c r="D344" s="1259"/>
      <c r="E344" s="1254" t="s">
        <v>2576</v>
      </c>
      <c r="F344" s="1255"/>
      <c r="G344" s="2055" t="str">
        <f>+'[23]29 BP4K'!G28</f>
        <v xml:space="preserve">Penyuluhan penerapan teknologi tepat	 guna	</v>
      </c>
      <c r="H344" s="2055"/>
      <c r="I344" s="1053"/>
      <c r="J344" s="1256"/>
      <c r="K344" s="1256"/>
      <c r="L344" s="1251"/>
      <c r="M344" s="1251"/>
      <c r="N344" s="1055">
        <f t="shared" si="13"/>
        <v>0</v>
      </c>
      <c r="O344" s="1041"/>
      <c r="P344" s="1229"/>
      <c r="Q344" s="1223"/>
      <c r="R344" s="1223"/>
    </row>
    <row r="345" spans="2:21" ht="13.5" customHeight="1">
      <c r="B345" s="1260"/>
      <c r="C345" s="1261"/>
      <c r="D345" s="1259"/>
      <c r="E345" s="1254"/>
      <c r="F345" s="1255"/>
      <c r="G345" s="1255"/>
      <c r="H345" s="1255"/>
      <c r="I345" s="1053"/>
      <c r="J345" s="1256"/>
      <c r="K345" s="1256"/>
      <c r="L345" s="1251"/>
      <c r="M345" s="1251"/>
      <c r="N345" s="1055">
        <f t="shared" si="13"/>
        <v>0</v>
      </c>
      <c r="O345" s="1041"/>
      <c r="Q345" s="1223"/>
      <c r="R345" s="1223"/>
    </row>
    <row r="346" spans="2:21" s="1235" customFormat="1" ht="27.75" customHeight="1">
      <c r="B346" s="1265"/>
      <c r="C346" s="1266"/>
      <c r="D346" s="1259"/>
      <c r="E346" s="2060" t="s">
        <v>2658</v>
      </c>
      <c r="F346" s="2060"/>
      <c r="G346" s="2060"/>
      <c r="H346" s="2060"/>
      <c r="I346" s="1044"/>
      <c r="J346" s="1250"/>
      <c r="K346" s="1250"/>
      <c r="L346" s="1251">
        <v>7</v>
      </c>
      <c r="M346" s="1251" t="s">
        <v>2656</v>
      </c>
      <c r="N346" s="1047">
        <f t="shared" si="13"/>
        <v>0</v>
      </c>
      <c r="O346" s="1048"/>
      <c r="P346" s="1229"/>
    </row>
    <row r="347" spans="2:21" ht="27.75" customHeight="1">
      <c r="B347" s="1260"/>
      <c r="C347" s="1261"/>
      <c r="D347" s="1263"/>
      <c r="E347" s="1254" t="s">
        <v>2576</v>
      </c>
      <c r="F347" s="1255"/>
      <c r="G347" s="2055" t="str">
        <f>+'[23]29 BP4K'!G30</f>
        <v xml:space="preserve">Pengembangan metode penyuluhan  pertanian, perikanan dan kehutanan	</v>
      </c>
      <c r="H347" s="2055"/>
      <c r="I347" s="1053"/>
      <c r="J347" s="1256"/>
      <c r="K347" s="1256"/>
      <c r="L347" s="1251"/>
      <c r="M347" s="1251"/>
      <c r="N347" s="1055">
        <f t="shared" si="13"/>
        <v>0</v>
      </c>
      <c r="O347" s="1041"/>
      <c r="P347" s="1229"/>
      <c r="Q347" s="1223"/>
      <c r="R347" s="1223"/>
    </row>
    <row r="348" spans="2:21" ht="46.5" customHeight="1">
      <c r="B348" s="1260"/>
      <c r="C348" s="1261"/>
      <c r="D348" s="1259"/>
      <c r="E348" s="1254" t="s">
        <v>2576</v>
      </c>
      <c r="F348" s="1255"/>
      <c r="G348" s="2055" t="str">
        <f>+'[23]29 BP4K'!G31</f>
        <v xml:space="preserve">Penyusunan program dan penyelenggaraan programa pertanian	 perikanan dan kehutanan	</v>
      </c>
      <c r="H348" s="2055"/>
      <c r="I348" s="1053"/>
      <c r="J348" s="1256"/>
      <c r="K348" s="1256"/>
      <c r="L348" s="1251"/>
      <c r="M348" s="1251"/>
      <c r="N348" s="1055">
        <f t="shared" si="13"/>
        <v>0</v>
      </c>
      <c r="O348" s="1041"/>
      <c r="P348" s="1229"/>
      <c r="Q348" s="1223"/>
      <c r="R348" s="1223"/>
    </row>
    <row r="349" spans="2:21" ht="58.5" customHeight="1">
      <c r="B349" s="1260"/>
      <c r="C349" s="1261"/>
      <c r="D349" s="1259"/>
      <c r="E349" s="1254" t="s">
        <v>2576</v>
      </c>
      <c r="F349" s="1255"/>
      <c r="G349" s="2055" t="str">
        <f>+'[23]29 BP4K'!G32</f>
        <v xml:space="preserve">Peningkatan kerjasama dan kemitraan 	 penyelenggaraan penyuluhan pertanian, perikanan dan kehutanan	</v>
      </c>
      <c r="H349" s="2055"/>
      <c r="I349" s="1053"/>
      <c r="J349" s="1256"/>
      <c r="K349" s="1256"/>
      <c r="L349" s="1251"/>
      <c r="M349" s="1251"/>
      <c r="N349" s="1055">
        <f t="shared" si="13"/>
        <v>0</v>
      </c>
      <c r="O349" s="1041"/>
      <c r="P349" s="1229"/>
      <c r="Q349" s="1223"/>
      <c r="R349" s="1223"/>
    </row>
    <row r="350" spans="2:21" ht="13.5" customHeight="1">
      <c r="B350" s="1260"/>
      <c r="C350" s="1261"/>
      <c r="D350" s="1259"/>
      <c r="E350" s="1254"/>
      <c r="F350" s="1255"/>
      <c r="G350" s="1255"/>
      <c r="H350" s="1255"/>
      <c r="I350" s="1053"/>
      <c r="J350" s="1256"/>
      <c r="K350" s="1256"/>
      <c r="L350" s="1251"/>
      <c r="M350" s="1251"/>
      <c r="N350" s="1055">
        <f t="shared" si="13"/>
        <v>0</v>
      </c>
      <c r="O350" s="1041"/>
      <c r="P350" s="1229"/>
      <c r="Q350" s="1223"/>
      <c r="R350" s="1223"/>
    </row>
    <row r="351" spans="2:21" s="1235" customFormat="1" ht="27.75" customHeight="1">
      <c r="B351" s="1265"/>
      <c r="C351" s="1266"/>
      <c r="D351" s="1259"/>
      <c r="E351" s="2060" t="s">
        <v>2659</v>
      </c>
      <c r="F351" s="2060"/>
      <c r="G351" s="2060"/>
      <c r="H351" s="2060"/>
      <c r="I351" s="1044"/>
      <c r="J351" s="1250"/>
      <c r="K351" s="1250"/>
      <c r="L351" s="1251">
        <v>7</v>
      </c>
      <c r="M351" s="1251" t="s">
        <v>2660</v>
      </c>
      <c r="N351" s="1047">
        <f>+I351+K351</f>
        <v>0</v>
      </c>
      <c r="O351" s="1048"/>
      <c r="P351" s="1229"/>
      <c r="S351" s="1235" t="s">
        <v>2661</v>
      </c>
      <c r="U351" s="1235">
        <v>110000000</v>
      </c>
    </row>
    <row r="352" spans="2:21" ht="27.75" customHeight="1">
      <c r="B352" s="1260"/>
      <c r="C352" s="1261"/>
      <c r="D352" s="1263"/>
      <c r="E352" s="1254" t="s">
        <v>2662</v>
      </c>
      <c r="F352" s="2055" t="str">
        <f>+'[23]30 HUTBUN'!G34</f>
        <v>Peningkatan Produksi, Produktifitas Dan Mutu Perkebunan</v>
      </c>
      <c r="G352" s="2055"/>
      <c r="H352" s="2055"/>
      <c r="I352" s="1053"/>
      <c r="J352" s="1256"/>
      <c r="K352" s="1256"/>
      <c r="L352" s="1251"/>
      <c r="M352" s="1251"/>
      <c r="N352" s="1055">
        <f>+I352+K352</f>
        <v>0</v>
      </c>
      <c r="O352" s="1041"/>
      <c r="P352" s="1229"/>
      <c r="Q352" s="1223"/>
      <c r="R352" s="1223"/>
      <c r="S352" s="1223" t="s">
        <v>2663</v>
      </c>
      <c r="U352" s="1223">
        <v>35000000</v>
      </c>
    </row>
    <row r="353" spans="1:18" ht="27.75" customHeight="1">
      <c r="B353" s="1260"/>
      <c r="C353" s="1261"/>
      <c r="D353" s="1259"/>
      <c r="E353" s="1254" t="s">
        <v>2662</v>
      </c>
      <c r="F353" s="2055" t="str">
        <f>+'[23]30 HUTBUN'!G35</f>
        <v>Penyediaan Sarana Dan Prasarana Pertanian</v>
      </c>
      <c r="G353" s="2055"/>
      <c r="H353" s="2055"/>
      <c r="I353" s="1053"/>
      <c r="J353" s="1256"/>
      <c r="K353" s="1256"/>
      <c r="L353" s="1251"/>
      <c r="M353" s="1251"/>
      <c r="N353" s="1055">
        <f>+I353+K353</f>
        <v>0</v>
      </c>
      <c r="O353" s="1041"/>
      <c r="P353" s="1229"/>
      <c r="Q353" s="1223"/>
      <c r="R353" s="1223"/>
    </row>
    <row r="354" spans="1:18" ht="27.75" customHeight="1">
      <c r="B354" s="1260"/>
      <c r="C354" s="1261"/>
      <c r="D354" s="1259"/>
      <c r="E354" s="1254" t="s">
        <v>2662</v>
      </c>
      <c r="F354" s="2055" t="str">
        <f>+'[23]30 HUTBUN'!G36</f>
        <v>Pembinaan Pasca Panen , Pengolahan Dan Pemasaran Hasil Perkebunan</v>
      </c>
      <c r="G354" s="2055"/>
      <c r="H354" s="2055"/>
      <c r="I354" s="1053"/>
      <c r="J354" s="1256"/>
      <c r="K354" s="1256"/>
      <c r="L354" s="1251"/>
      <c r="M354" s="1251"/>
      <c r="N354" s="1055">
        <f>+I354+K354</f>
        <v>0</v>
      </c>
      <c r="O354" s="1041"/>
      <c r="P354" s="1229"/>
      <c r="Q354" s="1223"/>
      <c r="R354" s="1223"/>
    </row>
    <row r="355" spans="1:18" ht="27.75" customHeight="1">
      <c r="B355" s="1260"/>
      <c r="C355" s="1261"/>
      <c r="D355" s="1259"/>
      <c r="E355" s="1254" t="s">
        <v>2662</v>
      </c>
      <c r="F355" s="2055" t="str">
        <f>+'[23]30 HUTBUN'!G37</f>
        <v>Pengembangan Pertanian</v>
      </c>
      <c r="G355" s="2055"/>
      <c r="H355" s="2055"/>
      <c r="I355" s="1053"/>
      <c r="J355" s="1256"/>
      <c r="K355" s="1256"/>
      <c r="L355" s="1251"/>
      <c r="M355" s="1251"/>
      <c r="N355" s="1055">
        <f>+I355+K355</f>
        <v>0</v>
      </c>
      <c r="O355" s="1041"/>
      <c r="P355" s="1229"/>
      <c r="Q355" s="1223"/>
      <c r="R355" s="1223"/>
    </row>
    <row r="356" spans="1:18" ht="13.5" customHeight="1">
      <c r="B356" s="1260"/>
      <c r="C356" s="1261"/>
      <c r="D356" s="1259"/>
      <c r="E356" s="1254"/>
      <c r="F356" s="1255"/>
      <c r="G356" s="1255"/>
      <c r="H356" s="1255"/>
      <c r="I356" s="1053"/>
      <c r="J356" s="1256"/>
      <c r="K356" s="1256"/>
      <c r="L356" s="1251"/>
      <c r="M356" s="1251"/>
      <c r="N356" s="1055">
        <f t="shared" si="13"/>
        <v>0</v>
      </c>
      <c r="O356" s="1041"/>
      <c r="P356" s="1229"/>
      <c r="Q356" s="1223"/>
      <c r="R356" s="1223"/>
    </row>
    <row r="357" spans="1:18" s="1235" customFormat="1" ht="27.75" customHeight="1">
      <c r="B357" s="1265"/>
      <c r="C357" s="1266"/>
      <c r="D357" s="1259"/>
      <c r="E357" s="2060" t="s">
        <v>2664</v>
      </c>
      <c r="F357" s="2060"/>
      <c r="G357" s="2060"/>
      <c r="H357" s="2060"/>
      <c r="I357" s="1044"/>
      <c r="J357" s="1250"/>
      <c r="K357" s="1250"/>
      <c r="L357" s="1251">
        <v>7</v>
      </c>
      <c r="M357" s="1251" t="s">
        <v>2660</v>
      </c>
      <c r="N357" s="1047">
        <f t="shared" si="13"/>
        <v>0</v>
      </c>
      <c r="O357" s="1048"/>
      <c r="P357" s="1229"/>
    </row>
    <row r="358" spans="1:18" ht="27.75" customHeight="1">
      <c r="B358" s="2062"/>
      <c r="C358" s="2063"/>
      <c r="D358" s="1259"/>
      <c r="E358" s="1254" t="s">
        <v>2662</v>
      </c>
      <c r="F358" s="2055" t="str">
        <f>+'[23]30 HUTBUN'!G41</f>
        <v>Inventarisasi Potensi Hutan</v>
      </c>
      <c r="G358" s="2055"/>
      <c r="H358" s="2055"/>
      <c r="I358" s="1053"/>
      <c r="J358" s="1256"/>
      <c r="K358" s="1256"/>
      <c r="L358" s="1251"/>
      <c r="M358" s="1251"/>
      <c r="N358" s="1055">
        <f t="shared" si="13"/>
        <v>0</v>
      </c>
      <c r="O358" s="1041"/>
      <c r="P358" s="1229"/>
      <c r="Q358" s="1223"/>
      <c r="R358" s="1223"/>
    </row>
    <row r="359" spans="1:18" ht="27.75" customHeight="1">
      <c r="B359" s="2062"/>
      <c r="C359" s="2063"/>
      <c r="D359" s="1259"/>
      <c r="E359" s="1254" t="s">
        <v>2662</v>
      </c>
      <c r="F359" s="2055" t="str">
        <f>+'[23]30 HUTBUN'!G42</f>
        <v>Pengelolaan dan pemanfaatan hutan ( Kesatuan pemangkuan Hutan)</v>
      </c>
      <c r="G359" s="2055"/>
      <c r="H359" s="2055"/>
      <c r="I359" s="1053"/>
      <c r="J359" s="1256"/>
      <c r="K359" s="1256"/>
      <c r="L359" s="1251"/>
      <c r="M359" s="1251"/>
      <c r="N359" s="1055">
        <f t="shared" si="13"/>
        <v>0</v>
      </c>
      <c r="O359" s="1041"/>
      <c r="P359" s="1229"/>
      <c r="Q359" s="1223"/>
      <c r="R359" s="1223"/>
    </row>
    <row r="360" spans="1:18" ht="27.75" customHeight="1">
      <c r="B360" s="1260"/>
      <c r="C360" s="1261"/>
      <c r="D360" s="1259"/>
      <c r="E360" s="1254" t="s">
        <v>2662</v>
      </c>
      <c r="F360" s="2055" t="str">
        <f>+'[23]30 HUTBUN'!G43</f>
        <v>Pengembangan Pengujian Dan Pengendalian Kehutanan</v>
      </c>
      <c r="G360" s="2055"/>
      <c r="H360" s="2055"/>
      <c r="I360" s="1053"/>
      <c r="J360" s="1256"/>
      <c r="K360" s="1256"/>
      <c r="L360" s="1251"/>
      <c r="M360" s="1251"/>
      <c r="N360" s="1055">
        <f t="shared" si="13"/>
        <v>0</v>
      </c>
      <c r="O360" s="1041"/>
      <c r="P360" s="1229"/>
      <c r="Q360" s="1223"/>
      <c r="R360" s="1223"/>
    </row>
    <row r="361" spans="1:18" ht="27.75" customHeight="1">
      <c r="B361" s="1260"/>
      <c r="C361" s="1261"/>
      <c r="D361" s="1259"/>
      <c r="E361" s="1254" t="s">
        <v>2662</v>
      </c>
      <c r="F361" s="2055" t="str">
        <f>+'[23]30 HUTBUN'!G44</f>
        <v>Penyusunan database kegiatan perkebunan dan kehutanan</v>
      </c>
      <c r="G361" s="2055"/>
      <c r="H361" s="2055"/>
      <c r="I361" s="1053"/>
      <c r="J361" s="1256"/>
      <c r="K361" s="1256"/>
      <c r="L361" s="1251"/>
      <c r="M361" s="1251"/>
      <c r="N361" s="1055">
        <f t="shared" si="13"/>
        <v>0</v>
      </c>
      <c r="O361" s="1041"/>
      <c r="P361" s="1229"/>
      <c r="Q361" s="1223"/>
      <c r="R361" s="1223"/>
    </row>
    <row r="362" spans="1:18" ht="13.5" customHeight="1">
      <c r="B362" s="1260"/>
      <c r="C362" s="1261"/>
      <c r="D362" s="1259"/>
      <c r="E362" s="1254"/>
      <c r="F362" s="2055"/>
      <c r="G362" s="2055"/>
      <c r="H362" s="2055"/>
      <c r="I362" s="1053"/>
      <c r="J362" s="1256"/>
      <c r="K362" s="1256"/>
      <c r="L362" s="1251"/>
      <c r="M362" s="1251"/>
      <c r="N362" s="1055"/>
      <c r="O362" s="1041"/>
      <c r="P362" s="1229"/>
      <c r="Q362" s="1223"/>
      <c r="R362" s="1223"/>
    </row>
    <row r="363" spans="1:18" ht="27.75" customHeight="1">
      <c r="B363" s="1260"/>
      <c r="C363" s="1261"/>
      <c r="D363" s="1259"/>
      <c r="E363" s="2096" t="s">
        <v>845</v>
      </c>
      <c r="F363" s="2057"/>
      <c r="G363" s="2057"/>
      <c r="H363" s="2069"/>
      <c r="I363" s="1053"/>
      <c r="J363" s="1256"/>
      <c r="K363" s="1256"/>
      <c r="L363" s="1251">
        <v>7</v>
      </c>
      <c r="M363" s="1251" t="s">
        <v>2660</v>
      </c>
      <c r="N363" s="1047">
        <f t="shared" ref="N363:N364" si="15">+I363+K363</f>
        <v>0</v>
      </c>
      <c r="O363" s="1041"/>
      <c r="P363" s="1229"/>
      <c r="Q363" s="1223"/>
      <c r="R363" s="1223"/>
    </row>
    <row r="364" spans="1:18" ht="27.75" customHeight="1">
      <c r="B364" s="1260"/>
      <c r="C364" s="1261"/>
      <c r="D364" s="1259"/>
      <c r="E364" s="1254" t="s">
        <v>2662</v>
      </c>
      <c r="F364" s="2056" t="str">
        <f>+'[23]30 HUTBUN'!G32</f>
        <v>Peningkatan Mutu SDM Dan Teknologi Perkebunan</v>
      </c>
      <c r="G364" s="2056"/>
      <c r="H364" s="2065"/>
      <c r="I364" s="1053"/>
      <c r="J364" s="1256"/>
      <c r="K364" s="1256"/>
      <c r="L364" s="1251"/>
      <c r="M364" s="1251"/>
      <c r="N364" s="1055">
        <f t="shared" si="15"/>
        <v>0</v>
      </c>
      <c r="O364" s="1041"/>
      <c r="P364" s="1229"/>
      <c r="Q364" s="1223"/>
      <c r="R364" s="1223"/>
    </row>
    <row r="365" spans="1:18" ht="13.5" customHeight="1">
      <c r="B365" s="1260"/>
      <c r="C365" s="1261"/>
      <c r="D365" s="1259"/>
      <c r="E365" s="1254"/>
      <c r="F365" s="1255"/>
      <c r="G365" s="1255"/>
      <c r="H365" s="1255"/>
      <c r="I365" s="1053"/>
      <c r="J365" s="1256"/>
      <c r="K365" s="1256"/>
      <c r="L365" s="1251"/>
      <c r="M365" s="1251"/>
      <c r="N365" s="1055"/>
      <c r="O365" s="1041"/>
      <c r="P365" s="1229"/>
      <c r="Q365" s="1223"/>
      <c r="R365" s="1223"/>
    </row>
    <row r="366" spans="1:18" s="1235" customFormat="1" ht="27.75" customHeight="1">
      <c r="B366" s="1265"/>
      <c r="C366" s="1266"/>
      <c r="D366" s="1259"/>
      <c r="E366" s="1248" t="s">
        <v>2665</v>
      </c>
      <c r="F366" s="2057" t="s">
        <v>2666</v>
      </c>
      <c r="G366" s="2057"/>
      <c r="H366" s="2057"/>
      <c r="I366" s="1044"/>
      <c r="J366" s="1250"/>
      <c r="K366" s="1250"/>
      <c r="L366" s="1251">
        <v>7</v>
      </c>
      <c r="M366" s="1251" t="s">
        <v>2667</v>
      </c>
      <c r="N366" s="1047">
        <f t="shared" si="13"/>
        <v>0</v>
      </c>
      <c r="O366" s="1048"/>
      <c r="P366" s="1229"/>
    </row>
    <row r="367" spans="1:18" ht="27.75" customHeight="1">
      <c r="A367" s="1224"/>
      <c r="B367" s="1260"/>
      <c r="C367" s="1261"/>
      <c r="D367" s="1259"/>
      <c r="E367" s="1254" t="s">
        <v>2662</v>
      </c>
      <c r="F367" s="2055" t="str">
        <f>+'[23]32 PERIKANAN '!G30</f>
        <v>Pengembangan dan Pengelolaan Budidaya Perikanan</v>
      </c>
      <c r="G367" s="2055"/>
      <c r="H367" s="2055"/>
      <c r="I367" s="1053"/>
      <c r="J367" s="1068"/>
      <c r="K367" s="1068"/>
      <c r="L367" s="1069"/>
      <c r="M367" s="1251"/>
      <c r="N367" s="1055">
        <f t="shared" si="13"/>
        <v>0</v>
      </c>
      <c r="O367" s="1041"/>
    </row>
    <row r="368" spans="1:18" ht="27.75" customHeight="1">
      <c r="A368" s="1224"/>
      <c r="B368" s="1260"/>
      <c r="C368" s="1261"/>
      <c r="D368" s="1259"/>
      <c r="E368" s="1254" t="s">
        <v>2662</v>
      </c>
      <c r="F368" s="2055" t="str">
        <f>+'[23]32 PERIKANAN '!G31</f>
        <v>Pengembangan Sistem Sarana dan Prasarana Budidaya</v>
      </c>
      <c r="G368" s="2055"/>
      <c r="H368" s="2055"/>
      <c r="I368" s="1053"/>
      <c r="J368" s="1068"/>
      <c r="K368" s="1068"/>
      <c r="L368" s="1069"/>
      <c r="M368" s="1251"/>
      <c r="N368" s="1055">
        <f t="shared" si="13"/>
        <v>0</v>
      </c>
      <c r="O368" s="1041"/>
    </row>
    <row r="369" spans="1:21" ht="13.5" customHeight="1">
      <c r="B369" s="1260"/>
      <c r="C369" s="1261"/>
      <c r="D369" s="1262"/>
      <c r="E369" s="1254"/>
      <c r="F369" s="1255"/>
      <c r="G369" s="1255"/>
      <c r="H369" s="1255"/>
      <c r="I369" s="1053"/>
      <c r="J369" s="1256"/>
      <c r="K369" s="1256"/>
      <c r="L369" s="1251"/>
      <c r="M369" s="1251"/>
      <c r="N369" s="1055">
        <f t="shared" si="13"/>
        <v>0</v>
      </c>
      <c r="O369" s="1041"/>
    </row>
    <row r="370" spans="1:21" s="1235" customFormat="1" ht="27.75" customHeight="1">
      <c r="B370" s="1265"/>
      <c r="C370" s="1266"/>
      <c r="D370" s="1259"/>
      <c r="E370" s="1248" t="s">
        <v>2665</v>
      </c>
      <c r="F370" s="2057" t="s">
        <v>2668</v>
      </c>
      <c r="G370" s="2057"/>
      <c r="H370" s="2057"/>
      <c r="I370" s="1044"/>
      <c r="J370" s="1250"/>
      <c r="K370" s="1250"/>
      <c r="L370" s="1251">
        <v>7</v>
      </c>
      <c r="M370" s="2058" t="s">
        <v>2667</v>
      </c>
      <c r="N370" s="1047">
        <f t="shared" si="13"/>
        <v>0</v>
      </c>
      <c r="O370" s="1048"/>
      <c r="P370" s="1229"/>
    </row>
    <row r="371" spans="1:21" ht="27.75" customHeight="1">
      <c r="B371" s="1260"/>
      <c r="C371" s="1261"/>
      <c r="D371" s="1267"/>
      <c r="E371" s="1254" t="s">
        <v>2644</v>
      </c>
      <c r="F371" s="2055" t="str">
        <f>+'[23]32 PERIKANAN '!G45</f>
        <v>Pengelolaan Sumber Daya Ikan</v>
      </c>
      <c r="G371" s="2055"/>
      <c r="H371" s="2055"/>
      <c r="I371" s="1053"/>
      <c r="J371" s="1256"/>
      <c r="K371" s="1256"/>
      <c r="L371" s="1251"/>
      <c r="M371" s="2059"/>
      <c r="N371" s="1055">
        <f t="shared" si="13"/>
        <v>0</v>
      </c>
      <c r="O371" s="1041"/>
      <c r="P371" s="1229"/>
      <c r="Q371" s="1223"/>
      <c r="R371" s="1223"/>
    </row>
    <row r="372" spans="1:21" ht="27.75" customHeight="1">
      <c r="B372" s="1260"/>
      <c r="C372" s="1261"/>
      <c r="D372" s="1262"/>
      <c r="E372" s="1254" t="s">
        <v>2644</v>
      </c>
      <c r="F372" s="2055" t="str">
        <f>+'[23]32 PERIKANAN '!G46</f>
        <v>Pengelolaan dan Pengembangan Usaha Produksi Penangkapan</v>
      </c>
      <c r="G372" s="2055"/>
      <c r="H372" s="2055"/>
      <c r="I372" s="1053"/>
      <c r="J372" s="1256"/>
      <c r="K372" s="1256"/>
      <c r="L372" s="1251"/>
      <c r="M372" s="1251"/>
      <c r="N372" s="1055">
        <f t="shared" si="13"/>
        <v>0</v>
      </c>
      <c r="O372" s="1041"/>
      <c r="P372" s="1229"/>
      <c r="Q372" s="1223"/>
      <c r="R372" s="1223"/>
    </row>
    <row r="373" spans="1:21" ht="27.75" customHeight="1">
      <c r="B373" s="1260"/>
      <c r="C373" s="1261"/>
      <c r="D373" s="1262"/>
      <c r="E373" s="1254" t="s">
        <v>2644</v>
      </c>
      <c r="F373" s="2055" t="str">
        <f>+'[23]32 PERIKANAN '!G47</f>
        <v>Prasarana Perikanan Tangkap</v>
      </c>
      <c r="G373" s="2055"/>
      <c r="H373" s="2055"/>
      <c r="I373" s="1053"/>
      <c r="J373" s="1256"/>
      <c r="K373" s="1256"/>
      <c r="L373" s="1251"/>
      <c r="M373" s="1251"/>
      <c r="N373" s="1055">
        <f t="shared" si="13"/>
        <v>0</v>
      </c>
      <c r="O373" s="1041"/>
      <c r="P373" s="1229"/>
      <c r="Q373" s="1223"/>
      <c r="R373" s="1223"/>
    </row>
    <row r="374" spans="1:21" ht="13.5" customHeight="1">
      <c r="B374" s="1260"/>
      <c r="C374" s="1261"/>
      <c r="D374" s="1259"/>
      <c r="E374" s="1254"/>
      <c r="F374" s="1255"/>
      <c r="G374" s="1255"/>
      <c r="H374" s="1255"/>
      <c r="I374" s="1053"/>
      <c r="J374" s="1256"/>
      <c r="K374" s="1256"/>
      <c r="L374" s="1251"/>
      <c r="M374" s="1251"/>
      <c r="N374" s="1055">
        <f t="shared" si="13"/>
        <v>0</v>
      </c>
      <c r="O374" s="1041"/>
    </row>
    <row r="375" spans="1:21" s="1235" customFormat="1" ht="27.75" customHeight="1">
      <c r="B375" s="1265"/>
      <c r="C375" s="1266"/>
      <c r="D375" s="1259"/>
      <c r="E375" s="1248" t="s">
        <v>2665</v>
      </c>
      <c r="F375" s="2060" t="s">
        <v>2669</v>
      </c>
      <c r="G375" s="2060"/>
      <c r="H375" s="2060"/>
      <c r="I375" s="1044"/>
      <c r="J375" s="1250"/>
      <c r="K375" s="1250"/>
      <c r="L375" s="1251">
        <v>7</v>
      </c>
      <c r="M375" s="1251" t="s">
        <v>2667</v>
      </c>
      <c r="N375" s="1047">
        <f t="shared" si="13"/>
        <v>0</v>
      </c>
      <c r="O375" s="1048"/>
      <c r="P375" s="1229"/>
    </row>
    <row r="376" spans="1:21" ht="27.75" customHeight="1">
      <c r="A376" s="1224"/>
      <c r="B376" s="1260"/>
      <c r="C376" s="1261"/>
      <c r="D376" s="1267"/>
      <c r="E376" s="1254" t="s">
        <v>2644</v>
      </c>
      <c r="F376" s="2055" t="str">
        <f>+'[23]32 PERIKANAN '!G33</f>
        <v>Peningkatan dan Pengembangan Usaha Perikanan</v>
      </c>
      <c r="G376" s="2055"/>
      <c r="H376" s="2055"/>
      <c r="I376" s="1053"/>
      <c r="J376" s="1068"/>
      <c r="K376" s="1068"/>
      <c r="L376" s="1069"/>
      <c r="M376" s="1251"/>
      <c r="N376" s="1055">
        <f t="shared" si="13"/>
        <v>0</v>
      </c>
      <c r="O376" s="1041"/>
    </row>
    <row r="377" spans="1:21" ht="27.75" customHeight="1">
      <c r="A377" s="1224"/>
      <c r="B377" s="1260"/>
      <c r="C377" s="1261"/>
      <c r="D377" s="1262"/>
      <c r="E377" s="1254" t="s">
        <v>2644</v>
      </c>
      <c r="F377" s="2055" t="str">
        <f>+'[23]32 PERIKANAN '!G34</f>
        <v>Pembinaan dan Pengembangan Mutu Hasil Perikanan</v>
      </c>
      <c r="G377" s="2055"/>
      <c r="H377" s="2055"/>
      <c r="I377" s="1053"/>
      <c r="J377" s="1068"/>
      <c r="K377" s="1068"/>
      <c r="L377" s="1069"/>
      <c r="M377" s="1251"/>
      <c r="N377" s="1055">
        <f t="shared" si="13"/>
        <v>0</v>
      </c>
      <c r="O377" s="1041"/>
    </row>
    <row r="378" spans="1:21" ht="27.75" customHeight="1">
      <c r="A378" s="1224"/>
      <c r="B378" s="1260"/>
      <c r="C378" s="1261"/>
      <c r="D378" s="1262"/>
      <c r="E378" s="1254" t="s">
        <v>2644</v>
      </c>
      <c r="F378" s="2055" t="str">
        <f>+'[23]32 PERIKANAN '!G35</f>
        <v>Pengololaan Dan Pemasaran Hasil Perikanan</v>
      </c>
      <c r="G378" s="2055"/>
      <c r="H378" s="2055"/>
      <c r="I378" s="1053"/>
      <c r="J378" s="1068"/>
      <c r="K378" s="1068"/>
      <c r="L378" s="1069"/>
      <c r="M378" s="1251"/>
      <c r="N378" s="1055">
        <f t="shared" si="13"/>
        <v>0</v>
      </c>
      <c r="O378" s="1041"/>
    </row>
    <row r="379" spans="1:21" ht="13.5" customHeight="1">
      <c r="B379" s="1260"/>
      <c r="C379" s="1261"/>
      <c r="D379" s="1259"/>
      <c r="E379" s="1254"/>
      <c r="F379" s="1255"/>
      <c r="G379" s="1255"/>
      <c r="H379" s="1255"/>
      <c r="I379" s="1053"/>
      <c r="J379" s="1256"/>
      <c r="K379" s="1256"/>
      <c r="L379" s="1251"/>
      <c r="M379" s="1251"/>
      <c r="N379" s="1055">
        <f t="shared" si="13"/>
        <v>0</v>
      </c>
      <c r="O379" s="1041"/>
    </row>
    <row r="380" spans="1:21" s="1235" customFormat="1" ht="27.75" customHeight="1">
      <c r="B380" s="1265"/>
      <c r="C380" s="1266"/>
      <c r="D380" s="1259"/>
      <c r="E380" s="1248" t="s">
        <v>2665</v>
      </c>
      <c r="F380" s="2060" t="s">
        <v>2670</v>
      </c>
      <c r="G380" s="2060"/>
      <c r="H380" s="2060"/>
      <c r="I380" s="1044"/>
      <c r="J380" s="1250"/>
      <c r="K380" s="1250"/>
      <c r="L380" s="1251">
        <v>7</v>
      </c>
      <c r="M380" s="1251" t="s">
        <v>2667</v>
      </c>
      <c r="N380" s="1047">
        <f t="shared" si="13"/>
        <v>0</v>
      </c>
      <c r="O380" s="1048"/>
      <c r="P380" s="1229"/>
    </row>
    <row r="381" spans="1:21" ht="43.5" customHeight="1">
      <c r="B381" s="1260"/>
      <c r="C381" s="1261"/>
      <c r="D381" s="1263"/>
      <c r="E381" s="1254" t="s">
        <v>2662</v>
      </c>
      <c r="F381" s="2056" t="str">
        <f>+'[23]32 PERIKANAN '!G37</f>
        <v>Pendamping Peningkatan dan Pengmbangan Sarana dan Prasarana Perikanan dan Kelautan (DAU)</v>
      </c>
      <c r="G381" s="2056"/>
      <c r="H381" s="2056"/>
      <c r="I381" s="1053"/>
      <c r="J381" s="1256"/>
      <c r="K381" s="1256"/>
      <c r="L381" s="1069"/>
      <c r="M381" s="1251"/>
      <c r="N381" s="1055">
        <f t="shared" si="13"/>
        <v>0</v>
      </c>
      <c r="O381" s="1041"/>
      <c r="P381" s="1229"/>
      <c r="Q381" s="1223"/>
      <c r="R381" s="1223"/>
    </row>
    <row r="382" spans="1:21" ht="43.5" customHeight="1">
      <c r="B382" s="1260"/>
      <c r="C382" s="1261"/>
      <c r="D382" s="1259"/>
      <c r="E382" s="1254" t="str">
        <f>E381</f>
        <v>Kegiatan :</v>
      </c>
      <c r="F382" s="2056" t="str">
        <f>+'[23]32 PERIKANAN '!G38</f>
        <v>Peningkatan dan Pengembangan Sarana dan Prasarana Perikanan dan Kelautan (DAK)</v>
      </c>
      <c r="G382" s="2056"/>
      <c r="H382" s="2056"/>
      <c r="I382" s="1053"/>
      <c r="J382" s="1068"/>
      <c r="K382" s="1068"/>
      <c r="L382" s="1251"/>
      <c r="M382" s="1251"/>
      <c r="N382" s="1055">
        <f t="shared" si="13"/>
        <v>0</v>
      </c>
      <c r="O382" s="1041"/>
    </row>
    <row r="383" spans="1:21" ht="13.5" customHeight="1">
      <c r="B383" s="1260"/>
      <c r="C383" s="1261"/>
      <c r="D383" s="1259"/>
      <c r="E383" s="1254"/>
      <c r="F383" s="1254"/>
      <c r="G383" s="1254"/>
      <c r="H383" s="1254"/>
      <c r="I383" s="1053"/>
      <c r="J383" s="1068"/>
      <c r="K383" s="1068"/>
      <c r="L383" s="1069"/>
      <c r="M383" s="1251"/>
      <c r="N383" s="1055">
        <f t="shared" si="13"/>
        <v>0</v>
      </c>
      <c r="O383" s="1041"/>
    </row>
    <row r="384" spans="1:21" s="1235" customFormat="1" ht="27.75" customHeight="1">
      <c r="B384" s="2075"/>
      <c r="C384" s="2076"/>
      <c r="D384" s="1259"/>
      <c r="E384" s="1248" t="s">
        <v>2671</v>
      </c>
      <c r="F384" s="1249" t="s">
        <v>2573</v>
      </c>
      <c r="G384" s="2060" t="s">
        <v>2123</v>
      </c>
      <c r="H384" s="2060"/>
      <c r="I384" s="1044"/>
      <c r="J384" s="1250"/>
      <c r="K384" s="1250"/>
      <c r="L384" s="1251">
        <v>7</v>
      </c>
      <c r="M384" s="1251" t="s">
        <v>2672</v>
      </c>
      <c r="N384" s="1047">
        <f t="shared" si="13"/>
        <v>0</v>
      </c>
      <c r="O384" s="1048"/>
      <c r="P384" s="1229"/>
      <c r="U384" s="1235">
        <v>498730000</v>
      </c>
    </row>
    <row r="385" spans="2:21" ht="27.75" customHeight="1">
      <c r="B385" s="1260"/>
      <c r="C385" s="1261"/>
      <c r="D385" s="1263"/>
      <c r="E385" s="1254" t="s">
        <v>2644</v>
      </c>
      <c r="F385" s="1255" t="s">
        <v>2573</v>
      </c>
      <c r="G385" s="2055" t="str">
        <f>+'[23]26 BKP'!G21</f>
        <v>Koordinasi Dewan Ketahanan Pangan Kabupaten dan Kecamatan</v>
      </c>
      <c r="H385" s="2055"/>
      <c r="I385" s="1053"/>
      <c r="J385" s="1068"/>
      <c r="K385" s="1068"/>
      <c r="L385" s="1069"/>
      <c r="M385" s="1251"/>
      <c r="N385" s="1055">
        <f>+I385+K385</f>
        <v>0</v>
      </c>
      <c r="O385" s="1041"/>
      <c r="S385" s="1223" t="s">
        <v>2673</v>
      </c>
    </row>
    <row r="386" spans="2:21" ht="27.75" customHeight="1">
      <c r="B386" s="1260"/>
      <c r="C386" s="1261"/>
      <c r="D386" s="1259"/>
      <c r="E386" s="1254" t="s">
        <v>2644</v>
      </c>
      <c r="F386" s="1255" t="s">
        <v>2573</v>
      </c>
      <c r="G386" s="2055" t="str">
        <f>+'[23]26 BKP'!G22</f>
        <v>Pembangunan Gudang Lumbung Pangan dan Lantai Jemur (DAK)</v>
      </c>
      <c r="H386" s="2055"/>
      <c r="I386" s="1053"/>
      <c r="J386" s="1068"/>
      <c r="K386" s="1068"/>
      <c r="L386" s="1069"/>
      <c r="M386" s="1251"/>
      <c r="N386" s="1055">
        <f t="shared" si="13"/>
        <v>0</v>
      </c>
      <c r="O386" s="1041"/>
      <c r="U386" s="1223">
        <v>960028974</v>
      </c>
    </row>
    <row r="387" spans="2:21" ht="43.5" customHeight="1">
      <c r="B387" s="1260"/>
      <c r="C387" s="1261"/>
      <c r="D387" s="1259"/>
      <c r="E387" s="1254" t="s">
        <v>2644</v>
      </c>
      <c r="F387" s="1255" t="s">
        <v>2573</v>
      </c>
      <c r="G387" s="2055" t="str">
        <f>+'[23]26 BKP'!G23</f>
        <v>Pembangunan Gudang Lumbung Pangan dan Lantai Jemur Masyarakat</v>
      </c>
      <c r="H387" s="2055"/>
      <c r="I387" s="1053"/>
      <c r="J387" s="1068"/>
      <c r="K387" s="1068"/>
      <c r="L387" s="1069"/>
      <c r="M387" s="1251"/>
      <c r="N387" s="1055">
        <f t="shared" si="13"/>
        <v>0</v>
      </c>
      <c r="O387" s="1041"/>
    </row>
    <row r="388" spans="2:21" ht="27.75" customHeight="1">
      <c r="B388" s="1260"/>
      <c r="C388" s="1261"/>
      <c r="D388" s="1259"/>
      <c r="E388" s="1254" t="s">
        <v>2644</v>
      </c>
      <c r="F388" s="1255" t="s">
        <v>2573</v>
      </c>
      <c r="G388" s="2055" t="str">
        <f>+'[23]26 BKP'!G24</f>
        <v>Pelaksanaan Hari Pangan Sedunia (HPS) Tkt. Propinsi dan Nasional</v>
      </c>
      <c r="H388" s="2055"/>
      <c r="I388" s="1053"/>
      <c r="J388" s="1068"/>
      <c r="K388" s="1068"/>
      <c r="L388" s="1069"/>
      <c r="M388" s="1251"/>
      <c r="N388" s="1055">
        <f t="shared" si="13"/>
        <v>0</v>
      </c>
      <c r="O388" s="1041"/>
    </row>
    <row r="389" spans="2:21" ht="13.5" customHeight="1">
      <c r="B389" s="1260"/>
      <c r="C389" s="1261"/>
      <c r="D389" s="1259"/>
      <c r="E389" s="1254"/>
      <c r="F389" s="1255"/>
      <c r="G389" s="1255"/>
      <c r="H389" s="1255"/>
      <c r="I389" s="1053"/>
      <c r="J389" s="1068"/>
      <c r="K389" s="1068"/>
      <c r="L389" s="1251"/>
      <c r="M389" s="1251"/>
      <c r="N389" s="1055">
        <f t="shared" si="13"/>
        <v>0</v>
      </c>
      <c r="O389" s="1041"/>
    </row>
    <row r="390" spans="2:21" s="1235" customFormat="1" ht="27.75" customHeight="1">
      <c r="B390" s="1265"/>
      <c r="C390" s="1266"/>
      <c r="D390" s="1259"/>
      <c r="E390" s="1248" t="s">
        <v>2671</v>
      </c>
      <c r="F390" s="1249" t="s">
        <v>2573</v>
      </c>
      <c r="G390" s="2060" t="s">
        <v>2674</v>
      </c>
      <c r="H390" s="2060"/>
      <c r="I390" s="1044"/>
      <c r="J390" s="1250"/>
      <c r="K390" s="1250"/>
      <c r="L390" s="1251">
        <v>7</v>
      </c>
      <c r="M390" s="1251" t="s">
        <v>2672</v>
      </c>
      <c r="N390" s="1047">
        <f t="shared" si="13"/>
        <v>0</v>
      </c>
      <c r="O390" s="1048"/>
      <c r="P390" s="1229"/>
    </row>
    <row r="391" spans="2:21" ht="43.5" customHeight="1">
      <c r="B391" s="1260"/>
      <c r="C391" s="1261"/>
      <c r="D391" s="1263"/>
      <c r="E391" s="1254" t="s">
        <v>2644</v>
      </c>
      <c r="F391" s="1255" t="s">
        <v>2573</v>
      </c>
      <c r="G391" s="2094" t="str">
        <f>+'[23]26 BKP'!G32</f>
        <v>Intervensi Daerah Rawan Pangan dan Pembinaan Cadangan Pangan Masyarakat/Pemerintah Daerah</v>
      </c>
      <c r="H391" s="2095"/>
      <c r="I391" s="1053"/>
      <c r="J391" s="1068"/>
      <c r="K391" s="1068"/>
      <c r="L391" s="1069"/>
      <c r="M391" s="1251"/>
      <c r="N391" s="1055">
        <f t="shared" si="13"/>
        <v>0</v>
      </c>
      <c r="O391" s="1041"/>
    </row>
    <row r="392" spans="2:21" ht="27.75" customHeight="1">
      <c r="B392" s="1260"/>
      <c r="C392" s="1261"/>
      <c r="D392" s="1259"/>
      <c r="E392" s="1254" t="s">
        <v>2644</v>
      </c>
      <c r="F392" s="1255" t="s">
        <v>2573</v>
      </c>
      <c r="G392" s="2094" t="str">
        <f>+'[23]26 BKP'!G33</f>
        <v>Pengujian Pangan Segar dan Olahan</v>
      </c>
      <c r="H392" s="2095"/>
      <c r="I392" s="1053"/>
      <c r="J392" s="1068"/>
      <c r="K392" s="1068"/>
      <c r="L392" s="1069"/>
      <c r="M392" s="1251"/>
      <c r="N392" s="1055">
        <f t="shared" si="13"/>
        <v>0</v>
      </c>
      <c r="O392" s="1041"/>
    </row>
    <row r="393" spans="2:21" ht="27.75" customHeight="1">
      <c r="B393" s="1260"/>
      <c r="C393" s="1261"/>
      <c r="D393" s="1259"/>
      <c r="E393" s="1254" t="s">
        <v>2644</v>
      </c>
      <c r="F393" s="1255" t="s">
        <v>2573</v>
      </c>
      <c r="G393" s="2094" t="str">
        <f>+'[23]26 BKP'!G34</f>
        <v>Pemantauan Harga Pangan Masyarakat</v>
      </c>
      <c r="H393" s="2095"/>
      <c r="I393" s="1053"/>
      <c r="J393" s="1068"/>
      <c r="K393" s="1068"/>
      <c r="L393" s="1069"/>
      <c r="M393" s="1251"/>
      <c r="N393" s="1055">
        <f t="shared" si="13"/>
        <v>0</v>
      </c>
      <c r="O393" s="1041"/>
    </row>
    <row r="394" spans="2:21" ht="42.75" customHeight="1">
      <c r="B394" s="1260"/>
      <c r="C394" s="1261"/>
      <c r="D394" s="1259"/>
      <c r="E394" s="1254" t="s">
        <v>2644</v>
      </c>
      <c r="F394" s="1067"/>
      <c r="G394" s="2094" t="str">
        <f>+'[23]26 BKP'!G35</f>
        <v>Lomba Cipta Menu Beragam Bergizi Seimbang dan Aman (B2SA) Tingkat Kabupaten dan Propinsi</v>
      </c>
      <c r="H394" s="2095"/>
      <c r="I394" s="1053"/>
      <c r="J394" s="1068"/>
      <c r="K394" s="1068"/>
      <c r="L394" s="1069"/>
      <c r="M394" s="1251"/>
      <c r="N394" s="1055">
        <f t="shared" si="13"/>
        <v>0</v>
      </c>
      <c r="O394" s="1041"/>
    </row>
    <row r="395" spans="2:21" ht="29.25" customHeight="1">
      <c r="B395" s="1260"/>
      <c r="C395" s="1261"/>
      <c r="D395" s="1259"/>
      <c r="E395" s="1254" t="s">
        <v>2644</v>
      </c>
      <c r="F395" s="1255" t="s">
        <v>2573</v>
      </c>
      <c r="G395" s="2094" t="str">
        <f>+'[23]26 BKP'!G36</f>
        <v>Pengembangan Kawasan Rumah Pangan Lestari (KRPL)</v>
      </c>
      <c r="H395" s="2095"/>
      <c r="I395" s="1053"/>
      <c r="J395" s="1068"/>
      <c r="K395" s="1068"/>
      <c r="L395" s="1069"/>
      <c r="M395" s="1251"/>
      <c r="N395" s="1055">
        <f t="shared" si="13"/>
        <v>0</v>
      </c>
      <c r="O395" s="1041"/>
    </row>
    <row r="396" spans="2:21" ht="29.25" customHeight="1">
      <c r="B396" s="1260"/>
      <c r="C396" s="1261"/>
      <c r="D396" s="1259"/>
      <c r="E396" s="1254" t="s">
        <v>2644</v>
      </c>
      <c r="F396" s="1255" t="s">
        <v>2573</v>
      </c>
      <c r="G396" s="2094" t="str">
        <f>+'[23]26 BKP'!G37</f>
        <v>Pembinaan lembaga distribusi pangan  masyarakat (LDPM)</v>
      </c>
      <c r="H396" s="2095"/>
      <c r="I396" s="1053"/>
      <c r="J396" s="1068"/>
      <c r="K396" s="1068"/>
      <c r="L396" s="1069"/>
      <c r="M396" s="1251"/>
      <c r="N396" s="1055">
        <f t="shared" si="13"/>
        <v>0</v>
      </c>
      <c r="O396" s="1041"/>
    </row>
    <row r="397" spans="2:21" ht="29.25" customHeight="1">
      <c r="B397" s="1260"/>
      <c r="C397" s="1261"/>
      <c r="D397" s="1259"/>
      <c r="E397" s="1254" t="s">
        <v>2644</v>
      </c>
      <c r="F397" s="1255" t="s">
        <v>2573</v>
      </c>
      <c r="G397" s="2094" t="str">
        <f>+'[23]26 BKP'!G39</f>
        <v>Pembinaan Pangan Olahan Berbasis Sumberdaya Lokal</v>
      </c>
      <c r="H397" s="2095"/>
      <c r="I397" s="1053"/>
      <c r="J397" s="1068"/>
      <c r="K397" s="1068"/>
      <c r="L397" s="1069"/>
      <c r="M397" s="1251"/>
      <c r="N397" s="1055">
        <f t="shared" si="13"/>
        <v>0</v>
      </c>
      <c r="O397" s="1041"/>
    </row>
    <row r="398" spans="2:21" ht="29.25" customHeight="1">
      <c r="B398" s="1260"/>
      <c r="C398" s="1261"/>
      <c r="D398" s="1259"/>
      <c r="E398" s="1254" t="s">
        <v>2644</v>
      </c>
      <c r="F398" s="1255" t="s">
        <v>2573</v>
      </c>
      <c r="G398" s="2094" t="str">
        <f>+'[23]26 BKP'!G40</f>
        <v>Survey Pola Konsumsi Masyarakat</v>
      </c>
      <c r="H398" s="2095"/>
      <c r="I398" s="1053"/>
      <c r="J398" s="1068"/>
      <c r="K398" s="1068"/>
      <c r="L398" s="1069"/>
      <c r="M398" s="1251"/>
      <c r="N398" s="1055">
        <f t="shared" si="13"/>
        <v>0</v>
      </c>
      <c r="O398" s="1041"/>
    </row>
    <row r="399" spans="2:21" ht="29.25" customHeight="1">
      <c r="B399" s="1260"/>
      <c r="C399" s="1261"/>
      <c r="D399" s="1259"/>
      <c r="E399" s="1254" t="s">
        <v>2644</v>
      </c>
      <c r="F399" s="1255" t="s">
        <v>2573</v>
      </c>
      <c r="G399" s="2094" t="str">
        <f>+'[23]26 BKP'!G41</f>
        <v>Pengembangan Keamanan Pangan Segar</v>
      </c>
      <c r="H399" s="2095"/>
      <c r="I399" s="1053"/>
      <c r="J399" s="1068"/>
      <c r="K399" s="1068"/>
      <c r="L399" s="1069"/>
      <c r="M399" s="1251"/>
      <c r="N399" s="1055">
        <f t="shared" si="13"/>
        <v>0</v>
      </c>
      <c r="O399" s="1041"/>
    </row>
    <row r="400" spans="2:21" ht="15.75" thickBot="1">
      <c r="B400" s="1272"/>
      <c r="C400" s="1273"/>
      <c r="D400" s="1300"/>
      <c r="E400" s="1275"/>
      <c r="F400" s="1305"/>
      <c r="G400" s="1305"/>
      <c r="H400" s="1305"/>
      <c r="I400" s="1080"/>
      <c r="J400" s="1276"/>
      <c r="K400" s="1276"/>
      <c r="L400" s="1270"/>
      <c r="M400" s="1270"/>
      <c r="N400" s="1082">
        <f t="shared" si="13"/>
        <v>0</v>
      </c>
      <c r="O400" s="1041"/>
    </row>
    <row r="401" spans="2:18" s="1283" customFormat="1" ht="27.75" customHeight="1" thickTop="1" thickBot="1">
      <c r="B401" s="1284"/>
      <c r="C401" s="1285"/>
      <c r="D401" s="1286" t="s">
        <v>2692</v>
      </c>
      <c r="E401" s="1287"/>
      <c r="F401" s="1288"/>
      <c r="G401" s="1288"/>
      <c r="H401" s="1288"/>
      <c r="I401" s="1096">
        <f>SUM(I307:I400)</f>
        <v>0</v>
      </c>
      <c r="J401" s="1289"/>
      <c r="K401" s="1289"/>
      <c r="L401" s="1289"/>
      <c r="M401" s="1289"/>
      <c r="N401" s="1096">
        <f>SUM(N307:N400)</f>
        <v>0</v>
      </c>
      <c r="O401" s="1099"/>
      <c r="P401" s="1290"/>
      <c r="Q401" s="1291"/>
    </row>
    <row r="402" spans="2:18" ht="23.25" customHeight="1" thickTop="1">
      <c r="B402" s="1241"/>
      <c r="C402" s="1242"/>
      <c r="D402" s="1243"/>
      <c r="E402" s="1244"/>
      <c r="F402" s="1245"/>
      <c r="G402" s="1245"/>
      <c r="H402" s="1245"/>
      <c r="I402" s="1037"/>
      <c r="J402" s="1246"/>
      <c r="K402" s="1246"/>
      <c r="L402" s="1247"/>
      <c r="M402" s="1247"/>
      <c r="N402" s="1040"/>
      <c r="O402" s="1041"/>
    </row>
    <row r="403" spans="2:18" s="1235" customFormat="1" ht="29.25" customHeight="1">
      <c r="B403" s="2066">
        <v>4</v>
      </c>
      <c r="C403" s="2067"/>
      <c r="D403" s="1319" t="s">
        <v>2883</v>
      </c>
      <c r="E403" s="1248" t="s">
        <v>2675</v>
      </c>
      <c r="F403" s="2060" t="s">
        <v>2676</v>
      </c>
      <c r="G403" s="2060"/>
      <c r="H403" s="2060"/>
      <c r="I403" s="1044"/>
      <c r="J403" s="1250"/>
      <c r="K403" s="1250"/>
      <c r="L403" s="1251">
        <v>8</v>
      </c>
      <c r="M403" s="1251" t="s">
        <v>2677</v>
      </c>
      <c r="N403" s="1047">
        <f t="shared" si="13"/>
        <v>0</v>
      </c>
      <c r="O403" s="1048"/>
      <c r="P403" s="1229"/>
    </row>
    <row r="404" spans="2:18" ht="44.25" customHeight="1">
      <c r="B404" s="1260"/>
      <c r="C404" s="1261"/>
      <c r="D404" s="1320"/>
      <c r="E404" s="1254" t="s">
        <v>2644</v>
      </c>
      <c r="F404" s="1255"/>
      <c r="G404" s="2055" t="str">
        <f>+'[23]23 PERIZINAN'!G32</f>
        <v>Pengembangan Sistem Informasi Managemen Perizinan dan Non Perizinan</v>
      </c>
      <c r="H404" s="2055"/>
      <c r="I404" s="1053"/>
      <c r="J404" s="1256"/>
      <c r="K404" s="1256"/>
      <c r="L404" s="1251"/>
      <c r="M404" s="1251"/>
      <c r="N404" s="1055">
        <f t="shared" si="13"/>
        <v>0</v>
      </c>
      <c r="O404" s="1041"/>
      <c r="P404" s="1229"/>
      <c r="Q404" s="1223"/>
      <c r="R404" s="1223"/>
    </row>
    <row r="405" spans="2:18" ht="13.5" customHeight="1">
      <c r="B405" s="1260"/>
      <c r="C405" s="1261"/>
      <c r="D405" s="1259"/>
      <c r="E405" s="1254"/>
      <c r="F405" s="1255"/>
      <c r="G405" s="1255"/>
      <c r="H405" s="1255"/>
      <c r="I405" s="1053"/>
      <c r="J405" s="1256"/>
      <c r="K405" s="1256"/>
      <c r="L405" s="1251"/>
      <c r="M405" s="1251"/>
      <c r="N405" s="1055">
        <f t="shared" si="13"/>
        <v>0</v>
      </c>
      <c r="O405" s="1041"/>
      <c r="P405" s="1229"/>
      <c r="Q405" s="1223"/>
      <c r="R405" s="1223"/>
    </row>
    <row r="406" spans="2:18" s="1235" customFormat="1" ht="29.25" customHeight="1">
      <c r="B406" s="1265"/>
      <c r="C406" s="1266"/>
      <c r="D406" s="1259"/>
      <c r="E406" s="1248" t="s">
        <v>2675</v>
      </c>
      <c r="F406" s="2060" t="s">
        <v>2678</v>
      </c>
      <c r="G406" s="2060"/>
      <c r="H406" s="2060"/>
      <c r="I406" s="1044"/>
      <c r="J406" s="1250"/>
      <c r="K406" s="1250"/>
      <c r="L406" s="1251">
        <v>8</v>
      </c>
      <c r="M406" s="1251" t="s">
        <v>2677</v>
      </c>
      <c r="N406" s="1047">
        <f t="shared" si="13"/>
        <v>0</v>
      </c>
      <c r="O406" s="1048"/>
      <c r="P406" s="1229"/>
    </row>
    <row r="407" spans="2:18" ht="29.25" customHeight="1">
      <c r="B407" s="1260"/>
      <c r="C407" s="1261"/>
      <c r="D407" s="1263"/>
      <c r="E407" s="1254" t="s">
        <v>2644</v>
      </c>
      <c r="F407" s="1255"/>
      <c r="G407" s="2055" t="str">
        <f>+'[23]23 PERIZINAN'!G24</f>
        <v>Promosi Potensi Daerah</v>
      </c>
      <c r="H407" s="2055"/>
      <c r="I407" s="1053"/>
      <c r="J407" s="1256"/>
      <c r="K407" s="1256"/>
      <c r="L407" s="1251"/>
      <c r="M407" s="1251"/>
      <c r="N407" s="1055">
        <f t="shared" si="13"/>
        <v>0</v>
      </c>
      <c r="O407" s="1041"/>
      <c r="P407" s="1229"/>
      <c r="Q407" s="1223"/>
      <c r="R407" s="1223"/>
    </row>
    <row r="408" spans="2:18" ht="43.5" customHeight="1">
      <c r="B408" s="1260"/>
      <c r="C408" s="1261"/>
      <c r="D408" s="1259"/>
      <c r="E408" s="1254" t="s">
        <v>2644</v>
      </c>
      <c r="F408" s="1255"/>
      <c r="G408" s="2055" t="str">
        <f>+'[23]23 PERIZINAN'!G25</f>
        <v>Peningkatan pemantauan, Pembinaan dan Pengawasan Pelaksanaan Penanaman Modal</v>
      </c>
      <c r="H408" s="2055"/>
      <c r="I408" s="1053"/>
      <c r="J408" s="1256"/>
      <c r="K408" s="1256"/>
      <c r="L408" s="1251"/>
      <c r="M408" s="1251"/>
      <c r="N408" s="1055">
        <f t="shared" si="13"/>
        <v>0</v>
      </c>
      <c r="O408" s="1041"/>
      <c r="P408" s="1229"/>
      <c r="Q408" s="1223"/>
      <c r="R408" s="1223"/>
    </row>
    <row r="409" spans="2:18" ht="13.5" customHeight="1">
      <c r="B409" s="1260"/>
      <c r="C409" s="1261"/>
      <c r="D409" s="1259"/>
      <c r="E409" s="1254"/>
      <c r="F409" s="1255"/>
      <c r="G409" s="1255"/>
      <c r="H409" s="1255"/>
      <c r="I409" s="1053"/>
      <c r="J409" s="1256"/>
      <c r="K409" s="1256"/>
      <c r="L409" s="1251"/>
      <c r="M409" s="1251"/>
      <c r="N409" s="1055">
        <f t="shared" si="13"/>
        <v>0</v>
      </c>
      <c r="O409" s="1041"/>
      <c r="P409" s="1229"/>
      <c r="Q409" s="1223"/>
      <c r="R409" s="1223"/>
    </row>
    <row r="410" spans="2:18" ht="29.25" customHeight="1">
      <c r="B410" s="1260"/>
      <c r="C410" s="1261"/>
      <c r="D410" s="1259"/>
      <c r="E410" s="1248" t="s">
        <v>2675</v>
      </c>
      <c r="F410" s="2060" t="s">
        <v>2678</v>
      </c>
      <c r="G410" s="2060"/>
      <c r="H410" s="2060"/>
      <c r="I410" s="1053"/>
      <c r="J410" s="1256"/>
      <c r="K410" s="1256"/>
      <c r="L410" s="1251">
        <v>8</v>
      </c>
      <c r="M410" s="1251" t="s">
        <v>2640</v>
      </c>
      <c r="N410" s="1055"/>
      <c r="O410" s="1041"/>
      <c r="P410" s="1229"/>
      <c r="Q410" s="1223"/>
      <c r="R410" s="1223"/>
    </row>
    <row r="411" spans="2:18" ht="29.25" customHeight="1">
      <c r="B411" s="1260"/>
      <c r="C411" s="1261"/>
      <c r="D411" s="1259"/>
      <c r="E411" s="1254" t="s">
        <v>2644</v>
      </c>
      <c r="F411" s="1255"/>
      <c r="G411" s="2055" t="str">
        <f>+'[23]18 SETDA'!G46</f>
        <v>Koordinasi Perencanaan dan Pengembangan Penanaman Modal</v>
      </c>
      <c r="H411" s="2055"/>
      <c r="I411" s="1053"/>
      <c r="J411" s="1256"/>
      <c r="K411" s="1256"/>
      <c r="L411" s="1251"/>
      <c r="M411" s="1251"/>
      <c r="N411" s="1055">
        <f t="shared" si="13"/>
        <v>0</v>
      </c>
      <c r="O411" s="1041"/>
      <c r="P411" s="1229"/>
      <c r="Q411" s="1223"/>
      <c r="R411" s="1223"/>
    </row>
    <row r="412" spans="2:18" ht="13.5" customHeight="1">
      <c r="B412" s="1260"/>
      <c r="C412" s="1261"/>
      <c r="D412" s="1259"/>
      <c r="E412" s="1254"/>
      <c r="F412" s="1255"/>
      <c r="G412" s="1255"/>
      <c r="H412" s="1255"/>
      <c r="I412" s="1053"/>
      <c r="J412" s="1256"/>
      <c r="K412" s="1256"/>
      <c r="L412" s="1251"/>
      <c r="M412" s="1251"/>
      <c r="N412" s="1055"/>
      <c r="O412" s="1041"/>
      <c r="P412" s="1229"/>
      <c r="Q412" s="1223"/>
      <c r="R412" s="1223"/>
    </row>
    <row r="413" spans="2:18" s="1235" customFormat="1" ht="29.25" customHeight="1">
      <c r="B413" s="1265"/>
      <c r="C413" s="1266"/>
      <c r="D413" s="1259"/>
      <c r="E413" s="1248" t="s">
        <v>2675</v>
      </c>
      <c r="F413" s="2060" t="s">
        <v>2679</v>
      </c>
      <c r="G413" s="2060"/>
      <c r="H413" s="2060"/>
      <c r="I413" s="1044"/>
      <c r="J413" s="1250"/>
      <c r="K413" s="1250"/>
      <c r="L413" s="1251">
        <v>8</v>
      </c>
      <c r="M413" s="1251" t="s">
        <v>2677</v>
      </c>
      <c r="N413" s="1047">
        <f t="shared" si="13"/>
        <v>0</v>
      </c>
      <c r="O413" s="1048"/>
      <c r="P413" s="1229"/>
    </row>
    <row r="414" spans="2:18" ht="43.5" customHeight="1">
      <c r="B414" s="1260"/>
      <c r="C414" s="1261"/>
      <c r="D414" s="1263"/>
      <c r="E414" s="1254" t="s">
        <v>2576</v>
      </c>
      <c r="F414" s="1255"/>
      <c r="G414" s="2055" t="str">
        <f>+'[23]23 PERIZINAN'!G27</f>
        <v>Kegiatan Peningkatan Koordinasi dan Kerjasama Bidang Penanaman Modal Dengan Dunia Usaha</v>
      </c>
      <c r="H414" s="2055"/>
      <c r="I414" s="1053"/>
      <c r="J414" s="1256"/>
      <c r="K414" s="1256"/>
      <c r="L414" s="1251"/>
      <c r="M414" s="1251"/>
      <c r="N414" s="1055">
        <f t="shared" si="13"/>
        <v>0</v>
      </c>
      <c r="O414" s="1041"/>
      <c r="P414" s="1229"/>
      <c r="Q414" s="1223"/>
      <c r="R414" s="1223"/>
    </row>
    <row r="415" spans="2:18" ht="13.5" customHeight="1">
      <c r="B415" s="1260"/>
      <c r="C415" s="1261"/>
      <c r="D415" s="1259"/>
      <c r="E415" s="1254"/>
      <c r="F415" s="1255"/>
      <c r="G415" s="1255"/>
      <c r="H415" s="1255"/>
      <c r="I415" s="1053"/>
      <c r="J415" s="1256"/>
      <c r="K415" s="1256"/>
      <c r="L415" s="1251"/>
      <c r="M415" s="1251"/>
      <c r="N415" s="1055">
        <f t="shared" si="13"/>
        <v>0</v>
      </c>
      <c r="O415" s="1041"/>
      <c r="P415" s="1229"/>
      <c r="Q415" s="1223"/>
      <c r="R415" s="1223"/>
    </row>
    <row r="416" spans="2:18" ht="29.25" customHeight="1">
      <c r="B416" s="1260"/>
      <c r="C416" s="1261"/>
      <c r="D416" s="1259"/>
      <c r="E416" s="1248" t="s">
        <v>2675</v>
      </c>
      <c r="F416" s="2060" t="s">
        <v>2680</v>
      </c>
      <c r="G416" s="2060"/>
      <c r="H416" s="2060"/>
      <c r="I416" s="1053"/>
      <c r="J416" s="1256"/>
      <c r="K416" s="1256"/>
      <c r="L416" s="1251">
        <v>8</v>
      </c>
      <c r="M416" s="1251" t="s">
        <v>2677</v>
      </c>
      <c r="N416" s="1055"/>
      <c r="O416" s="1041"/>
      <c r="P416" s="1229"/>
      <c r="Q416" s="1223"/>
      <c r="R416" s="1223"/>
    </row>
    <row r="417" spans="1:22" ht="29.25" customHeight="1">
      <c r="B417" s="1260"/>
      <c r="C417" s="1261"/>
      <c r="D417" s="1259"/>
      <c r="E417" s="1254" t="s">
        <v>2576</v>
      </c>
      <c r="F417" s="1255"/>
      <c r="G417" s="2056" t="str">
        <f>+'[23]23 PERIZINAN'!G36</f>
        <v>Fasilitas Kemudahan Perizinan Pengembangan Usaha</v>
      </c>
      <c r="H417" s="2065"/>
      <c r="I417" s="1053"/>
      <c r="J417" s="1256"/>
      <c r="K417" s="1256"/>
      <c r="L417" s="1223"/>
      <c r="M417" s="1259"/>
      <c r="N417" s="1055">
        <f>+I417+K417</f>
        <v>0</v>
      </c>
      <c r="O417" s="1041"/>
      <c r="P417" s="1229"/>
      <c r="Q417" s="1223"/>
      <c r="R417" s="1223"/>
    </row>
    <row r="418" spans="1:22" ht="13.5" customHeight="1">
      <c r="B418" s="1260"/>
      <c r="C418" s="1261"/>
      <c r="D418" s="1259"/>
      <c r="E418" s="1254"/>
      <c r="F418" s="1255"/>
      <c r="G418" s="1255"/>
      <c r="H418" s="1255"/>
      <c r="I418" s="1053"/>
      <c r="J418" s="1256"/>
      <c r="K418" s="1256"/>
      <c r="L418" s="1251"/>
      <c r="M418" s="1251"/>
      <c r="N418" s="1055">
        <f t="shared" ref="N418" si="16">+I418+K418</f>
        <v>0</v>
      </c>
      <c r="O418" s="1041"/>
      <c r="P418" s="1229"/>
      <c r="Q418" s="1223"/>
      <c r="R418" s="1223"/>
    </row>
    <row r="419" spans="1:22" s="1235" customFormat="1" ht="29.25" customHeight="1">
      <c r="B419" s="2075"/>
      <c r="C419" s="2076"/>
      <c r="D419" s="1259"/>
      <c r="E419" s="1248" t="s">
        <v>2572</v>
      </c>
      <c r="F419" s="1249" t="s">
        <v>2573</v>
      </c>
      <c r="G419" s="2057" t="s">
        <v>2635</v>
      </c>
      <c r="H419" s="2057"/>
      <c r="I419" s="1044"/>
      <c r="J419" s="1250"/>
      <c r="K419" s="1250"/>
      <c r="L419" s="1251">
        <v>8</v>
      </c>
      <c r="M419" s="1251" t="s">
        <v>2634</v>
      </c>
      <c r="N419" s="1047">
        <f t="shared" si="13"/>
        <v>0</v>
      </c>
      <c r="O419" s="1048"/>
      <c r="P419" s="1229"/>
    </row>
    <row r="420" spans="1:22" ht="29.25" customHeight="1">
      <c r="A420" s="1224"/>
      <c r="B420" s="1260"/>
      <c r="C420" s="1261"/>
      <c r="D420" s="1267"/>
      <c r="E420" s="1254" t="s">
        <v>2576</v>
      </c>
      <c r="F420" s="1067"/>
      <c r="G420" s="2056" t="str">
        <f>+'[23]14 PARIWISATA'!G46</f>
        <v>Pelaksanaan Promosi Pariwisata Nusantara di Dalam dan Luar Negeri</v>
      </c>
      <c r="H420" s="2056"/>
      <c r="I420" s="1053"/>
      <c r="J420" s="1256"/>
      <c r="K420" s="1256"/>
      <c r="L420" s="1251"/>
      <c r="M420" s="1251"/>
      <c r="N420" s="1055">
        <f t="shared" si="13"/>
        <v>0</v>
      </c>
      <c r="O420" s="1041"/>
      <c r="P420" s="1229"/>
      <c r="Q420" s="1223"/>
      <c r="R420" s="1223"/>
    </row>
    <row r="421" spans="1:22" ht="29.25" customHeight="1">
      <c r="A421" s="1224"/>
      <c r="B421" s="1260"/>
      <c r="C421" s="1261"/>
      <c r="D421" s="1262"/>
      <c r="E421" s="1254" t="s">
        <v>2576</v>
      </c>
      <c r="F421" s="1067"/>
      <c r="G421" s="2056" t="str">
        <f>+'[23]14 PARIWISATA'!G48</f>
        <v>Pengembangan Jaringan Kerjasama Promosi Pariwisata</v>
      </c>
      <c r="H421" s="2056"/>
      <c r="I421" s="1053"/>
      <c r="J421" s="1256"/>
      <c r="K421" s="1256"/>
      <c r="L421" s="1251"/>
      <c r="M421" s="1251"/>
      <c r="N421" s="1055">
        <f t="shared" si="13"/>
        <v>0</v>
      </c>
      <c r="O421" s="1041"/>
      <c r="P421" s="1229"/>
      <c r="Q421" s="1223"/>
      <c r="R421" s="1223"/>
    </row>
    <row r="422" spans="1:22" ht="13.5" customHeight="1">
      <c r="A422" s="1224"/>
      <c r="B422" s="1260"/>
      <c r="C422" s="1261"/>
      <c r="D422" s="1262"/>
      <c r="E422" s="1254"/>
      <c r="F422" s="1067"/>
      <c r="G422" s="1254"/>
      <c r="H422" s="1254"/>
      <c r="I422" s="1053"/>
      <c r="J422" s="1256"/>
      <c r="K422" s="1256"/>
      <c r="L422" s="1251"/>
      <c r="M422" s="1251"/>
      <c r="N422" s="1055"/>
      <c r="O422" s="1041"/>
      <c r="P422" s="1229"/>
      <c r="Q422" s="1223"/>
      <c r="R422" s="1223"/>
    </row>
    <row r="423" spans="1:22" s="1235" customFormat="1" ht="29.25" customHeight="1">
      <c r="B423" s="1265"/>
      <c r="C423" s="1266"/>
      <c r="D423" s="1262"/>
      <c r="E423" s="1248" t="s">
        <v>2572</v>
      </c>
      <c r="F423" s="1249" t="s">
        <v>2573</v>
      </c>
      <c r="G423" s="2057" t="s">
        <v>2681</v>
      </c>
      <c r="H423" s="2057"/>
      <c r="I423" s="1044"/>
      <c r="J423" s="1250"/>
      <c r="K423" s="1250"/>
      <c r="L423" s="1251">
        <v>8</v>
      </c>
      <c r="M423" s="1251" t="s">
        <v>2634</v>
      </c>
      <c r="N423" s="1047">
        <f t="shared" si="13"/>
        <v>0</v>
      </c>
      <c r="O423" s="1048"/>
      <c r="P423" s="1229"/>
    </row>
    <row r="424" spans="1:22" ht="54.75" customHeight="1">
      <c r="B424" s="1260"/>
      <c r="C424" s="1261"/>
      <c r="D424" s="1267"/>
      <c r="E424" s="1254" t="s">
        <v>2576</v>
      </c>
      <c r="F424" s="1067"/>
      <c r="G424" s="2056" t="str">
        <f>+'[23]14 PARIWISATA'!G55</f>
        <v>Pemantauan dan Evaluasi Pelaksanaan Program Pengembangan Destinasi Pemasaran Pariwisata</v>
      </c>
      <c r="H424" s="2056"/>
      <c r="I424" s="1053"/>
      <c r="J424" s="1256"/>
      <c r="K424" s="1256"/>
      <c r="L424" s="1251"/>
      <c r="M424" s="1251"/>
      <c r="N424" s="1055">
        <f t="shared" si="13"/>
        <v>0</v>
      </c>
      <c r="O424" s="1041"/>
      <c r="P424" s="1229"/>
      <c r="Q424" s="1223"/>
      <c r="R424" s="1223"/>
    </row>
    <row r="425" spans="1:22" ht="29.25" customHeight="1">
      <c r="A425" s="1224"/>
      <c r="B425" s="1260"/>
      <c r="C425" s="1261"/>
      <c r="D425" s="1262"/>
      <c r="E425" s="1254" t="s">
        <v>2576</v>
      </c>
      <c r="F425" s="1067"/>
      <c r="G425" s="2056" t="str">
        <f>+'[23]14 PARIWISATA'!G56</f>
        <v>Peningkatan Pembangunan Sarana dan Prasarana Pariwisata</v>
      </c>
      <c r="H425" s="2056"/>
      <c r="I425" s="1053"/>
      <c r="J425" s="1256"/>
      <c r="K425" s="1256"/>
      <c r="L425" s="1251"/>
      <c r="M425" s="1251"/>
      <c r="N425" s="1055">
        <f t="shared" si="13"/>
        <v>0</v>
      </c>
      <c r="O425" s="1041"/>
      <c r="P425" s="1229"/>
      <c r="Q425" s="1223"/>
      <c r="R425" s="1223"/>
      <c r="T425" s="1223">
        <v>4500000</v>
      </c>
    </row>
    <row r="426" spans="1:22" ht="43.5" customHeight="1">
      <c r="A426" s="1224"/>
      <c r="B426" s="1260"/>
      <c r="C426" s="1261"/>
      <c r="D426" s="1262"/>
      <c r="E426" s="1254" t="s">
        <v>2576</v>
      </c>
      <c r="F426" s="1067"/>
      <c r="G426" s="2056" t="str">
        <f>+'[23]14 PARIWISATA'!G57</f>
        <v>Pengembangan Kemitraan Antara Swasta dan Masyarakat dalam Pengembangan Pariwisata</v>
      </c>
      <c r="H426" s="2056"/>
      <c r="I426" s="1053"/>
      <c r="J426" s="1256"/>
      <c r="K426" s="1256"/>
      <c r="L426" s="1251"/>
      <c r="M426" s="1251"/>
      <c r="N426" s="1055">
        <f t="shared" si="13"/>
        <v>0</v>
      </c>
      <c r="O426" s="1041"/>
      <c r="P426" s="1229"/>
      <c r="Q426" s="1223"/>
      <c r="R426" s="1223"/>
    </row>
    <row r="427" spans="1:22" ht="13.5" customHeight="1">
      <c r="B427" s="1241"/>
      <c r="C427" s="1242"/>
      <c r="D427" s="1243"/>
      <c r="E427" s="1244"/>
      <c r="F427" s="1245"/>
      <c r="G427" s="1245"/>
      <c r="H427" s="1245"/>
      <c r="I427" s="1037"/>
      <c r="J427" s="1246"/>
      <c r="K427" s="1246"/>
      <c r="L427" s="1247"/>
      <c r="M427" s="1247"/>
      <c r="N427" s="1040">
        <f t="shared" si="13"/>
        <v>0</v>
      </c>
      <c r="O427" s="1041"/>
      <c r="P427" s="1229"/>
      <c r="Q427" s="1223"/>
      <c r="R427" s="1223"/>
    </row>
    <row r="428" spans="1:22" ht="15.75" customHeight="1" thickBot="1">
      <c r="B428" s="1272"/>
      <c r="C428" s="1273"/>
      <c r="D428" s="1259"/>
      <c r="E428" s="1275" t="s">
        <v>2812</v>
      </c>
      <c r="F428" s="1305"/>
      <c r="G428" s="1305"/>
      <c r="H428" s="1305"/>
      <c r="I428" s="1080"/>
      <c r="J428" s="1276"/>
      <c r="K428" s="1276"/>
      <c r="L428" s="1270"/>
      <c r="M428" s="1270"/>
      <c r="N428" s="1082">
        <f t="shared" si="13"/>
        <v>0</v>
      </c>
      <c r="O428" s="1041"/>
      <c r="P428" s="1229"/>
      <c r="Q428" s="1223"/>
      <c r="R428" s="1223"/>
    </row>
    <row r="429" spans="1:22" s="1321" customFormat="1" ht="25.5" customHeight="1" thickTop="1" thickBot="1">
      <c r="B429" s="1284"/>
      <c r="C429" s="1285"/>
      <c r="D429" s="1286" t="s">
        <v>2692</v>
      </c>
      <c r="E429" s="1287"/>
      <c r="F429" s="1288"/>
      <c r="G429" s="1288"/>
      <c r="H429" s="1288"/>
      <c r="I429" s="1096">
        <f>SUM(I402:I428)</f>
        <v>0</v>
      </c>
      <c r="J429" s="1289"/>
      <c r="K429" s="1289"/>
      <c r="L429" s="1289"/>
      <c r="M429" s="1289"/>
      <c r="N429" s="1098">
        <f t="shared" si="13"/>
        <v>0</v>
      </c>
      <c r="O429" s="1099"/>
      <c r="P429" s="1290">
        <f>+N429</f>
        <v>0</v>
      </c>
      <c r="Q429" s="1322" t="e">
        <f>+P429/P1253*100</f>
        <v>#REF!</v>
      </c>
    </row>
    <row r="430" spans="1:22" s="1321" customFormat="1" ht="25.5" customHeight="1" thickTop="1">
      <c r="B430" s="1323"/>
      <c r="C430" s="1324"/>
      <c r="D430" s="1325"/>
      <c r="E430" s="1326"/>
      <c r="F430" s="1327"/>
      <c r="G430" s="1327"/>
      <c r="H430" s="1327"/>
      <c r="I430" s="1328"/>
      <c r="J430" s="1329"/>
      <c r="K430" s="1329"/>
      <c r="L430" s="1329"/>
      <c r="M430" s="1329"/>
      <c r="N430" s="1330"/>
      <c r="O430" s="1099"/>
      <c r="P430" s="1290"/>
      <c r="Q430" s="1322"/>
    </row>
    <row r="431" spans="1:22" s="1235" customFormat="1" ht="30.75" customHeight="1">
      <c r="B431" s="2089">
        <v>5</v>
      </c>
      <c r="C431" s="2090"/>
      <c r="D431" s="2091" t="s">
        <v>2884</v>
      </c>
      <c r="E431" s="1248" t="s">
        <v>2671</v>
      </c>
      <c r="F431" s="1255" t="s">
        <v>2573</v>
      </c>
      <c r="G431" s="2057" t="s">
        <v>2836</v>
      </c>
      <c r="H431" s="2057"/>
      <c r="I431" s="1053"/>
      <c r="J431" s="1256"/>
      <c r="K431" s="1256"/>
      <c r="L431" s="1251">
        <v>5</v>
      </c>
      <c r="M431" s="1251" t="s">
        <v>2724</v>
      </c>
      <c r="N431" s="1055">
        <f t="shared" ref="N431:N439" si="17">+I431+K431</f>
        <v>0</v>
      </c>
      <c r="O431" s="1041"/>
      <c r="P431" s="1229"/>
      <c r="S431" s="1235" t="s">
        <v>2837</v>
      </c>
      <c r="T431" s="1235">
        <f>SUM(I432:I436)</f>
        <v>0</v>
      </c>
      <c r="U431" s="1235">
        <v>16736403931.08</v>
      </c>
      <c r="V431" s="1235">
        <f>+U431-T431</f>
        <v>16736403931.08</v>
      </c>
    </row>
    <row r="432" spans="1:22" ht="30.75" customHeight="1">
      <c r="B432" s="1260"/>
      <c r="C432" s="1261"/>
      <c r="D432" s="2092"/>
      <c r="E432" s="1254" t="s">
        <v>2644</v>
      </c>
      <c r="F432" s="1255" t="s">
        <v>2573</v>
      </c>
      <c r="G432" s="2055" t="str">
        <f>+'[23]6 PU'!H71</f>
        <v>Pembangunan Jalan</v>
      </c>
      <c r="H432" s="2088"/>
      <c r="I432" s="1053"/>
      <c r="J432" s="1256"/>
      <c r="K432" s="1256"/>
      <c r="L432" s="1251"/>
      <c r="M432" s="1251"/>
      <c r="N432" s="1055">
        <f t="shared" si="17"/>
        <v>0</v>
      </c>
      <c r="O432" s="1041"/>
      <c r="P432" s="1229"/>
      <c r="Q432" s="1223"/>
      <c r="R432" s="1223"/>
      <c r="S432" s="1223" t="s">
        <v>2838</v>
      </c>
      <c r="T432" s="1223">
        <f>SUM(I452:I453)</f>
        <v>0</v>
      </c>
      <c r="U432" s="1223">
        <v>400000000</v>
      </c>
    </row>
    <row r="433" spans="1:26" ht="30.75" customHeight="1">
      <c r="B433" s="1260"/>
      <c r="C433" s="1261"/>
      <c r="D433" s="2093"/>
      <c r="E433" s="1254" t="s">
        <v>2644</v>
      </c>
      <c r="F433" s="1255" t="s">
        <v>2573</v>
      </c>
      <c r="G433" s="2055" t="str">
        <f>+'[23]6 PU'!H91</f>
        <v>Pembangunan Jembatan</v>
      </c>
      <c r="H433" s="2088"/>
      <c r="I433" s="1053"/>
      <c r="J433" s="1256"/>
      <c r="K433" s="1256"/>
      <c r="L433" s="1251"/>
      <c r="M433" s="1251"/>
      <c r="N433" s="1055">
        <f t="shared" si="17"/>
        <v>0</v>
      </c>
      <c r="O433" s="1041"/>
      <c r="P433" s="1229"/>
      <c r="Q433" s="1223"/>
      <c r="R433" s="1223"/>
      <c r="S433" s="1223" t="s">
        <v>2839</v>
      </c>
      <c r="T433" s="1223">
        <f>SUM(I487:I488)</f>
        <v>0</v>
      </c>
      <c r="U433" s="1223">
        <v>451623000</v>
      </c>
    </row>
    <row r="434" spans="1:26" ht="30.75" customHeight="1">
      <c r="B434" s="1260"/>
      <c r="C434" s="1261"/>
      <c r="D434" s="1257"/>
      <c r="E434" s="1254" t="s">
        <v>2644</v>
      </c>
      <c r="F434" s="1255" t="s">
        <v>2573</v>
      </c>
      <c r="G434" s="2055" t="str">
        <f>+'[23]6 PU'!H112</f>
        <v>Peningkatan Jalan dan Jembatan Kabupaten</v>
      </c>
      <c r="H434" s="2088"/>
      <c r="I434" s="1053"/>
      <c r="J434" s="1256"/>
      <c r="K434" s="1256"/>
      <c r="L434" s="1251"/>
      <c r="M434" s="1251"/>
      <c r="N434" s="1055">
        <f t="shared" si="17"/>
        <v>0</v>
      </c>
      <c r="O434" s="1041"/>
      <c r="P434" s="1229"/>
      <c r="Q434" s="1223"/>
      <c r="R434" s="1223"/>
    </row>
    <row r="435" spans="1:26" ht="30.75" customHeight="1">
      <c r="B435" s="1260"/>
      <c r="C435" s="1261"/>
      <c r="D435" s="1257"/>
      <c r="E435" s="1254" t="s">
        <v>2644</v>
      </c>
      <c r="F435" s="1255" t="s">
        <v>2573</v>
      </c>
      <c r="G435" s="2055" t="str">
        <f>+'[23]6 PU'!H123</f>
        <v>Perencanaan Pembangunan Jalan dan Jembatan</v>
      </c>
      <c r="H435" s="2088"/>
      <c r="I435" s="1053"/>
      <c r="J435" s="1256"/>
      <c r="K435" s="1256"/>
      <c r="L435" s="1251"/>
      <c r="M435" s="1251"/>
      <c r="N435" s="1055">
        <f t="shared" si="17"/>
        <v>0</v>
      </c>
      <c r="O435" s="1041"/>
      <c r="P435" s="1229"/>
      <c r="Q435" s="1223"/>
      <c r="R435" s="1223"/>
    </row>
    <row r="436" spans="1:26" ht="30.75" customHeight="1">
      <c r="B436" s="1260"/>
      <c r="C436" s="1261"/>
      <c r="D436" s="1259"/>
      <c r="E436" s="1254" t="s">
        <v>2644</v>
      </c>
      <c r="F436" s="1255" t="s">
        <v>2573</v>
      </c>
      <c r="G436" s="2055" t="str">
        <f>+'[23]6 PU'!H125</f>
        <v>Pembangunan/Peningkatan Jalan Lingkungan</v>
      </c>
      <c r="H436" s="2088"/>
      <c r="I436" s="1053"/>
      <c r="J436" s="1256"/>
      <c r="K436" s="1256"/>
      <c r="L436" s="1251"/>
      <c r="M436" s="1251"/>
      <c r="N436" s="1055">
        <f t="shared" si="17"/>
        <v>0</v>
      </c>
      <c r="O436" s="1041"/>
      <c r="P436" s="1229"/>
      <c r="Q436" s="1223"/>
      <c r="R436" s="1223"/>
    </row>
    <row r="437" spans="1:26" ht="30.75" customHeight="1">
      <c r="B437" s="1260"/>
      <c r="C437" s="1261"/>
      <c r="D437" s="1259"/>
      <c r="E437" s="1254" t="s">
        <v>2644</v>
      </c>
      <c r="F437" s="1255" t="s">
        <v>2573</v>
      </c>
      <c r="G437" s="2055" t="str">
        <f>+'[23]6 PU'!H136</f>
        <v>Peningkatan Jalan dan Jembatan Kabupaten (DAK)</v>
      </c>
      <c r="H437" s="2088"/>
      <c r="I437" s="1053"/>
      <c r="J437" s="1256"/>
      <c r="K437" s="1256"/>
      <c r="L437" s="1251"/>
      <c r="M437" s="1251"/>
      <c r="N437" s="1055">
        <f t="shared" si="17"/>
        <v>0</v>
      </c>
      <c r="O437" s="1041"/>
      <c r="P437" s="1229"/>
      <c r="Q437" s="1223"/>
      <c r="R437" s="1223"/>
    </row>
    <row r="438" spans="1:26" ht="30.75" customHeight="1">
      <c r="B438" s="1260"/>
      <c r="C438" s="1261"/>
      <c r="D438" s="1259"/>
      <c r="E438" s="1254" t="s">
        <v>2644</v>
      </c>
      <c r="F438" s="1255" t="s">
        <v>2573</v>
      </c>
      <c r="G438" s="2055" t="str">
        <f>+'[23]6 PU'!H137</f>
        <v>Pembangunan jembatan (DAK)</v>
      </c>
      <c r="H438" s="2088"/>
      <c r="I438" s="1053"/>
      <c r="J438" s="1256"/>
      <c r="K438" s="1256"/>
      <c r="L438" s="1251"/>
      <c r="M438" s="1251"/>
      <c r="N438" s="1055">
        <f t="shared" si="17"/>
        <v>0</v>
      </c>
      <c r="O438" s="1041"/>
      <c r="P438" s="1229"/>
      <c r="Q438" s="1223"/>
      <c r="R438" s="1223"/>
    </row>
    <row r="439" spans="1:26" ht="30.75" customHeight="1">
      <c r="B439" s="1260"/>
      <c r="C439" s="1261"/>
      <c r="D439" s="1259"/>
      <c r="E439" s="1254" t="s">
        <v>2644</v>
      </c>
      <c r="F439" s="1255" t="s">
        <v>2573</v>
      </c>
      <c r="G439" s="2055" t="str">
        <f>+'[23]6 PU'!H138</f>
        <v>Pembangunan jalan (DAK)</v>
      </c>
      <c r="H439" s="2088"/>
      <c r="I439" s="1053"/>
      <c r="J439" s="1256"/>
      <c r="K439" s="1256"/>
      <c r="L439" s="1251"/>
      <c r="M439" s="1251"/>
      <c r="N439" s="1055">
        <f t="shared" si="17"/>
        <v>0</v>
      </c>
      <c r="O439" s="1041"/>
      <c r="P439" s="1229"/>
      <c r="Q439" s="1223"/>
      <c r="R439" s="1223"/>
    </row>
    <row r="440" spans="1:26" ht="13.5" customHeight="1">
      <c r="A440" s="1224"/>
      <c r="B440" s="1260"/>
      <c r="C440" s="1261"/>
      <c r="D440" s="1259"/>
      <c r="E440" s="1254"/>
      <c r="F440" s="1255"/>
      <c r="G440" s="1255"/>
      <c r="H440" s="1254"/>
      <c r="I440" s="1053"/>
      <c r="J440" s="1256"/>
      <c r="K440" s="1256"/>
      <c r="L440" s="1251"/>
      <c r="M440" s="1251"/>
      <c r="N440" s="1055"/>
      <c r="O440" s="1041"/>
      <c r="P440" s="1229"/>
      <c r="Q440" s="1223"/>
      <c r="R440" s="1223"/>
    </row>
    <row r="441" spans="1:26" ht="30.75" customHeight="1">
      <c r="A441" s="1224"/>
      <c r="B441" s="1260"/>
      <c r="C441" s="1261"/>
      <c r="D441" s="1262"/>
      <c r="E441" s="1248" t="s">
        <v>2671</v>
      </c>
      <c r="F441" s="1255" t="s">
        <v>2573</v>
      </c>
      <c r="G441" s="2057" t="s">
        <v>2840</v>
      </c>
      <c r="H441" s="2057"/>
      <c r="I441" s="1053"/>
      <c r="J441" s="1256"/>
      <c r="K441" s="1256"/>
      <c r="L441" s="1251">
        <v>5</v>
      </c>
      <c r="M441" s="1251" t="s">
        <v>2724</v>
      </c>
      <c r="N441" s="1055"/>
      <c r="O441" s="1041"/>
      <c r="P441" s="1114"/>
      <c r="Q441" s="1223"/>
      <c r="R441" s="1223"/>
    </row>
    <row r="442" spans="1:26" ht="30.75" customHeight="1">
      <c r="A442" s="1224"/>
      <c r="B442" s="1260"/>
      <c r="C442" s="1261"/>
      <c r="D442" s="1262"/>
      <c r="E442" s="1254" t="s">
        <v>2644</v>
      </c>
      <c r="F442" s="1255" t="s">
        <v>2573</v>
      </c>
      <c r="G442" s="2055" t="str">
        <f>+'[23]6 PU'!H140</f>
        <v>Pembangunan/Peningkatan Saluran Drainase</v>
      </c>
      <c r="H442" s="2088"/>
      <c r="I442" s="1053"/>
      <c r="J442" s="1256"/>
      <c r="K442" s="1256"/>
      <c r="L442" s="1251"/>
      <c r="M442" s="1251"/>
      <c r="N442" s="1055">
        <f t="shared" ref="N442:N488" si="18">+I442+K442</f>
        <v>0</v>
      </c>
      <c r="O442" s="1041"/>
      <c r="P442" s="1229"/>
      <c r="Q442" s="1223"/>
      <c r="R442" s="1223"/>
    </row>
    <row r="443" spans="1:26" ht="13.5" customHeight="1">
      <c r="A443" s="1224"/>
      <c r="B443" s="1260"/>
      <c r="C443" s="1261"/>
      <c r="D443" s="1262"/>
      <c r="E443" s="1254"/>
      <c r="F443" s="1255"/>
      <c r="G443" s="1255"/>
      <c r="H443" s="1254"/>
      <c r="I443" s="1053"/>
      <c r="J443" s="1256"/>
      <c r="K443" s="1256"/>
      <c r="L443" s="1251"/>
      <c r="M443" s="1251"/>
      <c r="N443" s="1055">
        <f t="shared" si="18"/>
        <v>0</v>
      </c>
      <c r="O443" s="1041"/>
      <c r="P443" s="1229"/>
      <c r="Q443" s="1223"/>
      <c r="R443" s="1223"/>
    </row>
    <row r="444" spans="1:26" ht="30.75" customHeight="1">
      <c r="A444" s="1224"/>
      <c r="B444" s="1260"/>
      <c r="C444" s="1261"/>
      <c r="D444" s="1262"/>
      <c r="E444" s="1248" t="s">
        <v>2671</v>
      </c>
      <c r="F444" s="1255" t="s">
        <v>2573</v>
      </c>
      <c r="G444" s="2057" t="s">
        <v>2841</v>
      </c>
      <c r="H444" s="2057"/>
      <c r="I444" s="1053"/>
      <c r="J444" s="1256"/>
      <c r="K444" s="1256"/>
      <c r="L444" s="1251">
        <v>5</v>
      </c>
      <c r="M444" s="1251" t="s">
        <v>2724</v>
      </c>
      <c r="N444" s="1055">
        <f t="shared" si="18"/>
        <v>0</v>
      </c>
      <c r="O444" s="1041"/>
      <c r="P444" s="1114"/>
      <c r="Q444" s="1223"/>
      <c r="R444" s="1223"/>
    </row>
    <row r="445" spans="1:26" ht="30.75" customHeight="1">
      <c r="A445" s="1224"/>
      <c r="B445" s="1260"/>
      <c r="C445" s="1261"/>
      <c r="D445" s="1262"/>
      <c r="E445" s="1254" t="s">
        <v>2644</v>
      </c>
      <c r="F445" s="1255" t="s">
        <v>2573</v>
      </c>
      <c r="G445" s="2055" t="str">
        <f>+'[23]6 PU'!H173</f>
        <v>Rehabilitasi Jalan Kabupaten</v>
      </c>
      <c r="H445" s="2088"/>
      <c r="I445" s="1053"/>
      <c r="J445" s="1256"/>
      <c r="K445" s="1256"/>
      <c r="L445" s="1251"/>
      <c r="M445" s="1251"/>
      <c r="N445" s="1055">
        <f t="shared" si="18"/>
        <v>0</v>
      </c>
      <c r="O445" s="1041"/>
      <c r="P445" s="1229"/>
      <c r="Q445" s="1223"/>
      <c r="R445" s="1223"/>
    </row>
    <row r="446" spans="1:26" s="1224" customFormat="1" ht="30.75" customHeight="1">
      <c r="B446" s="1260"/>
      <c r="C446" s="1261"/>
      <c r="D446" s="1262"/>
      <c r="E446" s="1254" t="s">
        <v>2644</v>
      </c>
      <c r="F446" s="1255" t="s">
        <v>2573</v>
      </c>
      <c r="G446" s="2055" t="str">
        <f>+'[23]6 PU'!H177</f>
        <v>Rehabilitasi Jembatan Kabupaten</v>
      </c>
      <c r="H446" s="2088"/>
      <c r="I446" s="1053"/>
      <c r="J446" s="1256"/>
      <c r="K446" s="1256"/>
      <c r="L446" s="1251"/>
      <c r="M446" s="1251"/>
      <c r="N446" s="1055">
        <f t="shared" si="18"/>
        <v>0</v>
      </c>
      <c r="O446" s="1041"/>
      <c r="P446" s="1229"/>
      <c r="Q446" s="1223"/>
      <c r="R446" s="1223"/>
      <c r="S446" s="1223"/>
      <c r="T446" s="1223"/>
      <c r="U446" s="1223"/>
      <c r="V446" s="1223"/>
      <c r="Z446" s="1071"/>
    </row>
    <row r="447" spans="1:26" s="1224" customFormat="1" ht="30.75" customHeight="1">
      <c r="B447" s="1260"/>
      <c r="C447" s="1261"/>
      <c r="D447" s="1262"/>
      <c r="E447" s="1254" t="s">
        <v>2644</v>
      </c>
      <c r="F447" s="1255" t="s">
        <v>2573</v>
      </c>
      <c r="G447" s="2055" t="str">
        <f>+'[23]6 PU'!H179</f>
        <v>Pemeliharaan Rutin Jalan dan Jembatan Kabupaten</v>
      </c>
      <c r="H447" s="2088"/>
      <c r="I447" s="1053"/>
      <c r="J447" s="1256"/>
      <c r="K447" s="1256"/>
      <c r="L447" s="1251"/>
      <c r="M447" s="1251"/>
      <c r="N447" s="1055">
        <f t="shared" si="18"/>
        <v>0</v>
      </c>
      <c r="O447" s="1041"/>
      <c r="P447" s="1229"/>
      <c r="Q447" s="1223"/>
      <c r="R447" s="1223"/>
      <c r="S447" s="1223"/>
      <c r="T447" s="1223"/>
      <c r="U447" s="1223"/>
      <c r="V447" s="1223"/>
      <c r="Z447" s="1071"/>
    </row>
    <row r="448" spans="1:26" s="1224" customFormat="1" ht="30.75" customHeight="1">
      <c r="B448" s="1260"/>
      <c r="C448" s="1261"/>
      <c r="D448" s="1262"/>
      <c r="E448" s="1254" t="s">
        <v>2644</v>
      </c>
      <c r="F448" s="1255" t="s">
        <v>2573</v>
      </c>
      <c r="G448" s="2055" t="str">
        <f>+'[23]6 PU'!H180</f>
        <v>Rehabilitasi Jalan Kabupaten (DAK)</v>
      </c>
      <c r="H448" s="2088"/>
      <c r="I448" s="1053"/>
      <c r="J448" s="1256"/>
      <c r="K448" s="1256"/>
      <c r="L448" s="1251"/>
      <c r="M448" s="1251"/>
      <c r="N448" s="1055">
        <f t="shared" si="18"/>
        <v>0</v>
      </c>
      <c r="O448" s="1041"/>
      <c r="P448" s="1229"/>
      <c r="Q448" s="1223"/>
      <c r="R448" s="1223"/>
      <c r="S448" s="1223"/>
      <c r="T448" s="1223"/>
      <c r="U448" s="1223"/>
      <c r="V448" s="1223"/>
      <c r="Z448" s="1071"/>
    </row>
    <row r="449" spans="1:26" s="1224" customFormat="1" ht="30.75" customHeight="1">
      <c r="B449" s="1260"/>
      <c r="C449" s="1261"/>
      <c r="D449" s="1262"/>
      <c r="E449" s="1254" t="s">
        <v>2644</v>
      </c>
      <c r="F449" s="1255" t="s">
        <v>2573</v>
      </c>
      <c r="G449" s="2055" t="str">
        <f>+'[23]6 PU'!H181</f>
        <v>Rehabilitasi Jembatan Kabupaten (DAK)</v>
      </c>
      <c r="H449" s="2088"/>
      <c r="I449" s="1053"/>
      <c r="J449" s="1256"/>
      <c r="K449" s="1256"/>
      <c r="L449" s="1251"/>
      <c r="M449" s="1251"/>
      <c r="N449" s="1055">
        <f t="shared" si="18"/>
        <v>0</v>
      </c>
      <c r="O449" s="1041"/>
      <c r="P449" s="1229"/>
      <c r="Q449" s="1223"/>
      <c r="R449" s="1223"/>
      <c r="S449" s="1223"/>
      <c r="T449" s="1223"/>
      <c r="U449" s="1223"/>
      <c r="V449" s="1223"/>
      <c r="Z449" s="1071"/>
    </row>
    <row r="450" spans="1:26" ht="13.5" customHeight="1">
      <c r="A450" s="1224"/>
      <c r="B450" s="1260"/>
      <c r="C450" s="1261"/>
      <c r="D450" s="1259"/>
      <c r="E450" s="1254"/>
      <c r="F450" s="1255"/>
      <c r="G450" s="1255"/>
      <c r="H450" s="1254"/>
      <c r="I450" s="1053"/>
      <c r="J450" s="1256"/>
      <c r="K450" s="1256"/>
      <c r="L450" s="1251"/>
      <c r="M450" s="1251"/>
      <c r="N450" s="1055">
        <f t="shared" si="18"/>
        <v>0</v>
      </c>
      <c r="O450" s="1041"/>
      <c r="P450" s="1229"/>
      <c r="Q450" s="1223"/>
      <c r="R450" s="1223"/>
      <c r="V450" s="1223">
        <v>49000000</v>
      </c>
    </row>
    <row r="451" spans="1:26" ht="30.75" customHeight="1">
      <c r="A451" s="1224"/>
      <c r="B451" s="1260"/>
      <c r="C451" s="1261"/>
      <c r="D451" s="1262"/>
      <c r="E451" s="1248" t="s">
        <v>2671</v>
      </c>
      <c r="F451" s="1255" t="s">
        <v>2573</v>
      </c>
      <c r="G451" s="2057" t="s">
        <v>2843</v>
      </c>
      <c r="H451" s="2057"/>
      <c r="I451" s="1053"/>
      <c r="J451" s="1256"/>
      <c r="K451" s="1256"/>
      <c r="L451" s="1251">
        <v>5</v>
      </c>
      <c r="M451" s="1251" t="s">
        <v>2724</v>
      </c>
      <c r="N451" s="1055">
        <f t="shared" si="18"/>
        <v>0</v>
      </c>
      <c r="O451" s="1041"/>
      <c r="P451" s="1114"/>
      <c r="Q451" s="1223"/>
      <c r="R451" s="1223"/>
    </row>
    <row r="452" spans="1:26" ht="30.75" customHeight="1">
      <c r="A452" s="1224"/>
      <c r="B452" s="1260"/>
      <c r="C452" s="1261"/>
      <c r="D452" s="1262"/>
      <c r="E452" s="1254" t="s">
        <v>2644</v>
      </c>
      <c r="F452" s="1255" t="s">
        <v>2573</v>
      </c>
      <c r="G452" s="2056" t="str">
        <f>+'[23]6 PU'!H190</f>
        <v>Pemeliharaan Alat-alat Laboratorium</v>
      </c>
      <c r="H452" s="2065"/>
      <c r="I452" s="1053"/>
      <c r="J452" s="1256"/>
      <c r="K452" s="1256"/>
      <c r="L452" s="1251"/>
      <c r="M452" s="1251"/>
      <c r="N452" s="1055">
        <f t="shared" si="18"/>
        <v>0</v>
      </c>
      <c r="O452" s="1041"/>
      <c r="P452" s="1229"/>
      <c r="Q452" s="1223"/>
      <c r="R452" s="1223"/>
    </row>
    <row r="453" spans="1:26" ht="30.75" customHeight="1">
      <c r="A453" s="1224"/>
      <c r="B453" s="1260"/>
      <c r="C453" s="1261"/>
      <c r="D453" s="1262"/>
      <c r="E453" s="1254" t="s">
        <v>2644</v>
      </c>
      <c r="F453" s="1255" t="s">
        <v>2573</v>
      </c>
      <c r="G453" s="2056" t="str">
        <f>+'[23]6 PU'!H192</f>
        <v>Rehabilitasi/pemeliharaan alat-alat berat</v>
      </c>
      <c r="H453" s="2065"/>
      <c r="I453" s="1053"/>
      <c r="J453" s="1256"/>
      <c r="K453" s="1256"/>
      <c r="L453" s="1251"/>
      <c r="M453" s="1251"/>
      <c r="N453" s="1055">
        <f t="shared" si="18"/>
        <v>0</v>
      </c>
      <c r="O453" s="1041"/>
      <c r="P453" s="1229"/>
      <c r="Q453" s="1223"/>
      <c r="R453" s="1223"/>
    </row>
    <row r="454" spans="1:26" ht="13.5" customHeight="1">
      <c r="A454" s="1224"/>
      <c r="B454" s="1260"/>
      <c r="C454" s="1261"/>
      <c r="D454" s="1262"/>
      <c r="E454" s="1254"/>
      <c r="F454" s="1255"/>
      <c r="G454" s="1255"/>
      <c r="H454" s="1254"/>
      <c r="I454" s="1053"/>
      <c r="J454" s="1256"/>
      <c r="K454" s="1256"/>
      <c r="L454" s="1251"/>
      <c r="M454" s="1251"/>
      <c r="N454" s="1055">
        <f t="shared" si="18"/>
        <v>0</v>
      </c>
      <c r="O454" s="1041"/>
      <c r="P454" s="1229"/>
      <c r="Q454" s="1223"/>
      <c r="R454" s="1223"/>
    </row>
    <row r="455" spans="1:26" ht="43.5" customHeight="1">
      <c r="A455" s="1224"/>
      <c r="B455" s="1260"/>
      <c r="C455" s="1261"/>
      <c r="D455" s="1262"/>
      <c r="E455" s="1248" t="s">
        <v>2671</v>
      </c>
      <c r="F455" s="1255" t="s">
        <v>2573</v>
      </c>
      <c r="G455" s="2057" t="s">
        <v>2844</v>
      </c>
      <c r="H455" s="2057"/>
      <c r="I455" s="1053"/>
      <c r="J455" s="1256"/>
      <c r="K455" s="1256"/>
      <c r="L455" s="1251">
        <v>5</v>
      </c>
      <c r="M455" s="1251" t="s">
        <v>2724</v>
      </c>
      <c r="N455" s="1055">
        <f t="shared" si="18"/>
        <v>0</v>
      </c>
      <c r="O455" s="1041"/>
      <c r="P455" s="1114"/>
      <c r="Q455" s="1223"/>
      <c r="R455" s="1223"/>
    </row>
    <row r="456" spans="1:26" ht="30.75" customHeight="1">
      <c r="A456" s="1224"/>
      <c r="B456" s="1260"/>
      <c r="C456" s="1261"/>
      <c r="D456" s="1262"/>
      <c r="E456" s="1254" t="s">
        <v>2644</v>
      </c>
      <c r="F456" s="1255" t="s">
        <v>2573</v>
      </c>
      <c r="G456" s="2056" t="str">
        <f>+'[23]6 PU'!H195</f>
        <v>Perencanaan Pembangunan Jaringan Irigasi</v>
      </c>
      <c r="H456" s="2065"/>
      <c r="I456" s="1053"/>
      <c r="J456" s="1256"/>
      <c r="K456" s="1256"/>
      <c r="L456" s="1251"/>
      <c r="M456" s="1251"/>
      <c r="N456" s="1055">
        <f t="shared" si="18"/>
        <v>0</v>
      </c>
      <c r="O456" s="1041"/>
      <c r="P456" s="1229"/>
      <c r="Q456" s="1223"/>
      <c r="R456" s="1223"/>
    </row>
    <row r="457" spans="1:26" ht="30.75" customHeight="1">
      <c r="A457" s="1224"/>
      <c r="B457" s="1260"/>
      <c r="C457" s="1261"/>
      <c r="D457" s="1262"/>
      <c r="E457" s="1254" t="s">
        <v>2644</v>
      </c>
      <c r="F457" s="1255" t="s">
        <v>2573</v>
      </c>
      <c r="G457" s="2056" t="str">
        <f>+'[23]6 PU'!H196</f>
        <v>Perencanaan pembangunan jaringan air bersih/air minum</v>
      </c>
      <c r="H457" s="2065"/>
      <c r="I457" s="1053"/>
      <c r="J457" s="1256"/>
      <c r="K457" s="1256"/>
      <c r="L457" s="1251"/>
      <c r="M457" s="1251"/>
      <c r="N457" s="1055"/>
      <c r="O457" s="1041"/>
      <c r="P457" s="1229"/>
      <c r="Q457" s="1223"/>
      <c r="R457" s="1223"/>
    </row>
    <row r="458" spans="1:26" ht="30.75" customHeight="1">
      <c r="A458" s="1224"/>
      <c r="B458" s="1260"/>
      <c r="C458" s="1261"/>
      <c r="D458" s="1262"/>
      <c r="E458" s="1254" t="s">
        <v>2644</v>
      </c>
      <c r="F458" s="1255" t="s">
        <v>2573</v>
      </c>
      <c r="G458" s="2056" t="str">
        <f>+'[23]6 PU'!H197</f>
        <v>Pembangunan jaringan air bersih/air minum</v>
      </c>
      <c r="H458" s="2065"/>
      <c r="I458" s="1053"/>
      <c r="J458" s="1256"/>
      <c r="K458" s="1256"/>
      <c r="L458" s="1251"/>
      <c r="M458" s="1251"/>
      <c r="N458" s="1055"/>
      <c r="O458" s="1041"/>
      <c r="P458" s="1229"/>
      <c r="Q458" s="1223"/>
      <c r="R458" s="1223"/>
    </row>
    <row r="459" spans="1:26" ht="30.75" customHeight="1">
      <c r="A459" s="1224"/>
      <c r="B459" s="1260"/>
      <c r="C459" s="1261"/>
      <c r="D459" s="1262"/>
      <c r="E459" s="1254" t="s">
        <v>2644</v>
      </c>
      <c r="F459" s="1255" t="s">
        <v>2573</v>
      </c>
      <c r="G459" s="2056" t="str">
        <f>+'[23]6 PU'!H198</f>
        <v>Pembangunan Jaringan irigasi</v>
      </c>
      <c r="H459" s="2065"/>
      <c r="I459" s="1053"/>
      <c r="J459" s="1256"/>
      <c r="K459" s="1256"/>
      <c r="L459" s="1251"/>
      <c r="M459" s="1251"/>
      <c r="N459" s="1055">
        <f>+I459+K459</f>
        <v>0</v>
      </c>
      <c r="O459" s="1041"/>
      <c r="P459" s="1229"/>
      <c r="Q459" s="1223"/>
      <c r="R459" s="1223"/>
    </row>
    <row r="460" spans="1:26" ht="30.75" customHeight="1">
      <c r="A460" s="1224"/>
      <c r="B460" s="1260"/>
      <c r="C460" s="1261"/>
      <c r="D460" s="1262"/>
      <c r="E460" s="1254" t="s">
        <v>2644</v>
      </c>
      <c r="F460" s="1255" t="s">
        <v>2573</v>
      </c>
      <c r="G460" s="2056" t="str">
        <f>+'[23]6 PU'!H202</f>
        <v>Peningkatan Jaringan irigasi</v>
      </c>
      <c r="H460" s="2065"/>
      <c r="I460" s="1053"/>
      <c r="J460" s="1256"/>
      <c r="K460" s="1256"/>
      <c r="L460" s="1251"/>
      <c r="M460" s="1251"/>
      <c r="N460" s="1055">
        <f t="shared" si="18"/>
        <v>0</v>
      </c>
      <c r="O460" s="1041"/>
      <c r="P460" s="1229"/>
      <c r="Q460" s="1223"/>
      <c r="R460" s="1223"/>
    </row>
    <row r="461" spans="1:26" ht="30.75" customHeight="1">
      <c r="A461" s="1224"/>
      <c r="B461" s="1260"/>
      <c r="C461" s="1261"/>
      <c r="D461" s="1262"/>
      <c r="E461" s="1254" t="s">
        <v>2644</v>
      </c>
      <c r="F461" s="1255" t="s">
        <v>2573</v>
      </c>
      <c r="G461" s="2056" t="str">
        <f>+'[23]6 PU'!H204</f>
        <v>Rehabilitasi Jaringan irigasi</v>
      </c>
      <c r="H461" s="2065"/>
      <c r="I461" s="1053"/>
      <c r="J461" s="1256"/>
      <c r="K461" s="1256"/>
      <c r="L461" s="1251"/>
      <c r="M461" s="1251"/>
      <c r="N461" s="1055">
        <f t="shared" si="18"/>
        <v>0</v>
      </c>
      <c r="O461" s="1041"/>
      <c r="P461" s="1229"/>
      <c r="Q461" s="1223"/>
      <c r="R461" s="1223"/>
    </row>
    <row r="462" spans="1:26" ht="30.75" customHeight="1">
      <c r="A462" s="1224"/>
      <c r="B462" s="1260"/>
      <c r="C462" s="1261"/>
      <c r="D462" s="1262"/>
      <c r="E462" s="1254" t="s">
        <v>2644</v>
      </c>
      <c r="F462" s="1255" t="s">
        <v>2573</v>
      </c>
      <c r="G462" s="2056" t="str">
        <f>+'[23]6 PU'!H210</f>
        <v>Operasi dan Pemeliharaan Jaringan irigasi</v>
      </c>
      <c r="H462" s="2065"/>
      <c r="I462" s="1053"/>
      <c r="J462" s="1256"/>
      <c r="K462" s="1256"/>
      <c r="L462" s="1251"/>
      <c r="M462" s="1251"/>
      <c r="N462" s="1055">
        <f t="shared" si="18"/>
        <v>0</v>
      </c>
      <c r="O462" s="1041"/>
      <c r="P462" s="1229"/>
      <c r="Q462" s="1223"/>
      <c r="R462" s="1223"/>
    </row>
    <row r="463" spans="1:26" ht="30.75" customHeight="1">
      <c r="A463" s="1224"/>
      <c r="B463" s="1260"/>
      <c r="C463" s="1261"/>
      <c r="D463" s="1262"/>
      <c r="E463" s="1254" t="s">
        <v>2644</v>
      </c>
      <c r="F463" s="1255" t="s">
        <v>2573</v>
      </c>
      <c r="G463" s="2056" t="str">
        <f>+'[23]6 PU'!H211</f>
        <v>Rehabilitasi/pemeliharaan jaringan air bersih/air minum</v>
      </c>
      <c r="H463" s="2065"/>
      <c r="I463" s="1053"/>
      <c r="J463" s="1256"/>
      <c r="K463" s="1256"/>
      <c r="L463" s="1251"/>
      <c r="M463" s="1251"/>
      <c r="N463" s="1055"/>
      <c r="O463" s="1041"/>
      <c r="P463" s="1229"/>
      <c r="Q463" s="1223"/>
      <c r="R463" s="1223"/>
    </row>
    <row r="464" spans="1:26" ht="30.75" customHeight="1">
      <c r="A464" s="1224"/>
      <c r="B464" s="1260"/>
      <c r="C464" s="1261"/>
      <c r="D464" s="1262"/>
      <c r="E464" s="1254" t="s">
        <v>2644</v>
      </c>
      <c r="F464" s="1255" t="s">
        <v>2573</v>
      </c>
      <c r="G464" s="2056" t="str">
        <f>+'[23]6 PU'!H212</f>
        <v>Rehabilitasi Jaringan irigasi (DAK)</v>
      </c>
      <c r="H464" s="2065"/>
      <c r="I464" s="1053"/>
      <c r="J464" s="1256"/>
      <c r="K464" s="1256"/>
      <c r="L464" s="1251"/>
      <c r="M464" s="1251"/>
      <c r="N464" s="1055"/>
      <c r="O464" s="1041"/>
      <c r="P464" s="1229"/>
      <c r="Q464" s="1223"/>
      <c r="R464" s="1223"/>
    </row>
    <row r="465" spans="1:26" ht="30.75" customHeight="1">
      <c r="A465" s="1224"/>
      <c r="B465" s="1260"/>
      <c r="C465" s="1261"/>
      <c r="D465" s="1262"/>
      <c r="E465" s="1254" t="s">
        <v>2644</v>
      </c>
      <c r="F465" s="1255" t="s">
        <v>2573</v>
      </c>
      <c r="G465" s="2056" t="str">
        <f>+'[23]6 PU'!H213</f>
        <v>Pembangunan Jaringan Irigasi (DAK)</v>
      </c>
      <c r="H465" s="2065"/>
      <c r="I465" s="1053"/>
      <c r="J465" s="1256"/>
      <c r="K465" s="1256"/>
      <c r="L465" s="1251"/>
      <c r="M465" s="1251"/>
      <c r="N465" s="1055"/>
      <c r="O465" s="1041"/>
      <c r="P465" s="1229"/>
      <c r="Q465" s="1223"/>
      <c r="R465" s="1223"/>
    </row>
    <row r="466" spans="1:26" ht="30.75" customHeight="1">
      <c r="A466" s="1224"/>
      <c r="B466" s="1260"/>
      <c r="C466" s="1261"/>
      <c r="D466" s="1262"/>
      <c r="E466" s="1254" t="s">
        <v>2644</v>
      </c>
      <c r="F466" s="1255" t="s">
        <v>2573</v>
      </c>
      <c r="G466" s="2056" t="str">
        <f>+'[23]6 PU'!H214</f>
        <v>Penigkatan Jaringan Irigasi  (DAK)</v>
      </c>
      <c r="H466" s="2065"/>
      <c r="I466" s="1053"/>
      <c r="J466" s="1256"/>
      <c r="K466" s="1256"/>
      <c r="L466" s="1251"/>
      <c r="M466" s="1251"/>
      <c r="N466" s="1055"/>
      <c r="O466" s="1041"/>
      <c r="P466" s="1229"/>
      <c r="Q466" s="1223"/>
      <c r="R466" s="1223"/>
    </row>
    <row r="467" spans="1:26" ht="30.75" customHeight="1">
      <c r="A467" s="1224"/>
      <c r="B467" s="1260"/>
      <c r="C467" s="1261"/>
      <c r="D467" s="1262"/>
      <c r="E467" s="1254" t="s">
        <v>2644</v>
      </c>
      <c r="F467" s="1255" t="s">
        <v>2573</v>
      </c>
      <c r="G467" s="2056" t="str">
        <f>+'[23]6 PU'!H215</f>
        <v>Pembangunan jaringan air bersih/air minum (DAK)</v>
      </c>
      <c r="H467" s="2065"/>
      <c r="I467" s="1053"/>
      <c r="J467" s="1256"/>
      <c r="K467" s="1256"/>
      <c r="L467" s="1251"/>
      <c r="M467" s="1251"/>
      <c r="N467" s="1055"/>
      <c r="O467" s="1041"/>
      <c r="P467" s="1229"/>
      <c r="Q467" s="1223"/>
      <c r="R467" s="1223"/>
    </row>
    <row r="468" spans="1:26" ht="13.5" customHeight="1">
      <c r="A468" s="1224"/>
      <c r="B468" s="1260"/>
      <c r="C468" s="1261"/>
      <c r="D468" s="1262"/>
      <c r="E468" s="1254"/>
      <c r="F468" s="1255"/>
      <c r="G468" s="1255"/>
      <c r="H468" s="1254"/>
      <c r="I468" s="1053"/>
      <c r="J468" s="1256"/>
      <c r="K468" s="1256"/>
      <c r="L468" s="1251"/>
      <c r="M468" s="1251"/>
      <c r="N468" s="1055"/>
      <c r="O468" s="1041"/>
      <c r="Q468" s="1223"/>
      <c r="R468" s="1223"/>
    </row>
    <row r="469" spans="1:26" s="1224" customFormat="1" ht="30.75" customHeight="1">
      <c r="B469" s="1260"/>
      <c r="C469" s="1261"/>
      <c r="D469" s="1262"/>
      <c r="E469" s="1248" t="s">
        <v>2671</v>
      </c>
      <c r="F469" s="1255" t="s">
        <v>2573</v>
      </c>
      <c r="G469" s="2057" t="s">
        <v>2845</v>
      </c>
      <c r="H469" s="2057"/>
      <c r="I469" s="1053"/>
      <c r="J469" s="1256"/>
      <c r="K469" s="1256"/>
      <c r="L469" s="1251">
        <v>5</v>
      </c>
      <c r="M469" s="2058" t="s">
        <v>2724</v>
      </c>
      <c r="N469" s="1055">
        <f t="shared" si="18"/>
        <v>0</v>
      </c>
      <c r="O469" s="1041"/>
      <c r="P469" s="1114"/>
      <c r="Q469" s="1223"/>
      <c r="R469" s="1143"/>
      <c r="S469" s="1223"/>
      <c r="T469" s="1223"/>
      <c r="U469" s="1223"/>
      <c r="V469" s="1223"/>
      <c r="Z469" s="1071"/>
    </row>
    <row r="470" spans="1:26" s="1224" customFormat="1" ht="43.5" customHeight="1">
      <c r="B470" s="1260"/>
      <c r="C470" s="1261"/>
      <c r="D470" s="1262"/>
      <c r="E470" s="1254" t="s">
        <v>2644</v>
      </c>
      <c r="F470" s="1255" t="s">
        <v>2573</v>
      </c>
      <c r="G470" s="2056" t="str">
        <f>+'[23]6 PU'!H218</f>
        <v>Pengendalian Sungai dan Pantai Serta Penanggulangan Bencana Alam Banjir</v>
      </c>
      <c r="H470" s="2065"/>
      <c r="I470" s="1053"/>
      <c r="J470" s="1256"/>
      <c r="K470" s="1256"/>
      <c r="L470" s="1251"/>
      <c r="M470" s="2059"/>
      <c r="N470" s="1055">
        <f t="shared" si="18"/>
        <v>0</v>
      </c>
      <c r="O470" s="1041"/>
      <c r="P470" s="1229"/>
      <c r="Q470" s="1223"/>
      <c r="R470" s="1223"/>
      <c r="S470" s="1223"/>
      <c r="T470" s="1223"/>
      <c r="U470" s="1223"/>
      <c r="V470" s="1223"/>
      <c r="Z470" s="1071"/>
    </row>
    <row r="471" spans="1:26" s="1224" customFormat="1" ht="13.5" customHeight="1">
      <c r="B471" s="1260"/>
      <c r="C471" s="1261"/>
      <c r="D471" s="1262"/>
      <c r="E471" s="1254"/>
      <c r="F471" s="1255"/>
      <c r="G471" s="1255"/>
      <c r="H471" s="1254"/>
      <c r="I471" s="1053"/>
      <c r="J471" s="1256"/>
      <c r="K471" s="1256"/>
      <c r="L471" s="1251"/>
      <c r="M471" s="1251"/>
      <c r="N471" s="1055">
        <f t="shared" si="18"/>
        <v>0</v>
      </c>
      <c r="O471" s="1041"/>
      <c r="P471" s="1229"/>
      <c r="Q471" s="1223"/>
      <c r="R471" s="1223"/>
      <c r="S471" s="1223"/>
      <c r="T471" s="1223"/>
      <c r="U471" s="1223"/>
      <c r="V471" s="1223"/>
      <c r="Z471" s="1071"/>
    </row>
    <row r="472" spans="1:26" s="1224" customFormat="1" ht="30.75" customHeight="1">
      <c r="B472" s="1260"/>
      <c r="C472" s="1261"/>
      <c r="D472" s="1262"/>
      <c r="E472" s="1248" t="s">
        <v>2671</v>
      </c>
      <c r="F472" s="1255" t="s">
        <v>2573</v>
      </c>
      <c r="G472" s="2057" t="s">
        <v>2847</v>
      </c>
      <c r="H472" s="2057"/>
      <c r="I472" s="1053"/>
      <c r="J472" s="1256"/>
      <c r="K472" s="1256"/>
      <c r="L472" s="1251">
        <v>9</v>
      </c>
      <c r="M472" s="1251" t="s">
        <v>2724</v>
      </c>
      <c r="N472" s="1055">
        <f t="shared" si="18"/>
        <v>0</v>
      </c>
      <c r="O472" s="1041"/>
      <c r="P472" s="1114"/>
      <c r="Q472" s="1223"/>
      <c r="R472" s="1143"/>
      <c r="S472" s="1223"/>
      <c r="T472" s="1223"/>
      <c r="U472" s="1223"/>
      <c r="V472" s="1223"/>
      <c r="Z472" s="1071"/>
    </row>
    <row r="473" spans="1:26" s="1224" customFormat="1" ht="30.75" customHeight="1">
      <c r="B473" s="1260"/>
      <c r="C473" s="1261"/>
      <c r="D473" s="1262"/>
      <c r="E473" s="1254" t="s">
        <v>2644</v>
      </c>
      <c r="F473" s="1255" t="s">
        <v>2573</v>
      </c>
      <c r="G473" s="2056" t="str">
        <f>+'[23]6 PU'!H307</f>
        <v>Fasilitasi dan Stimulasi Rehabilitasi Rumah Akibat Bencana Alam</v>
      </c>
      <c r="H473" s="2065"/>
      <c r="I473" s="1053"/>
      <c r="J473" s="1256"/>
      <c r="K473" s="1256"/>
      <c r="L473" s="1251"/>
      <c r="M473" s="1251"/>
      <c r="N473" s="1055">
        <f t="shared" si="18"/>
        <v>0</v>
      </c>
      <c r="O473" s="1041"/>
      <c r="P473" s="1229"/>
      <c r="Q473" s="1223"/>
      <c r="R473" s="1223"/>
      <c r="S473" s="1223"/>
      <c r="T473" s="1223"/>
      <c r="U473" s="1223"/>
      <c r="V473" s="1223"/>
      <c r="Z473" s="1071"/>
    </row>
    <row r="474" spans="1:26" s="1224" customFormat="1" ht="13.5" customHeight="1">
      <c r="B474" s="1260"/>
      <c r="C474" s="1261"/>
      <c r="D474" s="1262"/>
      <c r="E474" s="1254"/>
      <c r="F474" s="1255"/>
      <c r="G474" s="1255"/>
      <c r="H474" s="1254"/>
      <c r="I474" s="1053"/>
      <c r="J474" s="1256"/>
      <c r="K474" s="1256"/>
      <c r="L474" s="1251"/>
      <c r="M474" s="1251"/>
      <c r="N474" s="1055">
        <f t="shared" si="18"/>
        <v>0</v>
      </c>
      <c r="O474" s="1041"/>
      <c r="P474" s="1229"/>
      <c r="Q474" s="1223"/>
      <c r="R474" s="1223"/>
      <c r="S474" s="1223"/>
      <c r="T474" s="1223"/>
      <c r="U474" s="1223"/>
      <c r="V474" s="1223"/>
      <c r="Z474" s="1071"/>
    </row>
    <row r="475" spans="1:26" ht="43.5" customHeight="1">
      <c r="A475" s="1224"/>
      <c r="B475" s="1260"/>
      <c r="C475" s="1261"/>
      <c r="D475" s="1262"/>
      <c r="E475" s="1248" t="s">
        <v>2671</v>
      </c>
      <c r="F475" s="1255" t="s">
        <v>2573</v>
      </c>
      <c r="G475" s="2057" t="s">
        <v>1641</v>
      </c>
      <c r="H475" s="2057"/>
      <c r="I475" s="1053"/>
      <c r="J475" s="1256"/>
      <c r="K475" s="1256"/>
      <c r="L475" s="1251">
        <v>5</v>
      </c>
      <c r="M475" s="1251" t="s">
        <v>2724</v>
      </c>
      <c r="N475" s="1055">
        <f t="shared" si="18"/>
        <v>0</v>
      </c>
      <c r="O475" s="1041"/>
      <c r="P475" s="1114"/>
      <c r="Q475" s="1223"/>
      <c r="R475" s="1223"/>
    </row>
    <row r="476" spans="1:26" ht="30.75" customHeight="1">
      <c r="A476" s="1224"/>
      <c r="B476" s="1260"/>
      <c r="C476" s="1261"/>
      <c r="D476" s="1262"/>
      <c r="E476" s="1254" t="s">
        <v>2644</v>
      </c>
      <c r="F476" s="1255" t="s">
        <v>2573</v>
      </c>
      <c r="G476" s="2056" t="str">
        <f>+'[23]6 PU'!H328</f>
        <v>Pengelolaan dan Pengembangan Sistem Irigasi Partisipatif (WISMP)</v>
      </c>
      <c r="H476" s="2065"/>
      <c r="I476" s="1053"/>
      <c r="J476" s="1256"/>
      <c r="K476" s="1256"/>
      <c r="L476" s="1251"/>
      <c r="M476" s="1251"/>
      <c r="N476" s="1055">
        <f t="shared" si="18"/>
        <v>0</v>
      </c>
      <c r="O476" s="1041"/>
      <c r="P476" s="1229"/>
      <c r="Q476" s="1223"/>
      <c r="R476" s="1223"/>
    </row>
    <row r="477" spans="1:26" ht="42.75" customHeight="1">
      <c r="A477" s="1224"/>
      <c r="B477" s="1260"/>
      <c r="C477" s="1261"/>
      <c r="D477" s="1262"/>
      <c r="E477" s="1254" t="s">
        <v>2644</v>
      </c>
      <c r="F477" s="1255" t="s">
        <v>2573</v>
      </c>
      <c r="G477" s="2056" t="str">
        <f>+'[23]6 PU'!H330</f>
        <v>Pengelolaan dan Pengembangan Sistem Irigasi Partisipatif (WISMP) (Hibah)</v>
      </c>
      <c r="H477" s="2065"/>
      <c r="I477" s="1053"/>
      <c r="J477" s="1256"/>
      <c r="K477" s="1256"/>
      <c r="L477" s="1251"/>
      <c r="M477" s="1251"/>
      <c r="N477" s="1055">
        <f t="shared" si="18"/>
        <v>0</v>
      </c>
      <c r="O477" s="1041"/>
      <c r="P477" s="1229"/>
      <c r="Q477" s="1223"/>
      <c r="R477" s="1223"/>
    </row>
    <row r="478" spans="1:26" ht="30.75" customHeight="1">
      <c r="A478" s="1224"/>
      <c r="B478" s="1260"/>
      <c r="C478" s="1261"/>
      <c r="D478" s="1262"/>
      <c r="E478" s="1254" t="s">
        <v>2644</v>
      </c>
      <c r="F478" s="1255" t="s">
        <v>2573</v>
      </c>
      <c r="G478" s="2056" t="str">
        <f>+'[23]6 PU'!H332</f>
        <v>Pemberdayaan Lembaga Pengelola Irigasi (LPI)</v>
      </c>
      <c r="H478" s="2065"/>
      <c r="I478" s="1053"/>
      <c r="J478" s="1256"/>
      <c r="K478" s="1256"/>
      <c r="L478" s="1251"/>
      <c r="M478" s="1251"/>
      <c r="N478" s="1055">
        <f t="shared" si="18"/>
        <v>0</v>
      </c>
      <c r="O478" s="1041"/>
      <c r="P478" s="1229"/>
      <c r="Q478" s="1223"/>
      <c r="R478" s="1223"/>
    </row>
    <row r="479" spans="1:26" ht="13.5" customHeight="1">
      <c r="A479" s="1224"/>
      <c r="B479" s="1260"/>
      <c r="C479" s="1261"/>
      <c r="D479" s="1262"/>
      <c r="E479" s="1254"/>
      <c r="F479" s="1255"/>
      <c r="G479" s="1255"/>
      <c r="H479" s="1254"/>
      <c r="I479" s="1053"/>
      <c r="J479" s="1256"/>
      <c r="K479" s="1256"/>
      <c r="L479" s="1251"/>
      <c r="M479" s="1251"/>
      <c r="N479" s="1055">
        <f t="shared" si="18"/>
        <v>0</v>
      </c>
      <c r="O479" s="1041"/>
      <c r="P479" s="1229"/>
      <c r="Q479" s="1223"/>
      <c r="R479" s="1223"/>
    </row>
    <row r="480" spans="1:26" ht="43.5" customHeight="1">
      <c r="A480" s="1224"/>
      <c r="B480" s="1260"/>
      <c r="C480" s="1261"/>
      <c r="D480" s="1262"/>
      <c r="E480" s="1248" t="s">
        <v>2671</v>
      </c>
      <c r="F480" s="1255" t="s">
        <v>2573</v>
      </c>
      <c r="G480" s="2057" t="s">
        <v>2848</v>
      </c>
      <c r="H480" s="2057"/>
      <c r="I480" s="1053"/>
      <c r="J480" s="1256"/>
      <c r="K480" s="1256"/>
      <c r="L480" s="1251">
        <v>5</v>
      </c>
      <c r="M480" s="1251" t="s">
        <v>2724</v>
      </c>
      <c r="N480" s="1055">
        <f t="shared" si="18"/>
        <v>0</v>
      </c>
      <c r="O480" s="1041"/>
      <c r="P480" s="1114"/>
      <c r="Q480" s="1223"/>
      <c r="R480" s="1223"/>
      <c r="T480" s="1223">
        <v>1000000000</v>
      </c>
      <c r="U480" s="1223" t="e">
        <f>T480/#REF!*100</f>
        <v>#REF!</v>
      </c>
      <c r="V480" s="1223">
        <v>750000000</v>
      </c>
    </row>
    <row r="481" spans="1:26" s="1271" customFormat="1" ht="30" customHeight="1">
      <c r="A481" s="1224"/>
      <c r="B481" s="1260"/>
      <c r="C481" s="1261"/>
      <c r="D481" s="1262"/>
      <c r="E481" s="1254" t="s">
        <v>2644</v>
      </c>
      <c r="F481" s="1255" t="s">
        <v>2573</v>
      </c>
      <c r="G481" s="2056" t="str">
        <f>+'[23]6 PU'!H277</f>
        <v>Pengelolaan dan Pengembangan Sarana dan Prasarana Air Limbah</v>
      </c>
      <c r="H481" s="2065"/>
      <c r="I481" s="1053"/>
      <c r="J481" s="1256"/>
      <c r="K481" s="1256"/>
      <c r="L481" s="1251"/>
      <c r="M481" s="1251"/>
      <c r="N481" s="1055">
        <f t="shared" si="18"/>
        <v>0</v>
      </c>
      <c r="O481" s="1041"/>
      <c r="P481" s="1229"/>
      <c r="Q481" s="1223"/>
      <c r="R481" s="1223"/>
      <c r="S481" s="1223"/>
      <c r="T481" s="1223"/>
      <c r="U481" s="1223"/>
      <c r="V481" s="1223"/>
      <c r="Z481" s="1074"/>
    </row>
    <row r="482" spans="1:26" s="1271" customFormat="1" ht="43.5" customHeight="1">
      <c r="A482" s="1224"/>
      <c r="B482" s="1260"/>
      <c r="C482" s="1261"/>
      <c r="D482" s="1262"/>
      <c r="E482" s="1254" t="s">
        <v>2644</v>
      </c>
      <c r="F482" s="1255" t="s">
        <v>2573</v>
      </c>
      <c r="G482" s="2056" t="str">
        <f>+'[23]6 PU'!H280</f>
        <v>Pengelolaan dan Pengembangan Sarana dan Prasarana Air Limbah (DAK)</v>
      </c>
      <c r="H482" s="2065"/>
      <c r="I482" s="1053"/>
      <c r="J482" s="1256"/>
      <c r="K482" s="1256"/>
      <c r="L482" s="1251"/>
      <c r="M482" s="1251"/>
      <c r="N482" s="1055"/>
      <c r="O482" s="1041"/>
      <c r="P482" s="1229"/>
      <c r="Q482" s="1223"/>
      <c r="R482" s="1223"/>
      <c r="S482" s="1223"/>
      <c r="T482" s="1223"/>
      <c r="U482" s="1223"/>
      <c r="V482" s="1223"/>
      <c r="Z482" s="1074"/>
    </row>
    <row r="483" spans="1:26" s="1271" customFormat="1" ht="30" customHeight="1">
      <c r="A483" s="1224"/>
      <c r="B483" s="1260"/>
      <c r="C483" s="1261"/>
      <c r="D483" s="1262"/>
      <c r="E483" s="1254" t="s">
        <v>2644</v>
      </c>
      <c r="F483" s="1255" t="s">
        <v>2573</v>
      </c>
      <c r="G483" s="2056" t="str">
        <f>+'[23]6 PU'!H281</f>
        <v>Penyediaan Air Minum dan Sanitasi Berbasis Masyarakat (Pamsimas)</v>
      </c>
      <c r="H483" s="2065"/>
      <c r="I483" s="1053"/>
      <c r="J483" s="1256"/>
      <c r="K483" s="1256"/>
      <c r="L483" s="1251"/>
      <c r="M483" s="1251"/>
      <c r="N483" s="1055">
        <f t="shared" si="18"/>
        <v>0</v>
      </c>
      <c r="O483" s="1041"/>
      <c r="P483" s="1229"/>
      <c r="Q483" s="1223"/>
      <c r="R483" s="1223"/>
      <c r="S483" s="1223"/>
      <c r="T483" s="1223"/>
      <c r="U483" s="1223"/>
      <c r="V483" s="1223"/>
      <c r="Z483" s="1074"/>
    </row>
    <row r="484" spans="1:26" s="1224" customFormat="1" ht="43.5" customHeight="1">
      <c r="B484" s="1260"/>
      <c r="C484" s="1261"/>
      <c r="D484" s="1262"/>
      <c r="E484" s="1254" t="s">
        <v>2644</v>
      </c>
      <c r="F484" s="1255" t="s">
        <v>2573</v>
      </c>
      <c r="G484" s="2056" t="str">
        <f>+'[23]6 PU'!H283</f>
        <v>Dukungan Program Percepatan Pembangunan Sanitasi Permukiman (PPSP)</v>
      </c>
      <c r="H484" s="2065"/>
      <c r="I484" s="1053"/>
      <c r="J484" s="1256"/>
      <c r="K484" s="1256"/>
      <c r="L484" s="1251"/>
      <c r="M484" s="1251"/>
      <c r="N484" s="1055"/>
      <c r="O484" s="1041"/>
      <c r="P484" s="1229"/>
      <c r="Q484" s="1223"/>
      <c r="R484" s="1223"/>
      <c r="S484" s="1223"/>
      <c r="T484" s="1223"/>
      <c r="U484" s="1223"/>
      <c r="V484" s="1223"/>
      <c r="Z484" s="1071"/>
    </row>
    <row r="485" spans="1:26" ht="13.5" customHeight="1">
      <c r="A485" s="1224"/>
      <c r="B485" s="1260"/>
      <c r="C485" s="1261"/>
      <c r="D485" s="1262"/>
      <c r="E485" s="1254"/>
      <c r="F485" s="1255"/>
      <c r="G485" s="1255"/>
      <c r="H485" s="1254"/>
      <c r="I485" s="1053"/>
      <c r="J485" s="1256"/>
      <c r="K485" s="1256"/>
      <c r="L485" s="1251"/>
      <c r="M485" s="1251"/>
      <c r="N485" s="1055">
        <f t="shared" si="18"/>
        <v>0</v>
      </c>
      <c r="O485" s="1041"/>
      <c r="P485" s="1229"/>
      <c r="Q485" s="1223"/>
      <c r="R485" s="1223"/>
    </row>
    <row r="486" spans="1:26" s="1224" customFormat="1" ht="20.25" customHeight="1">
      <c r="B486" s="1260"/>
      <c r="C486" s="1261"/>
      <c r="D486" s="1262"/>
      <c r="E486" s="1248" t="s">
        <v>2671</v>
      </c>
      <c r="F486" s="1255" t="s">
        <v>2573</v>
      </c>
      <c r="G486" s="2057" t="s">
        <v>2849</v>
      </c>
      <c r="H486" s="2057"/>
      <c r="I486" s="1053"/>
      <c r="J486" s="1256"/>
      <c r="K486" s="1256"/>
      <c r="L486" s="1251">
        <v>5</v>
      </c>
      <c r="M486" s="1251" t="s">
        <v>2724</v>
      </c>
      <c r="N486" s="1055">
        <f t="shared" si="18"/>
        <v>0</v>
      </c>
      <c r="O486" s="1041"/>
      <c r="P486" s="1114"/>
      <c r="Q486" s="1223"/>
      <c r="R486" s="1143"/>
      <c r="S486" s="1223"/>
      <c r="T486" s="1223"/>
      <c r="U486" s="1223"/>
      <c r="V486" s="1223"/>
      <c r="Z486" s="1071"/>
    </row>
    <row r="487" spans="1:26" s="1224" customFormat="1" ht="43.5" customHeight="1">
      <c r="B487" s="1260"/>
      <c r="C487" s="1261"/>
      <c r="D487" s="1262"/>
      <c r="E487" s="1254" t="s">
        <v>2644</v>
      </c>
      <c r="F487" s="1255" t="s">
        <v>2573</v>
      </c>
      <c r="G487" s="2056" t="str">
        <f>+'[23]6 PU'!H310</f>
        <v>Penyediaan Sarana Air Bersih dan Sanitasi terutama bagi Masyarakat Miskin</v>
      </c>
      <c r="H487" s="2065"/>
      <c r="I487" s="1053"/>
      <c r="J487" s="1256"/>
      <c r="K487" s="1256"/>
      <c r="L487" s="1251"/>
      <c r="M487" s="1251"/>
      <c r="N487" s="1055">
        <f t="shared" si="18"/>
        <v>0</v>
      </c>
      <c r="O487" s="1041"/>
      <c r="P487" s="1229"/>
      <c r="Q487" s="1223"/>
      <c r="R487" s="1223"/>
      <c r="S487" s="1223"/>
      <c r="T487" s="1223"/>
      <c r="U487" s="1223"/>
      <c r="V487" s="1223"/>
      <c r="Z487" s="1071"/>
    </row>
    <row r="488" spans="1:26" s="1224" customFormat="1" ht="43.5" customHeight="1">
      <c r="B488" s="1260"/>
      <c r="C488" s="1261"/>
      <c r="D488" s="1262"/>
      <c r="E488" s="1254" t="s">
        <v>2644</v>
      </c>
      <c r="F488" s="1255" t="s">
        <v>2573</v>
      </c>
      <c r="G488" s="2056" t="str">
        <f>+'[23]6 PU'!H312</f>
        <v>Penyuluhan dan Pengawasan Kualitas Lingkungan Sehat Perumahan</v>
      </c>
      <c r="H488" s="2065"/>
      <c r="I488" s="1053"/>
      <c r="J488" s="1256"/>
      <c r="K488" s="1256"/>
      <c r="L488" s="1251"/>
      <c r="M488" s="1251"/>
      <c r="N488" s="1055">
        <f t="shared" si="18"/>
        <v>0</v>
      </c>
      <c r="O488" s="1041"/>
      <c r="P488" s="1229"/>
      <c r="Q488" s="1223"/>
      <c r="R488" s="1223"/>
      <c r="S488" s="1223"/>
      <c r="T488" s="1223"/>
      <c r="U488" s="1223"/>
      <c r="V488" s="1223"/>
      <c r="Z488" s="1071"/>
    </row>
    <row r="489" spans="1:26" s="1224" customFormat="1" ht="20.25" customHeight="1">
      <c r="B489" s="1260"/>
      <c r="C489" s="1261"/>
      <c r="D489" s="1262"/>
      <c r="E489" s="1254" t="s">
        <v>2644</v>
      </c>
      <c r="F489" s="1255" t="s">
        <v>2573</v>
      </c>
      <c r="G489" s="2056" t="str">
        <f>+'[23]6 PU'!H314</f>
        <v>Penataan Ruang Terbuka Hijau</v>
      </c>
      <c r="H489" s="2065"/>
      <c r="I489" s="1053"/>
      <c r="J489" s="1256"/>
      <c r="K489" s="1256"/>
      <c r="L489" s="1251"/>
      <c r="M489" s="1251"/>
      <c r="N489" s="1055"/>
      <c r="O489" s="1041"/>
      <c r="P489" s="1229"/>
      <c r="Q489" s="1223"/>
      <c r="R489" s="1223"/>
      <c r="S489" s="1223"/>
      <c r="T489" s="1223"/>
      <c r="U489" s="1223"/>
      <c r="V489" s="1223"/>
      <c r="Z489" s="1071"/>
    </row>
    <row r="490" spans="1:26" ht="13.5" customHeight="1">
      <c r="A490" s="1224"/>
      <c r="B490" s="1260"/>
      <c r="C490" s="1261"/>
      <c r="D490" s="1262"/>
      <c r="E490" s="1254"/>
      <c r="F490" s="1255"/>
      <c r="G490" s="1255"/>
      <c r="H490" s="1254"/>
      <c r="I490" s="1053"/>
      <c r="J490" s="1256"/>
      <c r="K490" s="1256"/>
      <c r="L490" s="1251"/>
      <c r="M490" s="1251"/>
      <c r="N490" s="1055"/>
      <c r="O490" s="1041"/>
      <c r="P490" s="1229"/>
      <c r="Q490" s="1223"/>
      <c r="R490" s="1223"/>
    </row>
    <row r="491" spans="1:26" s="1224" customFormat="1" ht="43.5" customHeight="1">
      <c r="B491" s="1260"/>
      <c r="C491" s="1261"/>
      <c r="D491" s="1262"/>
      <c r="E491" s="1248" t="s">
        <v>2671</v>
      </c>
      <c r="F491" s="1255" t="s">
        <v>2573</v>
      </c>
      <c r="G491" s="2057" t="s">
        <v>2850</v>
      </c>
      <c r="H491" s="2057"/>
      <c r="I491" s="1053"/>
      <c r="J491" s="1256"/>
      <c r="K491" s="1256"/>
      <c r="L491" s="1251">
        <v>5</v>
      </c>
      <c r="M491" s="1251" t="s">
        <v>2696</v>
      </c>
      <c r="N491" s="1055">
        <f t="shared" ref="N491:N525" si="19">+I491+K491</f>
        <v>0</v>
      </c>
      <c r="O491" s="1041"/>
      <c r="P491" s="1114"/>
      <c r="Q491" s="1223"/>
      <c r="R491" s="1223"/>
      <c r="S491" s="1223" t="s">
        <v>2851</v>
      </c>
      <c r="T491" s="1223" t="e">
        <f>SUM(#REF!)</f>
        <v>#REF!</v>
      </c>
      <c r="U491" s="1223">
        <v>500000000</v>
      </c>
      <c r="V491" s="1223" t="e">
        <f>+U491-T491</f>
        <v>#REF!</v>
      </c>
      <c r="Z491" s="1071"/>
    </row>
    <row r="492" spans="1:26" s="1224" customFormat="1" ht="30" customHeight="1">
      <c r="B492" s="1260"/>
      <c r="C492" s="1261"/>
      <c r="D492" s="1262"/>
      <c r="E492" s="1254" t="s">
        <v>2644</v>
      </c>
      <c r="F492" s="1255" t="s">
        <v>2573</v>
      </c>
      <c r="G492" s="2056" t="str">
        <f>+'[23]8 PERHUBUNGAN'!G22</f>
        <v>Rehabilitasi/Pemeliharaan Prasarana dan Fasilitas Perhubungan</v>
      </c>
      <c r="H492" s="2065"/>
      <c r="I492" s="1053"/>
      <c r="J492" s="1256"/>
      <c r="K492" s="1256"/>
      <c r="L492" s="1251"/>
      <c r="M492" s="1251"/>
      <c r="N492" s="1055">
        <f t="shared" si="19"/>
        <v>0</v>
      </c>
      <c r="O492" s="1041"/>
      <c r="P492" s="1114"/>
      <c r="Q492" s="1223"/>
      <c r="R492" s="1143"/>
      <c r="S492" s="1223"/>
      <c r="T492" s="1223"/>
      <c r="U492" s="1223"/>
      <c r="V492" s="1223"/>
      <c r="Z492" s="1071"/>
    </row>
    <row r="493" spans="1:26" s="1224" customFormat="1" ht="13.5" customHeight="1">
      <c r="B493" s="1260"/>
      <c r="C493" s="1261"/>
      <c r="D493" s="1262"/>
      <c r="E493" s="1254"/>
      <c r="F493" s="1255"/>
      <c r="G493" s="1255"/>
      <c r="H493" s="1254"/>
      <c r="I493" s="1053"/>
      <c r="J493" s="1256"/>
      <c r="K493" s="1256"/>
      <c r="L493" s="1251"/>
      <c r="M493" s="1251"/>
      <c r="N493" s="1055">
        <f t="shared" si="19"/>
        <v>0</v>
      </c>
      <c r="O493" s="1041"/>
      <c r="P493" s="1114"/>
      <c r="Q493" s="1223"/>
      <c r="R493" s="1143"/>
      <c r="S493" s="1223"/>
      <c r="T493" s="1223"/>
      <c r="U493" s="1223"/>
      <c r="V493" s="1223"/>
      <c r="Z493" s="1071"/>
    </row>
    <row r="494" spans="1:26" ht="30" customHeight="1">
      <c r="A494" s="1224"/>
      <c r="B494" s="2062"/>
      <c r="C494" s="2063"/>
      <c r="D494" s="1262"/>
      <c r="E494" s="1254" t="s">
        <v>2671</v>
      </c>
      <c r="F494" s="1255" t="s">
        <v>2573</v>
      </c>
      <c r="G494" s="2057" t="s">
        <v>2742</v>
      </c>
      <c r="H494" s="2057"/>
      <c r="I494" s="1053"/>
      <c r="J494" s="1256"/>
      <c r="K494" s="1256"/>
      <c r="L494" s="1251">
        <v>5</v>
      </c>
      <c r="M494" s="1251" t="s">
        <v>2696</v>
      </c>
      <c r="N494" s="1055">
        <f t="shared" si="19"/>
        <v>0</v>
      </c>
      <c r="O494" s="1041"/>
      <c r="P494" s="1114"/>
      <c r="Q494" s="1223"/>
      <c r="R494" s="1223"/>
    </row>
    <row r="495" spans="1:26" ht="30" customHeight="1">
      <c r="A495" s="1224"/>
      <c r="B495" s="1260"/>
      <c r="C495" s="1261"/>
      <c r="D495" s="1262"/>
      <c r="E495" s="1254" t="s">
        <v>2644</v>
      </c>
      <c r="F495" s="1255" t="s">
        <v>2573</v>
      </c>
      <c r="G495" s="2056" t="str">
        <f>+'[23]8 PERHUBUNGAN'!G41</f>
        <v>Monitoring, Evaluasi dan Pelaporan lalu lintas Angkutan jalan</v>
      </c>
      <c r="H495" s="2065"/>
      <c r="I495" s="1053"/>
      <c r="J495" s="1256"/>
      <c r="K495" s="1256"/>
      <c r="L495" s="1251"/>
      <c r="M495" s="1251"/>
      <c r="N495" s="1055">
        <f t="shared" si="19"/>
        <v>0</v>
      </c>
      <c r="O495" s="1041"/>
      <c r="P495" s="1229"/>
      <c r="Q495" s="1223"/>
      <c r="R495" s="1223"/>
    </row>
    <row r="496" spans="1:26" ht="30" customHeight="1">
      <c r="A496" s="1224"/>
      <c r="B496" s="1260"/>
      <c r="C496" s="1261"/>
      <c r="D496" s="1262"/>
      <c r="E496" s="1254" t="s">
        <v>2644</v>
      </c>
      <c r="F496" s="1255" t="s">
        <v>2573</v>
      </c>
      <c r="G496" s="2056" t="str">
        <f>+'[23]8 PERHUBUNGAN'!G43</f>
        <v>Pengadaan rambu-rambu lalu lintas (DAU)</v>
      </c>
      <c r="H496" s="2065"/>
      <c r="I496" s="1053"/>
      <c r="J496" s="1256"/>
      <c r="K496" s="1256"/>
      <c r="L496" s="1251"/>
      <c r="M496" s="1251"/>
      <c r="N496" s="1055">
        <f t="shared" si="19"/>
        <v>0</v>
      </c>
      <c r="O496" s="1041"/>
      <c r="P496" s="1229"/>
      <c r="Q496" s="1223"/>
      <c r="R496" s="1223"/>
    </row>
    <row r="497" spans="1:22" ht="30" customHeight="1">
      <c r="A497" s="1224"/>
      <c r="B497" s="1260"/>
      <c r="C497" s="1261"/>
      <c r="D497" s="1262"/>
      <c r="E497" s="1254" t="s">
        <v>2644</v>
      </c>
      <c r="F497" s="1255" t="s">
        <v>2573</v>
      </c>
      <c r="G497" s="2056" t="str">
        <f>+'[23]8 PERHUBUNGAN'!G44</f>
        <v>Pengadaan rambu-rambu lalu lintas (DAK)</v>
      </c>
      <c r="H497" s="2065"/>
      <c r="I497" s="1053"/>
      <c r="J497" s="1256"/>
      <c r="K497" s="1256"/>
      <c r="L497" s="1251"/>
      <c r="M497" s="1251"/>
      <c r="N497" s="1055">
        <f t="shared" si="19"/>
        <v>0</v>
      </c>
      <c r="O497" s="1041"/>
      <c r="P497" s="1229"/>
      <c r="Q497" s="1223"/>
      <c r="R497" s="1223"/>
    </row>
    <row r="498" spans="1:22" ht="30" customHeight="1">
      <c r="A498" s="1224"/>
      <c r="B498" s="1260"/>
      <c r="C498" s="1261"/>
      <c r="D498" s="1262"/>
      <c r="E498" s="1254" t="s">
        <v>2644</v>
      </c>
      <c r="F498" s="1255" t="s">
        <v>2573</v>
      </c>
      <c r="G498" s="2056" t="str">
        <f>+'[23]8 PERHUBUNGAN'!G45</f>
        <v>Monitoring, Evaluasi dan Pelaporan Lalu Lintas Laut</v>
      </c>
      <c r="H498" s="2065"/>
      <c r="I498" s="1053"/>
      <c r="J498" s="1256"/>
      <c r="K498" s="1256"/>
      <c r="L498" s="1251"/>
      <c r="M498" s="1251"/>
      <c r="N498" s="1055">
        <f t="shared" si="19"/>
        <v>0</v>
      </c>
      <c r="O498" s="1041"/>
      <c r="P498" s="1229"/>
      <c r="Q498" s="1223"/>
      <c r="R498" s="1223"/>
    </row>
    <row r="499" spans="1:22" ht="13.5" customHeight="1">
      <c r="A499" s="1224"/>
      <c r="B499" s="1260"/>
      <c r="C499" s="1261"/>
      <c r="D499" s="1262"/>
      <c r="E499" s="1254"/>
      <c r="F499" s="1255"/>
      <c r="G499" s="1255"/>
      <c r="H499" s="1254"/>
      <c r="I499" s="1053"/>
      <c r="J499" s="1256"/>
      <c r="K499" s="1256"/>
      <c r="L499" s="1251"/>
      <c r="M499" s="1251"/>
      <c r="N499" s="1055">
        <f t="shared" si="19"/>
        <v>0</v>
      </c>
      <c r="O499" s="1041"/>
      <c r="P499" s="1229"/>
      <c r="Q499" s="1223"/>
      <c r="R499" s="1223"/>
    </row>
    <row r="500" spans="1:22" ht="81.75" customHeight="1">
      <c r="A500" s="1224"/>
      <c r="B500" s="2062"/>
      <c r="C500" s="2063"/>
      <c r="D500" s="1262"/>
      <c r="E500" s="1248" t="s">
        <v>2671</v>
      </c>
      <c r="F500" s="1255" t="s">
        <v>2573</v>
      </c>
      <c r="G500" s="2057" t="s">
        <v>2852</v>
      </c>
      <c r="H500" s="2057"/>
      <c r="I500" s="1053"/>
      <c r="J500" s="1256"/>
      <c r="K500" s="1256"/>
      <c r="L500" s="1251">
        <v>5</v>
      </c>
      <c r="M500" s="1251" t="s">
        <v>2696</v>
      </c>
      <c r="N500" s="1055">
        <f t="shared" si="19"/>
        <v>0</v>
      </c>
      <c r="O500" s="1041"/>
      <c r="P500" s="1114"/>
      <c r="Q500" s="1223"/>
      <c r="R500" s="1223"/>
    </row>
    <row r="501" spans="1:22" ht="30" customHeight="1">
      <c r="A501" s="1224"/>
      <c r="B501" s="1260"/>
      <c r="C501" s="1261"/>
      <c r="D501" s="1262"/>
      <c r="E501" s="1254" t="s">
        <v>2644</v>
      </c>
      <c r="F501" s="1255" t="s">
        <v>2573</v>
      </c>
      <c r="G501" s="2056" t="str">
        <f>+'[23]8 PERHUBUNGAN'!G28</f>
        <v>Pengadaan Modal Transportasi Barang dan Penumpang (DAU)</v>
      </c>
      <c r="H501" s="2065"/>
      <c r="I501" s="1053"/>
      <c r="J501" s="1256"/>
      <c r="K501" s="1256"/>
      <c r="L501" s="1251"/>
      <c r="M501" s="1251"/>
      <c r="N501" s="1055">
        <f t="shared" si="19"/>
        <v>0</v>
      </c>
      <c r="O501" s="1041"/>
      <c r="P501" s="1229"/>
      <c r="Q501" s="1223"/>
      <c r="R501" s="1223"/>
    </row>
    <row r="502" spans="1:22" ht="43.5" customHeight="1">
      <c r="A502" s="1224"/>
      <c r="B502" s="1260"/>
      <c r="C502" s="1261"/>
      <c r="D502" s="1262"/>
      <c r="E502" s="1254" t="s">
        <v>2644</v>
      </c>
      <c r="F502" s="1255" t="s">
        <v>2573</v>
      </c>
      <c r="G502" s="2056" t="str">
        <f>+'[23]8 PERHUBUNGAN'!G29</f>
        <v>Pengadaan Modal Transportasi Barang dan Penumpang DAK Tambahan</v>
      </c>
      <c r="H502" s="2065"/>
      <c r="I502" s="1053"/>
      <c r="J502" s="1256"/>
      <c r="K502" s="1256"/>
      <c r="L502" s="1251"/>
      <c r="M502" s="1251"/>
      <c r="N502" s="1055">
        <f t="shared" si="19"/>
        <v>0</v>
      </c>
      <c r="O502" s="1041"/>
      <c r="P502" s="1229"/>
      <c r="Q502" s="1223"/>
      <c r="R502" s="1223"/>
    </row>
    <row r="503" spans="1:22" ht="29.25" customHeight="1">
      <c r="A503" s="1224"/>
      <c r="B503" s="1260"/>
      <c r="C503" s="1261"/>
      <c r="D503" s="1262"/>
      <c r="E503" s="1254" t="s">
        <v>2644</v>
      </c>
      <c r="F503" s="1255" t="s">
        <v>2573</v>
      </c>
      <c r="G503" s="2056" t="str">
        <f>+'[23]8 PERHUBUNGAN'!G30</f>
        <v>Pengadaan Kendaraan Angkutan Perintis DAK Tambahan</v>
      </c>
      <c r="H503" s="2065"/>
      <c r="I503" s="1053"/>
      <c r="J503" s="1256"/>
      <c r="K503" s="1256"/>
      <c r="L503" s="1251"/>
      <c r="M503" s="1251"/>
      <c r="N503" s="1055">
        <f t="shared" si="19"/>
        <v>0</v>
      </c>
      <c r="O503" s="1041"/>
      <c r="P503" s="1229"/>
      <c r="Q503" s="1223"/>
      <c r="R503" s="1223"/>
    </row>
    <row r="504" spans="1:22" ht="29.25" customHeight="1">
      <c r="A504" s="1224"/>
      <c r="B504" s="1260"/>
      <c r="C504" s="1261"/>
      <c r="D504" s="1262"/>
      <c r="E504" s="1254" t="s">
        <v>2644</v>
      </c>
      <c r="F504" s="1255" t="s">
        <v>2573</v>
      </c>
      <c r="G504" s="2056" t="str">
        <f>+'[23]8 PERHUBUNGAN'!G31</f>
        <v>Pengadaan Kendaraan Angkutan Perintis DAU</v>
      </c>
      <c r="H504" s="2065"/>
      <c r="I504" s="1053"/>
      <c r="J504" s="1256"/>
      <c r="K504" s="1256"/>
      <c r="L504" s="1251"/>
      <c r="M504" s="1251"/>
      <c r="N504" s="1055">
        <f t="shared" si="19"/>
        <v>0</v>
      </c>
      <c r="O504" s="1041"/>
      <c r="P504" s="1229"/>
      <c r="Q504" s="1223"/>
      <c r="R504" s="1223"/>
    </row>
    <row r="505" spans="1:22" ht="29.25" customHeight="1">
      <c r="A505" s="1224"/>
      <c r="B505" s="1260"/>
      <c r="C505" s="1261"/>
      <c r="D505" s="1262"/>
      <c r="E505" s="1254" t="s">
        <v>2644</v>
      </c>
      <c r="F505" s="1255" t="s">
        <v>2573</v>
      </c>
      <c r="G505" s="2056" t="str">
        <f>+'[23]8 PERHUBUNGAN'!G33</f>
        <v>Pembangunan Dermaga/Tambatan Kapal (DAU)</v>
      </c>
      <c r="H505" s="2065"/>
      <c r="I505" s="1053"/>
      <c r="J505" s="1256"/>
      <c r="K505" s="1256"/>
      <c r="L505" s="1251"/>
      <c r="M505" s="1251"/>
      <c r="N505" s="1055">
        <f t="shared" si="19"/>
        <v>0</v>
      </c>
      <c r="O505" s="1041"/>
      <c r="P505" s="1229"/>
      <c r="Q505" s="1223"/>
      <c r="R505" s="1223"/>
    </row>
    <row r="506" spans="1:22" ht="29.25" customHeight="1">
      <c r="A506" s="1224"/>
      <c r="B506" s="1260"/>
      <c r="C506" s="1261"/>
      <c r="D506" s="1262"/>
      <c r="E506" s="1254" t="s">
        <v>2644</v>
      </c>
      <c r="F506" s="1255" t="s">
        <v>2573</v>
      </c>
      <c r="G506" s="2056" t="str">
        <f>+'[23]8 PERHUBUNGAN'!G34</f>
        <v>Pembangunan Dermaga/Tambatan Kapal (DAK) Tambahan</v>
      </c>
      <c r="H506" s="2065"/>
      <c r="I506" s="1053"/>
      <c r="J506" s="1256"/>
      <c r="K506" s="1256"/>
      <c r="L506" s="1251"/>
      <c r="M506" s="1251"/>
      <c r="N506" s="1055">
        <f t="shared" si="19"/>
        <v>0</v>
      </c>
      <c r="O506" s="1041"/>
      <c r="P506" s="1229"/>
      <c r="Q506" s="1223"/>
      <c r="R506" s="1223"/>
    </row>
    <row r="507" spans="1:22" ht="13.5" customHeight="1">
      <c r="A507" s="1224"/>
      <c r="B507" s="1260"/>
      <c r="C507" s="1261"/>
      <c r="D507" s="1262"/>
      <c r="E507" s="1254"/>
      <c r="F507" s="1255"/>
      <c r="G507" s="1255"/>
      <c r="H507" s="1254"/>
      <c r="I507" s="1053"/>
      <c r="J507" s="1256"/>
      <c r="K507" s="1256"/>
      <c r="L507" s="1251"/>
      <c r="M507" s="1251"/>
      <c r="N507" s="1055">
        <f t="shared" si="19"/>
        <v>0</v>
      </c>
      <c r="O507" s="1041"/>
      <c r="P507" s="1229"/>
      <c r="Q507" s="1223"/>
      <c r="R507" s="1223"/>
    </row>
    <row r="508" spans="1:22" s="1235" customFormat="1" ht="29.25" customHeight="1">
      <c r="B508" s="1265"/>
      <c r="C508" s="1266"/>
      <c r="D508" s="1259"/>
      <c r="E508" s="2086" t="s">
        <v>2815</v>
      </c>
      <c r="F508" s="2060"/>
      <c r="G508" s="2060"/>
      <c r="H508" s="2087"/>
      <c r="I508" s="1044"/>
      <c r="J508" s="1250"/>
      <c r="K508" s="1250"/>
      <c r="L508" s="1251">
        <v>5</v>
      </c>
      <c r="M508" s="1251" t="s">
        <v>2660</v>
      </c>
      <c r="N508" s="1047">
        <f>+I508+K508</f>
        <v>0</v>
      </c>
      <c r="O508" s="1048"/>
      <c r="P508" s="1229"/>
      <c r="S508" s="1235" t="s">
        <v>2854</v>
      </c>
      <c r="T508" s="1235">
        <f>SUM(I1212:I1213)</f>
        <v>0</v>
      </c>
      <c r="U508" s="1235">
        <v>2250000000</v>
      </c>
      <c r="V508" s="1235">
        <f>U508-T508</f>
        <v>2250000000</v>
      </c>
    </row>
    <row r="509" spans="1:22" ht="29.25" customHeight="1">
      <c r="B509" s="1260"/>
      <c r="C509" s="1261"/>
      <c r="D509" s="1263"/>
      <c r="E509" s="1254" t="s">
        <v>2662</v>
      </c>
      <c r="F509" s="2055" t="str">
        <f>+'[23]30 HUTBUN'!G29</f>
        <v>Peningkatan Jalan Usaha Tani (JUT)</v>
      </c>
      <c r="G509" s="2055"/>
      <c r="H509" s="2055"/>
      <c r="I509" s="1053"/>
      <c r="J509" s="1256"/>
      <c r="K509" s="1256"/>
      <c r="L509" s="1251"/>
      <c r="M509" s="1251"/>
      <c r="N509" s="1055">
        <f>+I509+K509</f>
        <v>0</v>
      </c>
      <c r="O509" s="1041"/>
      <c r="P509" s="1229"/>
      <c r="Q509" s="1223"/>
      <c r="R509" s="1223"/>
      <c r="S509" s="1223" t="s">
        <v>2855</v>
      </c>
      <c r="T509" s="1223">
        <f>SUM(I1216:I1217)</f>
        <v>0</v>
      </c>
      <c r="U509" s="1223">
        <v>550000000</v>
      </c>
      <c r="V509" s="1223">
        <f>U509-T509</f>
        <v>550000000</v>
      </c>
    </row>
    <row r="510" spans="1:22" ht="29.25" customHeight="1">
      <c r="B510" s="1260"/>
      <c r="C510" s="1261"/>
      <c r="D510" s="1263"/>
      <c r="E510" s="1254" t="s">
        <v>2662</v>
      </c>
      <c r="F510" s="2055" t="str">
        <f>+'[23]30 HUTBUN'!G30</f>
        <v>Pengembangan Jalan Kantong Produksi (DAK)</v>
      </c>
      <c r="G510" s="2055"/>
      <c r="H510" s="2055"/>
      <c r="I510" s="1053"/>
      <c r="J510" s="1256"/>
      <c r="K510" s="1256"/>
      <c r="L510" s="1251"/>
      <c r="M510" s="1251"/>
      <c r="N510" s="1055">
        <f>+I510+K510</f>
        <v>0</v>
      </c>
      <c r="O510" s="1041"/>
      <c r="P510" s="1229"/>
      <c r="Q510" s="1223"/>
      <c r="R510" s="1223"/>
    </row>
    <row r="511" spans="1:22" ht="15.75" customHeight="1">
      <c r="B511" s="1260"/>
      <c r="C511" s="1261"/>
      <c r="D511" s="1259"/>
      <c r="E511" s="1254"/>
      <c r="F511" s="1255"/>
      <c r="G511" s="1255"/>
      <c r="H511" s="1255"/>
      <c r="I511" s="1053"/>
      <c r="J511" s="1256"/>
      <c r="K511" s="1256"/>
      <c r="L511" s="1251"/>
      <c r="M511" s="1251"/>
      <c r="N511" s="1055">
        <f>+I511+K511</f>
        <v>0</v>
      </c>
      <c r="O511" s="1041"/>
      <c r="S511" s="1223" t="s">
        <v>2856</v>
      </c>
      <c r="U511" s="1223">
        <v>50000000</v>
      </c>
    </row>
    <row r="512" spans="1:22" s="1235" customFormat="1" ht="29.25" customHeight="1">
      <c r="B512" s="1265"/>
      <c r="C512" s="1266"/>
      <c r="D512" s="1259"/>
      <c r="E512" s="2060" t="s">
        <v>2857</v>
      </c>
      <c r="F512" s="2060"/>
      <c r="G512" s="2060"/>
      <c r="H512" s="2060"/>
      <c r="I512" s="1044"/>
      <c r="J512" s="1250"/>
      <c r="K512" s="1250"/>
      <c r="L512" s="1251">
        <v>5</v>
      </c>
      <c r="M512" s="1251" t="s">
        <v>2660</v>
      </c>
      <c r="N512" s="1047">
        <f t="shared" si="19"/>
        <v>0</v>
      </c>
      <c r="O512" s="1048"/>
      <c r="P512" s="1229"/>
      <c r="S512" s="1235" t="s">
        <v>2857</v>
      </c>
      <c r="T512" s="1235">
        <f>SUM(I513:I514)</f>
        <v>0</v>
      </c>
      <c r="U512" s="1235">
        <v>425000000</v>
      </c>
      <c r="V512" s="1235">
        <f>U512-T512</f>
        <v>425000000</v>
      </c>
    </row>
    <row r="513" spans="1:21" ht="29.25" customHeight="1">
      <c r="B513" s="2062"/>
      <c r="C513" s="2063"/>
      <c r="D513" s="1263"/>
      <c r="E513" s="1254" t="s">
        <v>2662</v>
      </c>
      <c r="F513" s="2055" t="str">
        <f>+'[23]30 HUTBUN'!G24</f>
        <v>Pegelolaan Lahan Dan Air</v>
      </c>
      <c r="G513" s="2055"/>
      <c r="H513" s="2055"/>
      <c r="I513" s="1053"/>
      <c r="J513" s="1256"/>
      <c r="K513" s="1256"/>
      <c r="L513" s="1251"/>
      <c r="M513" s="1251"/>
      <c r="N513" s="1055">
        <f t="shared" si="19"/>
        <v>0</v>
      </c>
      <c r="O513" s="1041"/>
      <c r="T513" s="1223" t="e">
        <f>SUM(T512,T509,T508,#REF!,T1107,T1106,T1105,T1104,T1103,T1102)</f>
        <v>#REF!</v>
      </c>
      <c r="U513" s="1223" t="e">
        <f>SUM(U1102:U1305,U512)</f>
        <v>#REF!</v>
      </c>
    </row>
    <row r="514" spans="1:21" ht="29.25" customHeight="1">
      <c r="B514" s="2062"/>
      <c r="C514" s="2063"/>
      <c r="D514" s="1259"/>
      <c r="E514" s="1254" t="s">
        <v>2662</v>
      </c>
      <c r="F514" s="2055" t="str">
        <f>+'[23]30 HUTBUN'!G25</f>
        <v>Pengembangan Pertanian Pada Lahan Kering</v>
      </c>
      <c r="G514" s="2055"/>
      <c r="H514" s="2055"/>
      <c r="I514" s="1053"/>
      <c r="J514" s="1256"/>
      <c r="K514" s="1256"/>
      <c r="L514" s="1251"/>
      <c r="M514" s="1251"/>
      <c r="N514" s="1055">
        <f t="shared" si="19"/>
        <v>0</v>
      </c>
      <c r="O514" s="1041"/>
      <c r="P514" s="1229"/>
      <c r="Q514" s="1223"/>
      <c r="R514" s="1223"/>
    </row>
    <row r="515" spans="1:21" ht="15.75" customHeight="1">
      <c r="B515" s="1260"/>
      <c r="C515" s="1261"/>
      <c r="D515" s="1259"/>
      <c r="E515" s="1254"/>
      <c r="F515" s="1255"/>
      <c r="G515" s="1255"/>
      <c r="H515" s="1255"/>
      <c r="I515" s="1053"/>
      <c r="J515" s="1256"/>
      <c r="K515" s="1256"/>
      <c r="L515" s="1251"/>
      <c r="M515" s="1251"/>
      <c r="N515" s="1055">
        <f t="shared" si="19"/>
        <v>0</v>
      </c>
      <c r="O515" s="1041"/>
    </row>
    <row r="516" spans="1:21" ht="43.5" customHeight="1">
      <c r="A516" s="1224"/>
      <c r="B516" s="1260"/>
      <c r="C516" s="1261"/>
      <c r="D516" s="1259"/>
      <c r="E516" s="1248" t="s">
        <v>2671</v>
      </c>
      <c r="F516" s="1255" t="s">
        <v>2573</v>
      </c>
      <c r="G516" s="2057" t="s">
        <v>790</v>
      </c>
      <c r="H516" s="2057"/>
      <c r="I516" s="1053"/>
      <c r="J516" s="1256"/>
      <c r="K516" s="1256"/>
      <c r="L516" s="1251">
        <v>5</v>
      </c>
      <c r="M516" s="1251" t="s">
        <v>2818</v>
      </c>
      <c r="N516" s="1055">
        <f t="shared" si="19"/>
        <v>0</v>
      </c>
      <c r="O516" s="1041"/>
      <c r="P516" s="1114"/>
      <c r="Q516" s="1223"/>
      <c r="R516" s="1143"/>
    </row>
    <row r="517" spans="1:21" ht="29.25" customHeight="1">
      <c r="A517" s="1224"/>
      <c r="B517" s="1260"/>
      <c r="C517" s="1261"/>
      <c r="D517" s="1262"/>
      <c r="E517" s="1254" t="s">
        <v>2644</v>
      </c>
      <c r="F517" s="1255" t="s">
        <v>2573</v>
      </c>
      <c r="G517" s="2056" t="str">
        <f>+'[23]31 ESDM'!G26</f>
        <v>Koordinasi Pengembangan Ketenagalistrikan</v>
      </c>
      <c r="H517" s="2056"/>
      <c r="I517" s="1053"/>
      <c r="J517" s="1256"/>
      <c r="K517" s="1256"/>
      <c r="L517" s="1251"/>
      <c r="M517" s="1251"/>
      <c r="N517" s="1055">
        <f t="shared" si="19"/>
        <v>0</v>
      </c>
      <c r="O517" s="1041"/>
      <c r="P517" s="1229"/>
      <c r="Q517" s="1223"/>
      <c r="R517" s="1223"/>
    </row>
    <row r="518" spans="1:21" ht="15.75" customHeight="1">
      <c r="A518" s="1224"/>
      <c r="B518" s="1260"/>
      <c r="C518" s="1261"/>
      <c r="D518" s="1259"/>
      <c r="E518" s="1254"/>
      <c r="F518" s="1255"/>
      <c r="G518" s="1255"/>
      <c r="H518" s="1254"/>
      <c r="I518" s="1053"/>
      <c r="J518" s="1256"/>
      <c r="K518" s="1256"/>
      <c r="L518" s="1251"/>
      <c r="M518" s="1251"/>
      <c r="N518" s="1055"/>
      <c r="O518" s="1041"/>
      <c r="P518" s="1229"/>
      <c r="Q518" s="1223"/>
      <c r="R518" s="1223"/>
    </row>
    <row r="519" spans="1:21" ht="43.5" customHeight="1">
      <c r="A519" s="1224"/>
      <c r="B519" s="1260"/>
      <c r="C519" s="1261"/>
      <c r="D519" s="1259"/>
      <c r="E519" s="1248" t="s">
        <v>2671</v>
      </c>
      <c r="F519" s="1255" t="s">
        <v>2573</v>
      </c>
      <c r="G519" s="2057" t="s">
        <v>2858</v>
      </c>
      <c r="H519" s="2057"/>
      <c r="I519" s="1053"/>
      <c r="J519" s="1256"/>
      <c r="K519" s="1256"/>
      <c r="L519" s="1251">
        <v>5</v>
      </c>
      <c r="M519" s="1251" t="s">
        <v>2818</v>
      </c>
      <c r="N519" s="1055">
        <f t="shared" si="19"/>
        <v>0</v>
      </c>
      <c r="O519" s="1041"/>
      <c r="P519" s="1114"/>
      <c r="Q519" s="1223"/>
      <c r="R519" s="1143"/>
    </row>
    <row r="520" spans="1:21" ht="29.25" customHeight="1">
      <c r="A520" s="1224"/>
      <c r="B520" s="1260"/>
      <c r="C520" s="1261"/>
      <c r="D520" s="1262"/>
      <c r="E520" s="1254" t="s">
        <v>2662</v>
      </c>
      <c r="F520" s="1255"/>
      <c r="G520" s="2056" t="str">
        <f>+'[23]31 ESDM'!G34</f>
        <v>Pembinaan Usaha Hilir Minyak dan Gas Bumi</v>
      </c>
      <c r="H520" s="2056"/>
      <c r="I520" s="1053"/>
      <c r="J520" s="1256"/>
      <c r="K520" s="1256"/>
      <c r="L520" s="1251"/>
      <c r="M520" s="1251"/>
      <c r="N520" s="1055">
        <f t="shared" si="19"/>
        <v>0</v>
      </c>
      <c r="O520" s="1041"/>
      <c r="P520" s="1229"/>
      <c r="Q520" s="1223"/>
      <c r="R520" s="1223"/>
    </row>
    <row r="521" spans="1:21" ht="15.75" customHeight="1">
      <c r="A521" s="1224"/>
      <c r="B521" s="1272"/>
      <c r="C521" s="1273"/>
      <c r="D521" s="1262"/>
      <c r="E521" s="1275"/>
      <c r="F521" s="1305"/>
      <c r="G521" s="1275"/>
      <c r="H521" s="1275"/>
      <c r="I521" s="1080"/>
      <c r="J521" s="1276"/>
      <c r="K521" s="1276"/>
      <c r="L521" s="1270"/>
      <c r="M521" s="1270"/>
      <c r="N521" s="1082"/>
      <c r="O521" s="1041"/>
      <c r="P521" s="1229"/>
      <c r="Q521" s="1223"/>
      <c r="R521" s="1223"/>
    </row>
    <row r="522" spans="1:21" ht="29.25" customHeight="1">
      <c r="A522" s="1224"/>
      <c r="B522" s="1272"/>
      <c r="C522" s="1273"/>
      <c r="D522" s="1262"/>
      <c r="E522" s="1248" t="s">
        <v>2671</v>
      </c>
      <c r="F522" s="1255" t="s">
        <v>2573</v>
      </c>
      <c r="G522" s="2057" t="e">
        <f>+#REF!</f>
        <v>#REF!</v>
      </c>
      <c r="H522" s="2069"/>
      <c r="I522" s="1080"/>
      <c r="J522" s="1276"/>
      <c r="K522" s="1276"/>
      <c r="L522" s="1251">
        <v>5</v>
      </c>
      <c r="M522" s="1251" t="s">
        <v>2818</v>
      </c>
      <c r="N522" s="1055">
        <f t="shared" ref="N522:N523" si="20">+I522+K522</f>
        <v>0</v>
      </c>
      <c r="O522" s="1041"/>
      <c r="P522" s="1229"/>
      <c r="Q522" s="1223"/>
      <c r="R522" s="1223"/>
    </row>
    <row r="523" spans="1:21" ht="29.25" customHeight="1">
      <c r="A523" s="1224"/>
      <c r="B523" s="1272"/>
      <c r="C523" s="1273"/>
      <c r="D523" s="1262"/>
      <c r="E523" s="1254" t="s">
        <v>2662</v>
      </c>
      <c r="F523" s="1305"/>
      <c r="G523" s="2056" t="str">
        <f>+'[23]31 ESDM'!G37</f>
        <v>Pemutakhiran data base Wilayah Izin Usaha Pertambangan Batuan</v>
      </c>
      <c r="H523" s="2056"/>
      <c r="I523" s="1053"/>
      <c r="J523" s="1276"/>
      <c r="K523" s="1276"/>
      <c r="L523" s="1251"/>
      <c r="M523" s="1251"/>
      <c r="N523" s="1055">
        <f t="shared" si="20"/>
        <v>0</v>
      </c>
      <c r="O523" s="1041"/>
      <c r="P523" s="1229"/>
      <c r="Q523" s="1223"/>
      <c r="R523" s="1223"/>
    </row>
    <row r="524" spans="1:21" ht="18.75" customHeight="1" thickBot="1">
      <c r="A524" s="1224"/>
      <c r="B524" s="1272"/>
      <c r="C524" s="1273"/>
      <c r="D524" s="1259"/>
      <c r="E524" s="1275"/>
      <c r="F524" s="1305"/>
      <c r="G524" s="1305"/>
      <c r="H524" s="1305"/>
      <c r="I524" s="1080"/>
      <c r="J524" s="1276"/>
      <c r="K524" s="1276"/>
      <c r="L524" s="1270"/>
      <c r="M524" s="1270"/>
      <c r="N524" s="1082">
        <f t="shared" si="19"/>
        <v>0</v>
      </c>
      <c r="O524" s="1041"/>
      <c r="P524" s="1229"/>
      <c r="Q524" s="1223"/>
      <c r="R524" s="1223"/>
    </row>
    <row r="525" spans="1:21" s="1331" customFormat="1" ht="24" customHeight="1" thickTop="1" thickBot="1">
      <c r="B525" s="1332"/>
      <c r="C525" s="1333"/>
      <c r="D525" s="1286" t="s">
        <v>2692</v>
      </c>
      <c r="E525" s="1287"/>
      <c r="F525" s="1334"/>
      <c r="G525" s="1334"/>
      <c r="H525" s="1334"/>
      <c r="I525" s="1118">
        <f>SUM(I431:I524)</f>
        <v>0</v>
      </c>
      <c r="J525" s="1335"/>
      <c r="K525" s="1335"/>
      <c r="L525" s="1289"/>
      <c r="M525" s="1289"/>
      <c r="N525" s="1152">
        <f t="shared" si="19"/>
        <v>0</v>
      </c>
      <c r="O525" s="1120"/>
      <c r="P525" s="1336" t="e">
        <f>+N525+'[26]Rekap NAS'!#REF!</f>
        <v>#REF!</v>
      </c>
      <c r="Q525" s="1337" t="e">
        <f>+P525/P1253*100</f>
        <v>#REF!</v>
      </c>
    </row>
    <row r="526" spans="1:21" s="1321" customFormat="1" ht="25.5" customHeight="1" thickTop="1">
      <c r="B526" s="1338"/>
      <c r="C526" s="1339"/>
      <c r="D526" s="1340"/>
      <c r="E526" s="1326"/>
      <c r="F526" s="1327"/>
      <c r="G526" s="1327"/>
      <c r="H526" s="1327"/>
      <c r="I526" s="1328"/>
      <c r="J526" s="1329"/>
      <c r="K526" s="1329"/>
      <c r="L526" s="1329"/>
      <c r="M526" s="1329"/>
      <c r="N526" s="1330"/>
      <c r="O526" s="1099"/>
      <c r="P526" s="1290"/>
      <c r="Q526" s="1322"/>
    </row>
    <row r="527" spans="1:21" ht="29.25" customHeight="1">
      <c r="A527" s="1224"/>
      <c r="B527" s="2082">
        <v>6</v>
      </c>
      <c r="C527" s="2083"/>
      <c r="D527" s="2084" t="s">
        <v>2885</v>
      </c>
      <c r="E527" s="1248" t="s">
        <v>2671</v>
      </c>
      <c r="F527" s="1255" t="s">
        <v>2573</v>
      </c>
      <c r="G527" s="2057" t="s">
        <v>2695</v>
      </c>
      <c r="H527" s="2057"/>
      <c r="I527" s="1053"/>
      <c r="J527" s="1256"/>
      <c r="K527" s="1256"/>
      <c r="L527" s="1251">
        <v>2</v>
      </c>
      <c r="M527" s="1251" t="s">
        <v>2696</v>
      </c>
      <c r="N527" s="1055">
        <f>+I527+K527</f>
        <v>0</v>
      </c>
      <c r="O527" s="1041"/>
      <c r="P527" s="1114"/>
      <c r="Q527" s="1223"/>
      <c r="R527" s="1223"/>
    </row>
    <row r="528" spans="1:21" ht="29.25" customHeight="1">
      <c r="A528" s="1224"/>
      <c r="B528" s="1260"/>
      <c r="C528" s="1261"/>
      <c r="D528" s="2085"/>
      <c r="E528" s="1254" t="s">
        <v>2644</v>
      </c>
      <c r="F528" s="1255" t="s">
        <v>2573</v>
      </c>
      <c r="G528" s="2056" t="str">
        <f>+'[23]8 PERHUBUNGAN'!G50</f>
        <v>Peningkatan Penyediaan SISKOMPAD E-Goverment</v>
      </c>
      <c r="H528" s="2065"/>
      <c r="I528" s="1053"/>
      <c r="J528" s="1256"/>
      <c r="K528" s="1256"/>
      <c r="L528" s="1251"/>
      <c r="M528" s="1251"/>
      <c r="N528" s="1055">
        <f>+I528+K528</f>
        <v>0</v>
      </c>
      <c r="O528" s="1041"/>
      <c r="P528" s="1229"/>
      <c r="Q528" s="1223"/>
      <c r="R528" s="1223"/>
    </row>
    <row r="529" spans="1:26" ht="29.25" customHeight="1">
      <c r="A529" s="1224"/>
      <c r="B529" s="1260"/>
      <c r="C529" s="1261"/>
      <c r="D529" s="1262"/>
      <c r="E529" s="1254" t="s">
        <v>2644</v>
      </c>
      <c r="F529" s="1255" t="s">
        <v>2573</v>
      </c>
      <c r="G529" s="2056" t="str">
        <f>+'[23]8 PERHUBUNGAN'!G51</f>
        <v>Pembinaan Dan Pengembangan Jaringan Komunikasi dan Informatika</v>
      </c>
      <c r="H529" s="2065"/>
      <c r="I529" s="1053"/>
      <c r="J529" s="1256"/>
      <c r="K529" s="1256"/>
      <c r="L529" s="1251"/>
      <c r="M529" s="1251"/>
      <c r="N529" s="1055">
        <f>+I529+K529</f>
        <v>0</v>
      </c>
      <c r="O529" s="1041"/>
      <c r="P529" s="1229"/>
      <c r="Q529" s="1223"/>
      <c r="R529" s="1223"/>
    </row>
    <row r="530" spans="1:26" ht="15.75" customHeight="1">
      <c r="A530" s="1224"/>
      <c r="B530" s="1260"/>
      <c r="C530" s="1261"/>
      <c r="D530" s="1262"/>
      <c r="E530" s="1254"/>
      <c r="F530" s="1255"/>
      <c r="G530" s="1254"/>
      <c r="H530" s="1254"/>
      <c r="I530" s="1053"/>
      <c r="J530" s="1256"/>
      <c r="K530" s="1256"/>
      <c r="L530" s="1251"/>
      <c r="M530" s="1251"/>
      <c r="N530" s="1055"/>
      <c r="O530" s="1041"/>
      <c r="P530" s="1229"/>
      <c r="Q530" s="1223"/>
      <c r="R530" s="1223"/>
    </row>
    <row r="531" spans="1:26" ht="29.25" customHeight="1">
      <c r="A531" s="1224"/>
      <c r="B531" s="1260"/>
      <c r="C531" s="1261"/>
      <c r="D531" s="1262"/>
      <c r="E531" s="1248" t="s">
        <v>2671</v>
      </c>
      <c r="F531" s="1255" t="s">
        <v>2573</v>
      </c>
      <c r="G531" s="2057" t="s">
        <v>2697</v>
      </c>
      <c r="H531" s="2057"/>
      <c r="I531" s="1053"/>
      <c r="J531" s="1256"/>
      <c r="K531" s="1256"/>
      <c r="L531" s="1251">
        <v>2</v>
      </c>
      <c r="M531" s="1251" t="s">
        <v>2640</v>
      </c>
      <c r="N531" s="1055">
        <f>+I531+K531</f>
        <v>0</v>
      </c>
      <c r="O531" s="1041"/>
      <c r="P531" s="1229"/>
      <c r="Q531" s="1223"/>
      <c r="R531" s="1223"/>
    </row>
    <row r="532" spans="1:26" ht="29.25" customHeight="1">
      <c r="A532" s="1224"/>
      <c r="B532" s="1260"/>
      <c r="C532" s="1261"/>
      <c r="D532" s="1262"/>
      <c r="E532" s="1254" t="s">
        <v>2698</v>
      </c>
      <c r="F532" s="1255" t="s">
        <v>2573</v>
      </c>
      <c r="G532" s="2056" t="str">
        <f>+'[23]18 SETDA'!G83</f>
        <v>Penyebarluasan Informasi Pembangunan Daerah</v>
      </c>
      <c r="H532" s="2065"/>
      <c r="I532" s="1053"/>
      <c r="J532" s="1256"/>
      <c r="K532" s="1256"/>
      <c r="L532" s="1251"/>
      <c r="M532" s="1251"/>
      <c r="N532" s="1055">
        <f>+I532+K532</f>
        <v>0</v>
      </c>
      <c r="O532" s="1041"/>
      <c r="P532" s="1229"/>
      <c r="Q532" s="1223"/>
      <c r="R532" s="1223"/>
    </row>
    <row r="533" spans="1:26" ht="15.75" customHeight="1">
      <c r="A533" s="1224"/>
      <c r="B533" s="1260"/>
      <c r="C533" s="1261"/>
      <c r="D533" s="1262"/>
      <c r="E533" s="1254"/>
      <c r="F533" s="1255"/>
      <c r="G533" s="1254"/>
      <c r="H533" s="1254"/>
      <c r="I533" s="1053"/>
      <c r="J533" s="1256"/>
      <c r="K533" s="1256"/>
      <c r="L533" s="1251"/>
      <c r="M533" s="1251"/>
      <c r="N533" s="1055"/>
      <c r="O533" s="1041"/>
      <c r="P533" s="1229"/>
      <c r="Q533" s="1223"/>
      <c r="R533" s="1223"/>
    </row>
    <row r="534" spans="1:26" ht="42.75" customHeight="1">
      <c r="A534" s="1224"/>
      <c r="B534" s="1260"/>
      <c r="C534" s="1261"/>
      <c r="D534" s="1262"/>
      <c r="E534" s="1248" t="s">
        <v>2671</v>
      </c>
      <c r="F534" s="1255" t="s">
        <v>2573</v>
      </c>
      <c r="G534" s="2057" t="s">
        <v>2699</v>
      </c>
      <c r="H534" s="2057"/>
      <c r="I534" s="1053"/>
      <c r="J534" s="1256"/>
      <c r="K534" s="1256"/>
      <c r="L534" s="1251">
        <v>2</v>
      </c>
      <c r="M534" s="1251" t="s">
        <v>2696</v>
      </c>
      <c r="N534" s="1055">
        <f>+I534+K534</f>
        <v>0</v>
      </c>
      <c r="O534" s="1041"/>
      <c r="P534" s="1114"/>
      <c r="Q534" s="1223"/>
      <c r="R534" s="1223"/>
    </row>
    <row r="535" spans="1:26" ht="29.25" customHeight="1">
      <c r="A535" s="1224"/>
      <c r="B535" s="1260"/>
      <c r="C535" s="1261"/>
      <c r="D535" s="1262"/>
      <c r="E535" s="1254" t="s">
        <v>2644</v>
      </c>
      <c r="F535" s="1255" t="s">
        <v>2573</v>
      </c>
      <c r="G535" s="2056" t="str">
        <f>+'[23]8 PERHUBUNGAN'!G53</f>
        <v>Monitoring, Evaluasi Pengendalian dan Pelaporan</v>
      </c>
      <c r="H535" s="2065"/>
      <c r="I535" s="1053"/>
      <c r="J535" s="1256"/>
      <c r="K535" s="1256"/>
      <c r="L535" s="1251"/>
      <c r="M535" s="1251"/>
      <c r="N535" s="1055">
        <f>+I535+K535</f>
        <v>0</v>
      </c>
      <c r="O535" s="1041"/>
      <c r="P535" s="1229"/>
      <c r="Q535" s="1223"/>
      <c r="R535" s="1223"/>
    </row>
    <row r="536" spans="1:26" ht="15.75" customHeight="1">
      <c r="B536" s="1260"/>
      <c r="C536" s="1261"/>
      <c r="D536" s="1262"/>
      <c r="E536" s="1254"/>
      <c r="F536" s="1255"/>
      <c r="G536" s="1255"/>
      <c r="H536" s="1255"/>
      <c r="I536" s="1053"/>
      <c r="J536" s="1256"/>
      <c r="K536" s="1256"/>
      <c r="L536" s="1251"/>
      <c r="M536" s="1251"/>
      <c r="N536" s="1055"/>
      <c r="O536" s="1041"/>
      <c r="P536" s="1229"/>
      <c r="Q536" s="1223"/>
      <c r="R536" s="1223"/>
      <c r="Z536" s="1071"/>
    </row>
    <row r="537" spans="1:26" ht="25.5" customHeight="1">
      <c r="B537" s="1260"/>
      <c r="C537" s="1261"/>
      <c r="D537" s="1262"/>
      <c r="E537" s="1248" t="s">
        <v>2671</v>
      </c>
      <c r="F537" s="1255" t="s">
        <v>2573</v>
      </c>
      <c r="G537" s="2057" t="s">
        <v>2886</v>
      </c>
      <c r="H537" s="2057"/>
      <c r="I537" s="1053"/>
      <c r="J537" s="1256"/>
      <c r="K537" s="1256"/>
      <c r="L537" s="1251">
        <v>2</v>
      </c>
      <c r="M537" s="1251" t="s">
        <v>2696</v>
      </c>
      <c r="N537" s="1055">
        <f>+I537+K537</f>
        <v>0</v>
      </c>
      <c r="O537" s="1041"/>
      <c r="P537" s="1229"/>
      <c r="Q537" s="1223"/>
      <c r="R537" s="1223"/>
      <c r="Z537" s="1071"/>
    </row>
    <row r="538" spans="1:26" ht="25.5" customHeight="1">
      <c r="B538" s="1260"/>
      <c r="C538" s="1261"/>
      <c r="D538" s="1262"/>
      <c r="E538" s="1254" t="s">
        <v>2644</v>
      </c>
      <c r="F538" s="1255" t="s">
        <v>2573</v>
      </c>
      <c r="G538" s="2056" t="str">
        <f>+'[23]8 PERHUBUNGAN'!G57</f>
        <v>Pelatihan SDM Bidang Kominfo</v>
      </c>
      <c r="H538" s="2065"/>
      <c r="I538" s="1053"/>
      <c r="J538" s="1256"/>
      <c r="K538" s="1256"/>
      <c r="L538" s="1251"/>
      <c r="M538" s="1251"/>
      <c r="N538" s="1055">
        <f>+I538+K538</f>
        <v>0</v>
      </c>
      <c r="O538" s="1041"/>
      <c r="P538" s="1229"/>
      <c r="Q538" s="1223"/>
      <c r="R538" s="1223"/>
      <c r="Z538" s="1071"/>
    </row>
    <row r="539" spans="1:26" ht="15.75" customHeight="1">
      <c r="B539" s="1260"/>
      <c r="C539" s="1261"/>
      <c r="D539" s="1262"/>
      <c r="E539" s="1254"/>
      <c r="F539" s="1255"/>
      <c r="G539" s="1255"/>
      <c r="H539" s="1255"/>
      <c r="I539" s="1053"/>
      <c r="J539" s="1256"/>
      <c r="K539" s="1256"/>
      <c r="L539" s="1251"/>
      <c r="M539" s="1251"/>
      <c r="N539" s="1055"/>
      <c r="O539" s="1041"/>
      <c r="P539" s="1229"/>
      <c r="Q539" s="1223"/>
      <c r="R539" s="1223"/>
      <c r="Z539" s="1071"/>
    </row>
    <row r="540" spans="1:26" ht="29.25" customHeight="1">
      <c r="B540" s="1260"/>
      <c r="C540" s="1261"/>
      <c r="D540" s="1262"/>
      <c r="E540" s="1248" t="s">
        <v>2671</v>
      </c>
      <c r="F540" s="1255" t="s">
        <v>2573</v>
      </c>
      <c r="G540" s="2057" t="s">
        <v>2700</v>
      </c>
      <c r="H540" s="2069"/>
      <c r="I540" s="1053"/>
      <c r="J540" s="1256"/>
      <c r="K540" s="1256"/>
      <c r="L540" s="1251">
        <v>2</v>
      </c>
      <c r="M540" s="1251" t="s">
        <v>2696</v>
      </c>
      <c r="N540" s="1055">
        <f>+I540+K540</f>
        <v>0</v>
      </c>
      <c r="O540" s="1041"/>
      <c r="P540" s="1229"/>
      <c r="Q540" s="1223"/>
      <c r="R540" s="1223"/>
      <c r="Z540" s="1071"/>
    </row>
    <row r="541" spans="1:26" ht="29.25" customHeight="1">
      <c r="B541" s="1260"/>
      <c r="C541" s="1261"/>
      <c r="D541" s="1262"/>
      <c r="E541" s="1254" t="s">
        <v>2644</v>
      </c>
      <c r="F541" s="1255" t="s">
        <v>2573</v>
      </c>
      <c r="G541" s="2056" t="str">
        <f>+'[23]8 PERHUBUNGAN'!G59</f>
        <v>Penyebarluasan Informasi Pembangunan Daerah</v>
      </c>
      <c r="H541" s="2065"/>
      <c r="I541" s="1053"/>
      <c r="J541" s="1256"/>
      <c r="K541" s="1256"/>
      <c r="L541" s="1251"/>
      <c r="M541" s="1251"/>
      <c r="N541" s="1055">
        <f>+I541+K541</f>
        <v>0</v>
      </c>
      <c r="O541" s="1041"/>
      <c r="P541" s="1229"/>
      <c r="Q541" s="1223"/>
      <c r="R541" s="1223"/>
      <c r="Z541" s="1071"/>
    </row>
    <row r="542" spans="1:26" ht="13.5" customHeight="1">
      <c r="B542" s="1260"/>
      <c r="C542" s="1261"/>
      <c r="D542" s="1262"/>
      <c r="E542" s="1254"/>
      <c r="F542" s="1255"/>
      <c r="G542" s="1255"/>
      <c r="H542" s="1255"/>
      <c r="I542" s="1053"/>
      <c r="J542" s="1256"/>
      <c r="K542" s="1256"/>
      <c r="L542" s="1251"/>
      <c r="M542" s="1251"/>
      <c r="N542" s="1055"/>
      <c r="O542" s="1041"/>
      <c r="P542" s="1229"/>
      <c r="Q542" s="1223"/>
      <c r="R542" s="1223"/>
      <c r="Z542" s="1071"/>
    </row>
    <row r="543" spans="1:26" s="1224" customFormat="1" ht="29.25" customHeight="1">
      <c r="B543" s="1260"/>
      <c r="C543" s="1261"/>
      <c r="D543" s="1262"/>
      <c r="E543" s="1248" t="s">
        <v>2572</v>
      </c>
      <c r="F543" s="1249" t="s">
        <v>2573</v>
      </c>
      <c r="G543" s="2057" t="s">
        <v>2701</v>
      </c>
      <c r="H543" s="2057"/>
      <c r="I543" s="1053"/>
      <c r="J543" s="1068"/>
      <c r="K543" s="1068"/>
      <c r="L543" s="1069"/>
      <c r="M543" s="1251"/>
      <c r="N543" s="1055"/>
      <c r="O543" s="1041"/>
      <c r="P543" s="1229"/>
      <c r="Q543" s="1223"/>
      <c r="R543" s="1223"/>
      <c r="S543" s="1223"/>
      <c r="T543" s="1223"/>
      <c r="U543" s="1223"/>
      <c r="V543" s="1223"/>
      <c r="Z543" s="1071"/>
    </row>
    <row r="544" spans="1:26" ht="29.25" customHeight="1">
      <c r="B544" s="1260"/>
      <c r="C544" s="1261"/>
      <c r="D544" s="1262"/>
      <c r="E544" s="1254" t="s">
        <v>2576</v>
      </c>
      <c r="F544" s="1067"/>
      <c r="G544" s="2055" t="str">
        <f>+'[23]7 BAPPEDA'!G51</f>
        <v>Penelitian dan pengembangan pembangunan daerah</v>
      </c>
      <c r="H544" s="2055"/>
      <c r="I544" s="1053"/>
      <c r="J544" s="1256"/>
      <c r="K544" s="1256"/>
      <c r="L544" s="1251"/>
      <c r="M544" s="1251"/>
      <c r="N544" s="1055">
        <f>+I544+K544</f>
        <v>0</v>
      </c>
      <c r="O544" s="1041"/>
      <c r="P544" s="1229"/>
      <c r="Q544" s="1223"/>
      <c r="R544" s="1223"/>
      <c r="Z544" s="1071"/>
    </row>
    <row r="545" spans="1:26" ht="29.25" customHeight="1">
      <c r="B545" s="1260"/>
      <c r="C545" s="1261"/>
      <c r="D545" s="1262"/>
      <c r="E545" s="1254" t="s">
        <v>2576</v>
      </c>
      <c r="F545" s="1067"/>
      <c r="G545" s="2055" t="str">
        <f>+'[23]7 BAPPEDA'!G52</f>
        <v>Koordinasi Penyusunan SIPD</v>
      </c>
      <c r="H545" s="2055"/>
      <c r="I545" s="1053"/>
      <c r="J545" s="1256"/>
      <c r="K545" s="1256"/>
      <c r="L545" s="1251"/>
      <c r="M545" s="1251"/>
      <c r="N545" s="1055">
        <f t="shared" ref="N545:N546" si="21">+I545+K545</f>
        <v>0</v>
      </c>
      <c r="O545" s="1041"/>
      <c r="P545" s="1229"/>
      <c r="Q545" s="1223"/>
      <c r="R545" s="1223"/>
      <c r="Z545" s="1071"/>
    </row>
    <row r="546" spans="1:26" ht="29.25" customHeight="1">
      <c r="B546" s="1260"/>
      <c r="C546" s="1261"/>
      <c r="D546" s="1262"/>
      <c r="E546" s="1254" t="s">
        <v>2576</v>
      </c>
      <c r="F546" s="1067"/>
      <c r="G546" s="2055" t="str">
        <f>+'[23]7 BAPPEDA'!G53</f>
        <v>Penyusunan Statistik Dasar Kabupaten Donggala</v>
      </c>
      <c r="H546" s="2055"/>
      <c r="I546" s="1053"/>
      <c r="J546" s="1256"/>
      <c r="K546" s="1256"/>
      <c r="L546" s="1251"/>
      <c r="M546" s="1251"/>
      <c r="N546" s="1055">
        <f t="shared" si="21"/>
        <v>0</v>
      </c>
      <c r="O546" s="1041"/>
      <c r="P546" s="1229"/>
      <c r="Q546" s="1223"/>
      <c r="R546" s="1223"/>
      <c r="Z546" s="1071"/>
    </row>
    <row r="547" spans="1:26" ht="43.5" customHeight="1">
      <c r="B547" s="1260"/>
      <c r="C547" s="1261"/>
      <c r="D547" s="1262"/>
      <c r="E547" s="1254" t="s">
        <v>2576</v>
      </c>
      <c r="F547" s="1067"/>
      <c r="G547" s="2055" t="str">
        <f>+'[23]7 BAPPEDA'!G54</f>
        <v>Koordinasi Penyusunan laporan Akuntabilitas Kinerja Instansi Pemerintah (LAKIP)</v>
      </c>
      <c r="H547" s="2055"/>
      <c r="I547" s="1053"/>
      <c r="J547" s="1256"/>
      <c r="K547" s="1256"/>
      <c r="L547" s="1251"/>
      <c r="M547" s="1251"/>
      <c r="N547" s="1055"/>
      <c r="O547" s="1041"/>
      <c r="P547" s="1229"/>
      <c r="Q547" s="1223"/>
      <c r="R547" s="1223"/>
      <c r="Z547" s="1071"/>
    </row>
    <row r="548" spans="1:26" ht="29.25" customHeight="1">
      <c r="B548" s="1260"/>
      <c r="C548" s="1261"/>
      <c r="D548" s="1262"/>
      <c r="E548" s="1254" t="s">
        <v>2576</v>
      </c>
      <c r="F548" s="1067"/>
      <c r="G548" s="2055" t="str">
        <f>+'[23]7 BAPPEDA'!G55</f>
        <v>Monitoring, Evaluasi, Pengendalian dan Pelapor</v>
      </c>
      <c r="H548" s="2055"/>
      <c r="I548" s="1053"/>
      <c r="J548" s="1256"/>
      <c r="K548" s="1256"/>
      <c r="L548" s="1251"/>
      <c r="M548" s="1251"/>
      <c r="N548" s="1055"/>
      <c r="O548" s="1041"/>
      <c r="P548" s="1229"/>
      <c r="Q548" s="1223"/>
      <c r="R548" s="1223"/>
      <c r="Z548" s="1071"/>
    </row>
    <row r="549" spans="1:26" ht="13.5" customHeight="1">
      <c r="B549" s="1260"/>
      <c r="C549" s="1261"/>
      <c r="D549" s="1262"/>
      <c r="E549" s="1254"/>
      <c r="F549" s="1067"/>
      <c r="G549" s="1255"/>
      <c r="H549" s="1255"/>
      <c r="I549" s="1053"/>
      <c r="J549" s="1256"/>
      <c r="K549" s="1256"/>
      <c r="L549" s="1251"/>
      <c r="M549" s="1251"/>
      <c r="N549" s="1055"/>
      <c r="O549" s="1041"/>
      <c r="P549" s="1229"/>
      <c r="Q549" s="1223"/>
      <c r="R549" s="1223"/>
      <c r="Z549" s="1071"/>
    </row>
    <row r="550" spans="1:26" s="1235" customFormat="1" ht="29.25" customHeight="1">
      <c r="B550" s="2066"/>
      <c r="C550" s="2067"/>
      <c r="D550" s="1243"/>
      <c r="E550" s="1248" t="s">
        <v>2572</v>
      </c>
      <c r="F550" s="1249"/>
      <c r="G550" s="2057" t="s">
        <v>305</v>
      </c>
      <c r="H550" s="2057"/>
      <c r="I550" s="1044"/>
      <c r="J550" s="1250"/>
      <c r="K550" s="1250"/>
      <c r="L550" s="1251">
        <v>2</v>
      </c>
      <c r="M550" s="1251" t="s">
        <v>2575</v>
      </c>
      <c r="N550" s="1047">
        <f t="shared" ref="N550:N617" si="22">+I550+K550</f>
        <v>0</v>
      </c>
      <c r="O550" s="1048"/>
      <c r="P550" s="1229"/>
      <c r="S550" s="1235">
        <v>4182293888</v>
      </c>
      <c r="T550" s="1235" t="e">
        <f>#REF!-#REF!</f>
        <v>#REF!</v>
      </c>
    </row>
    <row r="551" spans="1:26" ht="29.25" customHeight="1">
      <c r="A551" s="1224"/>
      <c r="B551" s="1260"/>
      <c r="C551" s="1261"/>
      <c r="D551" s="1302"/>
      <c r="E551" s="1254" t="s">
        <v>2662</v>
      </c>
      <c r="F551" s="1255"/>
      <c r="G551" s="2080" t="str">
        <f>+'[23]1 PENDIDIKAN'!G16</f>
        <v>Penyediaan Pelayanan Administrasi Perkantoran UPTD Kecamatan</v>
      </c>
      <c r="H551" s="2081"/>
      <c r="I551" s="1053"/>
      <c r="J551" s="1256"/>
      <c r="K551" s="1256"/>
      <c r="L551" s="1251"/>
      <c r="M551" s="1251"/>
      <c r="N551" s="1055">
        <f t="shared" si="22"/>
        <v>0</v>
      </c>
      <c r="O551" s="1041"/>
      <c r="Q551" s="1223"/>
      <c r="R551" s="1223"/>
      <c r="S551" s="1223" t="e">
        <f>+#REF!-S550</f>
        <v>#REF!</v>
      </c>
    </row>
    <row r="552" spans="1:26" ht="29.25" customHeight="1">
      <c r="A552" s="1224"/>
      <c r="B552" s="1260"/>
      <c r="C552" s="1261"/>
      <c r="D552" s="1303"/>
      <c r="E552" s="1254" t="s">
        <v>2662</v>
      </c>
      <c r="F552" s="1255"/>
      <c r="G552" s="2080" t="str">
        <f>+'[23]1 PENDIDIKAN'!G17</f>
        <v>Rapat-rapat koordinasi dan konsultasi</v>
      </c>
      <c r="H552" s="2081"/>
      <c r="I552" s="1053"/>
      <c r="J552" s="1256"/>
      <c r="K552" s="1256"/>
      <c r="L552" s="1251"/>
      <c r="M552" s="1251"/>
      <c r="N552" s="1055">
        <f t="shared" si="22"/>
        <v>0</v>
      </c>
      <c r="O552" s="1041"/>
      <c r="Q552" s="1223"/>
      <c r="R552" s="1223"/>
      <c r="S552" s="1223">
        <f>66088000+10000000</f>
        <v>76088000</v>
      </c>
    </row>
    <row r="553" spans="1:26" ht="29.25" customHeight="1">
      <c r="A553" s="1224"/>
      <c r="B553" s="1260"/>
      <c r="C553" s="1261"/>
      <c r="D553" s="1258"/>
      <c r="E553" s="1254" t="s">
        <v>2662</v>
      </c>
      <c r="F553" s="1255"/>
      <c r="G553" s="2080" t="str">
        <f>+'[23]1 PENDIDIKAN'!G18</f>
        <v>Penyediaan Pelayanan Administrasi Perkantoran</v>
      </c>
      <c r="H553" s="2081"/>
      <c r="I553" s="1053"/>
      <c r="J553" s="1256"/>
      <c r="K553" s="1256"/>
      <c r="L553" s="1251"/>
      <c r="M553" s="1251"/>
      <c r="N553" s="1055">
        <f t="shared" si="22"/>
        <v>0</v>
      </c>
      <c r="O553" s="1041"/>
      <c r="Q553" s="1223"/>
      <c r="R553" s="1223"/>
    </row>
    <row r="554" spans="1:26" ht="29.25" customHeight="1">
      <c r="A554" s="1224"/>
      <c r="B554" s="1260"/>
      <c r="C554" s="1261"/>
      <c r="D554" s="1262"/>
      <c r="E554" s="1254" t="s">
        <v>2662</v>
      </c>
      <c r="F554" s="1255"/>
      <c r="G554" s="2080" t="str">
        <f>+'[23]1 PENDIDIKAN'!G19</f>
        <v xml:space="preserve"> Penyediaan Pelayanan administrasi Perkantoran SKB</v>
      </c>
      <c r="H554" s="2081"/>
      <c r="I554" s="1053"/>
      <c r="J554" s="1256"/>
      <c r="K554" s="1256"/>
      <c r="L554" s="1251"/>
      <c r="M554" s="1251"/>
      <c r="N554" s="1055">
        <f t="shared" si="22"/>
        <v>0</v>
      </c>
      <c r="O554" s="1041"/>
      <c r="Q554" s="1223"/>
      <c r="R554" s="1223"/>
    </row>
    <row r="555" spans="1:26" ht="13.5" customHeight="1">
      <c r="A555" s="1224"/>
      <c r="B555" s="1260"/>
      <c r="C555" s="1261"/>
      <c r="D555" s="1262"/>
      <c r="E555" s="1254"/>
      <c r="F555" s="1255"/>
      <c r="G555" s="1254"/>
      <c r="H555" s="1254"/>
      <c r="I555" s="1053"/>
      <c r="J555" s="1256"/>
      <c r="K555" s="1256"/>
      <c r="L555" s="1251"/>
      <c r="M555" s="1251"/>
      <c r="N555" s="1055">
        <f t="shared" si="22"/>
        <v>0</v>
      </c>
      <c r="O555" s="1041"/>
      <c r="Q555" s="1223"/>
      <c r="R555" s="1223"/>
    </row>
    <row r="556" spans="1:26" s="1235" customFormat="1" ht="29.25" customHeight="1">
      <c r="B556" s="1265"/>
      <c r="C556" s="1266"/>
      <c r="D556" s="1262"/>
      <c r="E556" s="1248" t="s">
        <v>2572</v>
      </c>
      <c r="F556" s="1249"/>
      <c r="G556" s="2057" t="s">
        <v>2649</v>
      </c>
      <c r="H556" s="2057"/>
      <c r="I556" s="1044"/>
      <c r="J556" s="1250"/>
      <c r="K556" s="1250"/>
      <c r="L556" s="1251">
        <v>2</v>
      </c>
      <c r="M556" s="1251" t="s">
        <v>2575</v>
      </c>
      <c r="N556" s="1047">
        <f t="shared" si="22"/>
        <v>0</v>
      </c>
      <c r="O556" s="1048"/>
      <c r="P556" s="1229"/>
    </row>
    <row r="557" spans="1:26" ht="29.25" customHeight="1">
      <c r="A557" s="1224"/>
      <c r="B557" s="1260"/>
      <c r="C557" s="1261"/>
      <c r="D557" s="1263"/>
      <c r="E557" s="1254" t="s">
        <v>2662</v>
      </c>
      <c r="F557" s="1255"/>
      <c r="G557" s="2056" t="str">
        <f>+'[23]1 PENDIDIKAN'!G11</f>
        <v>Pengadaan kendaraan dinas/ mobil operasional sekretariat</v>
      </c>
      <c r="H557" s="2056"/>
      <c r="I557" s="1053"/>
      <c r="J557" s="1256"/>
      <c r="K557" s="1256"/>
      <c r="L557" s="1251"/>
      <c r="M557" s="1251"/>
      <c r="N557" s="1055">
        <f t="shared" si="22"/>
        <v>0</v>
      </c>
      <c r="O557" s="1041"/>
      <c r="Q557" s="1223"/>
      <c r="R557" s="1223"/>
    </row>
    <row r="558" spans="1:26" s="1224" customFormat="1" ht="29.25" customHeight="1">
      <c r="B558" s="1260"/>
      <c r="C558" s="1261"/>
      <c r="D558" s="1262"/>
      <c r="E558" s="1254" t="s">
        <v>2662</v>
      </c>
      <c r="F558" s="1255"/>
      <c r="G558" s="2056" t="str">
        <f>+'[23]1 PENDIDIKAN'!G12</f>
        <v>Pembangunan Gedung Kantor</v>
      </c>
      <c r="H558" s="2056"/>
      <c r="I558" s="1053"/>
      <c r="J558" s="1256"/>
      <c r="K558" s="1256"/>
      <c r="L558" s="1251"/>
      <c r="M558" s="1251"/>
      <c r="N558" s="1055">
        <f t="shared" si="22"/>
        <v>0</v>
      </c>
      <c r="O558" s="1041"/>
      <c r="P558" s="1013"/>
      <c r="Q558" s="1014"/>
      <c r="R558" s="1014"/>
      <c r="S558" s="1223"/>
      <c r="T558" s="1223"/>
      <c r="U558" s="1223"/>
      <c r="V558" s="1223"/>
      <c r="Z558" s="1071"/>
    </row>
    <row r="559" spans="1:26" s="1224" customFormat="1" ht="29.25" customHeight="1">
      <c r="B559" s="1260"/>
      <c r="C559" s="1261"/>
      <c r="D559" s="1262"/>
      <c r="E559" s="1254" t="s">
        <v>2662</v>
      </c>
      <c r="F559" s="1255"/>
      <c r="G559" s="2056" t="str">
        <f>+'[23]1 PENDIDIKAN'!G13</f>
        <v>Pengadaan Sarana dan Prasarana Kantor</v>
      </c>
      <c r="H559" s="2056"/>
      <c r="I559" s="1053"/>
      <c r="J559" s="1256"/>
      <c r="K559" s="1256"/>
      <c r="L559" s="1251"/>
      <c r="M559" s="1251"/>
      <c r="N559" s="1055">
        <f t="shared" si="22"/>
        <v>0</v>
      </c>
      <c r="O559" s="1041"/>
      <c r="P559" s="1013"/>
      <c r="Q559" s="1014"/>
      <c r="R559" s="1014"/>
      <c r="S559" s="1223"/>
      <c r="T559" s="1223"/>
      <c r="U559" s="1223"/>
      <c r="V559" s="1223"/>
      <c r="Z559" s="1071"/>
    </row>
    <row r="560" spans="1:26" s="1224" customFormat="1" ht="29.25" customHeight="1">
      <c r="B560" s="1260"/>
      <c r="C560" s="1261"/>
      <c r="D560" s="1262"/>
      <c r="E560" s="1254" t="s">
        <v>2662</v>
      </c>
      <c r="F560" s="1255"/>
      <c r="G560" s="2056" t="str">
        <f>+'[23]1 PENDIDIKAN'!G14</f>
        <v>Rehabilitasi sedang/berat gedung kantor</v>
      </c>
      <c r="H560" s="2056"/>
      <c r="I560" s="1053"/>
      <c r="J560" s="1256"/>
      <c r="K560" s="1256"/>
      <c r="L560" s="1251"/>
      <c r="M560" s="1251"/>
      <c r="N560" s="1055">
        <f t="shared" si="22"/>
        <v>0</v>
      </c>
      <c r="O560" s="1041"/>
      <c r="P560" s="1013"/>
      <c r="Q560" s="1014"/>
      <c r="R560" s="1014"/>
      <c r="S560" s="1223"/>
      <c r="T560" s="1223"/>
      <c r="U560" s="1223"/>
      <c r="V560" s="1223"/>
      <c r="Z560" s="1071"/>
    </row>
    <row r="561" spans="2:26" s="1224" customFormat="1" ht="13.5" customHeight="1">
      <c r="B561" s="1260"/>
      <c r="C561" s="1261"/>
      <c r="D561" s="1262"/>
      <c r="E561" s="1254"/>
      <c r="F561" s="1255"/>
      <c r="G561" s="1255"/>
      <c r="H561" s="1254"/>
      <c r="I561" s="1053"/>
      <c r="J561" s="1256"/>
      <c r="K561" s="1256"/>
      <c r="L561" s="1251"/>
      <c r="M561" s="1251"/>
      <c r="N561" s="1055">
        <f t="shared" si="22"/>
        <v>0</v>
      </c>
      <c r="O561" s="1041"/>
      <c r="P561" s="1229"/>
      <c r="Q561" s="1223"/>
      <c r="R561" s="1223"/>
      <c r="S561" s="1223"/>
      <c r="T561" s="1223"/>
      <c r="U561" s="1223"/>
      <c r="V561" s="1223"/>
      <c r="Z561" s="1071"/>
    </row>
    <row r="562" spans="2:26" s="1264" customFormat="1" ht="29.25" customHeight="1">
      <c r="B562" s="1265"/>
      <c r="C562" s="1266"/>
      <c r="D562" s="1262"/>
      <c r="E562" s="1248" t="s">
        <v>2572</v>
      </c>
      <c r="F562" s="1249"/>
      <c r="G562" s="2057" t="s">
        <v>830</v>
      </c>
      <c r="H562" s="2057"/>
      <c r="I562" s="1044"/>
      <c r="J562" s="1250"/>
      <c r="K562" s="1250"/>
      <c r="L562" s="1251">
        <v>2</v>
      </c>
      <c r="M562" s="1251" t="s">
        <v>2575</v>
      </c>
      <c r="N562" s="1047">
        <f t="shared" si="22"/>
        <v>0</v>
      </c>
      <c r="O562" s="1048"/>
      <c r="P562" s="1229"/>
      <c r="Q562" s="1235"/>
      <c r="R562" s="1235"/>
      <c r="S562" s="1235"/>
      <c r="T562" s="1235"/>
      <c r="U562" s="1235"/>
      <c r="V562" s="1235"/>
      <c r="Z562" s="1140"/>
    </row>
    <row r="563" spans="2:26" s="1224" customFormat="1" ht="29.25" customHeight="1">
      <c r="B563" s="1260"/>
      <c r="C563" s="1261"/>
      <c r="D563" s="1267"/>
      <c r="E563" s="1254" t="s">
        <v>2662</v>
      </c>
      <c r="F563" s="1255"/>
      <c r="G563" s="2056" t="s">
        <v>21</v>
      </c>
      <c r="H563" s="2056"/>
      <c r="I563" s="1053"/>
      <c r="J563" s="1256"/>
      <c r="K563" s="1256"/>
      <c r="L563" s="1251"/>
      <c r="M563" s="1251"/>
      <c r="N563" s="1055">
        <f t="shared" si="22"/>
        <v>0</v>
      </c>
      <c r="O563" s="1041"/>
      <c r="P563" s="1229"/>
      <c r="Q563" s="1223"/>
      <c r="R563" s="1223"/>
      <c r="S563" s="1223"/>
      <c r="T563" s="1223"/>
      <c r="U563" s="1223"/>
      <c r="V563" s="1223"/>
      <c r="Z563" s="1071"/>
    </row>
    <row r="564" spans="2:26" s="1224" customFormat="1" ht="29.25" customHeight="1">
      <c r="B564" s="1260"/>
      <c r="C564" s="1261"/>
      <c r="D564" s="1262"/>
      <c r="E564" s="1254" t="s">
        <v>2662</v>
      </c>
      <c r="F564" s="1255"/>
      <c r="G564" s="2056" t="s">
        <v>2887</v>
      </c>
      <c r="H564" s="2056"/>
      <c r="I564" s="1053"/>
      <c r="J564" s="1256"/>
      <c r="K564" s="1256"/>
      <c r="L564" s="1251"/>
      <c r="M564" s="1251"/>
      <c r="N564" s="1055">
        <f t="shared" si="22"/>
        <v>0</v>
      </c>
      <c r="O564" s="1041"/>
      <c r="P564" s="1229"/>
      <c r="Q564" s="1223"/>
      <c r="R564" s="1223"/>
      <c r="S564" s="1223"/>
      <c r="T564" s="1223"/>
      <c r="U564" s="1223"/>
      <c r="V564" s="1223"/>
      <c r="Z564" s="1071"/>
    </row>
    <row r="565" spans="2:26" s="1224" customFormat="1" ht="13.5" customHeight="1">
      <c r="B565" s="1260"/>
      <c r="C565" s="1261"/>
      <c r="D565" s="1262"/>
      <c r="E565" s="1254"/>
      <c r="F565" s="1255"/>
      <c r="G565" s="1255"/>
      <c r="H565" s="1254"/>
      <c r="I565" s="1053"/>
      <c r="J565" s="1256"/>
      <c r="K565" s="1256"/>
      <c r="L565" s="1251"/>
      <c r="M565" s="1251"/>
      <c r="N565" s="1055">
        <f t="shared" si="22"/>
        <v>0</v>
      </c>
      <c r="O565" s="1041"/>
      <c r="P565" s="1229"/>
      <c r="Q565" s="1223"/>
      <c r="R565" s="1223"/>
      <c r="S565" s="1223"/>
      <c r="T565" s="1223"/>
      <c r="U565" s="1223"/>
      <c r="V565" s="1223"/>
      <c r="Z565" s="1071"/>
    </row>
    <row r="566" spans="2:26" s="1235" customFormat="1" ht="29.25" customHeight="1">
      <c r="B566" s="1265"/>
      <c r="C566" s="1266"/>
      <c r="D566" s="1262"/>
      <c r="E566" s="1248" t="s">
        <v>2572</v>
      </c>
      <c r="F566" s="1249" t="s">
        <v>2573</v>
      </c>
      <c r="G566" s="2057" t="s">
        <v>305</v>
      </c>
      <c r="H566" s="2057"/>
      <c r="I566" s="1044"/>
      <c r="J566" s="1250"/>
      <c r="K566" s="1250"/>
      <c r="L566" s="1251">
        <v>2</v>
      </c>
      <c r="M566" s="1251" t="s">
        <v>2583</v>
      </c>
      <c r="N566" s="1047">
        <f t="shared" si="22"/>
        <v>0</v>
      </c>
      <c r="O566" s="1048"/>
      <c r="P566" s="1229"/>
      <c r="S566" s="1235" t="s">
        <v>305</v>
      </c>
      <c r="T566" s="1235">
        <f>+I566</f>
        <v>0</v>
      </c>
      <c r="U566" s="1235">
        <v>693887752</v>
      </c>
      <c r="V566" s="1235">
        <f>U566-T566</f>
        <v>693887752</v>
      </c>
    </row>
    <row r="567" spans="2:26" ht="29.25" customHeight="1">
      <c r="B567" s="1260"/>
      <c r="C567" s="1261"/>
      <c r="D567" s="1263"/>
      <c r="E567" s="1254" t="s">
        <v>2576</v>
      </c>
      <c r="F567" s="1067"/>
      <c r="G567" s="2056" t="str">
        <f>+'[23]2 PERPUSTAKAAN'!G14</f>
        <v xml:space="preserve">Rapat Rapat Koordinasi	Dan Konsultasi	</v>
      </c>
      <c r="H567" s="2056"/>
      <c r="I567" s="1053"/>
      <c r="J567" s="1256"/>
      <c r="K567" s="1256"/>
      <c r="L567" s="1251"/>
      <c r="M567" s="1251"/>
      <c r="N567" s="1055">
        <f t="shared" si="22"/>
        <v>0</v>
      </c>
      <c r="O567" s="1041"/>
      <c r="Q567" s="1223"/>
      <c r="R567" s="1223"/>
      <c r="S567" s="1223" t="s">
        <v>2649</v>
      </c>
      <c r="T567" s="1223">
        <f>SUM(I570:I573)</f>
        <v>0</v>
      </c>
      <c r="U567" s="1223">
        <v>741441000</v>
      </c>
      <c r="V567" s="1223">
        <f t="shared" ref="V567:V573" si="23">U567-T567</f>
        <v>741441000</v>
      </c>
    </row>
    <row r="568" spans="2:26" ht="29.25" customHeight="1">
      <c r="B568" s="1260"/>
      <c r="C568" s="1261"/>
      <c r="D568" s="1259"/>
      <c r="E568" s="1254" t="s">
        <v>2576</v>
      </c>
      <c r="F568" s="1067"/>
      <c r="G568" s="2056" t="str">
        <f>+'[23]2 PERPUSTAKAAN'!G15</f>
        <v>Penyediaan Pelayanan Administrasi Perkantoran</v>
      </c>
      <c r="H568" s="2056"/>
      <c r="I568" s="1053"/>
      <c r="J568" s="1256"/>
      <c r="K568" s="1256"/>
      <c r="L568" s="1251"/>
      <c r="M568" s="1251"/>
      <c r="N568" s="1055">
        <f t="shared" si="22"/>
        <v>0</v>
      </c>
      <c r="O568" s="1041"/>
    </row>
    <row r="569" spans="2:26" ht="13.5" customHeight="1">
      <c r="B569" s="1241"/>
      <c r="C569" s="1242"/>
      <c r="D569" s="1243"/>
      <c r="E569" s="1244"/>
      <c r="F569" s="1141"/>
      <c r="G569" s="1141"/>
      <c r="H569" s="1244"/>
      <c r="I569" s="1037"/>
      <c r="J569" s="1246"/>
      <c r="K569" s="1246"/>
      <c r="L569" s="1247"/>
      <c r="M569" s="1247"/>
      <c r="N569" s="1040">
        <f t="shared" si="22"/>
        <v>0</v>
      </c>
      <c r="O569" s="1041"/>
      <c r="P569" s="1229"/>
      <c r="Q569" s="1223"/>
      <c r="R569" s="1223"/>
      <c r="S569" s="1223" t="s">
        <v>2717</v>
      </c>
      <c r="T569" s="1223" t="e">
        <f>SUM(#REF!)</f>
        <v>#REF!</v>
      </c>
      <c r="U569" s="1223">
        <v>50000000</v>
      </c>
      <c r="V569" s="1223" t="e">
        <f t="shared" si="23"/>
        <v>#REF!</v>
      </c>
    </row>
    <row r="570" spans="2:26" ht="29.25" customHeight="1">
      <c r="B570" s="1260"/>
      <c r="C570" s="1261"/>
      <c r="D570" s="1259"/>
      <c r="E570" s="1254" t="s">
        <v>2572</v>
      </c>
      <c r="F570" s="1255" t="s">
        <v>2573</v>
      </c>
      <c r="G570" s="2057" t="str">
        <f>+'[23]2 PERPUSTAKAAN'!G10</f>
        <v>Program Peningkatan Sarana dan Prasarana Aparatur</v>
      </c>
      <c r="H570" s="2057"/>
      <c r="I570" s="1053"/>
      <c r="J570" s="1075"/>
      <c r="K570" s="1075"/>
      <c r="L570" s="1251">
        <v>2</v>
      </c>
      <c r="M570" s="1251" t="s">
        <v>2583</v>
      </c>
      <c r="N570" s="1055">
        <f t="shared" si="22"/>
        <v>0</v>
      </c>
      <c r="O570" s="1041"/>
      <c r="P570" s="1229"/>
      <c r="Q570" s="1223"/>
      <c r="R570" s="1223"/>
      <c r="S570" s="1223" t="s">
        <v>2718</v>
      </c>
      <c r="T570" s="1223">
        <f>SUM(I574:I576)</f>
        <v>0</v>
      </c>
      <c r="U570" s="1223">
        <v>80000000</v>
      </c>
      <c r="V570" s="1223">
        <f t="shared" si="23"/>
        <v>80000000</v>
      </c>
    </row>
    <row r="571" spans="2:26" ht="29.25" customHeight="1">
      <c r="B571" s="1260"/>
      <c r="C571" s="1261"/>
      <c r="D571" s="1259"/>
      <c r="E571" s="1254" t="s">
        <v>2576</v>
      </c>
      <c r="F571" s="1067"/>
      <c r="G571" s="2080" t="str">
        <f>+'[23]2 PERPUSTAKAAN'!G11</f>
        <v>Pembangunan gedung kantor</v>
      </c>
      <c r="H571" s="2080"/>
      <c r="I571" s="1053"/>
      <c r="J571" s="1256"/>
      <c r="K571" s="1256"/>
      <c r="L571" s="1251"/>
      <c r="M571" s="1251"/>
      <c r="N571" s="1055">
        <f t="shared" si="22"/>
        <v>0</v>
      </c>
      <c r="O571" s="1041"/>
      <c r="Q571" s="1223"/>
      <c r="R571" s="1223"/>
      <c r="S571" s="1223" t="s">
        <v>2719</v>
      </c>
      <c r="T571" s="1223" t="e">
        <f>SUM(#REF!)</f>
        <v>#REF!</v>
      </c>
      <c r="U571" s="1223">
        <v>18500000</v>
      </c>
      <c r="V571" s="1223" t="e">
        <f t="shared" si="23"/>
        <v>#REF!</v>
      </c>
    </row>
    <row r="572" spans="2:26" ht="29.25" customHeight="1">
      <c r="B572" s="1260"/>
      <c r="C572" s="1261"/>
      <c r="D572" s="1259"/>
      <c r="E572" s="1254" t="s">
        <v>2576</v>
      </c>
      <c r="F572" s="1067"/>
      <c r="G572" s="2080" t="str">
        <f>+'[23]2 PERPUSTAKAAN'!G12</f>
        <v>Pengadaan Sarana dan Prasarana Kantor</v>
      </c>
      <c r="H572" s="2080"/>
      <c r="I572" s="1053"/>
      <c r="J572" s="1256"/>
      <c r="K572" s="1256"/>
      <c r="L572" s="1251"/>
      <c r="M572" s="1251"/>
      <c r="N572" s="1055">
        <f t="shared" si="22"/>
        <v>0</v>
      </c>
      <c r="O572" s="1041"/>
      <c r="Q572" s="1223"/>
      <c r="R572" s="1223"/>
    </row>
    <row r="573" spans="2:26" ht="13.5" customHeight="1">
      <c r="B573" s="1260"/>
      <c r="C573" s="1261"/>
      <c r="D573" s="1259"/>
      <c r="E573" s="1254"/>
      <c r="F573" s="1067"/>
      <c r="G573" s="1254"/>
      <c r="H573" s="1254"/>
      <c r="I573" s="1053"/>
      <c r="J573" s="1256"/>
      <c r="K573" s="1256"/>
      <c r="L573" s="1251"/>
      <c r="M573" s="1251"/>
      <c r="N573" s="1055">
        <f t="shared" si="22"/>
        <v>0</v>
      </c>
      <c r="O573" s="1041"/>
      <c r="Q573" s="1223"/>
      <c r="R573" s="1223"/>
      <c r="S573" s="1223" t="s">
        <v>2720</v>
      </c>
      <c r="T573" s="1223">
        <f>SUM(I60:I63)</f>
        <v>0</v>
      </c>
      <c r="U573" s="1223">
        <v>575287440</v>
      </c>
      <c r="V573" s="1223">
        <f t="shared" si="23"/>
        <v>575287440</v>
      </c>
    </row>
    <row r="574" spans="2:26" ht="29.25" customHeight="1">
      <c r="B574" s="1260"/>
      <c r="C574" s="1261"/>
      <c r="D574" s="1259"/>
      <c r="E574" s="1254" t="s">
        <v>2572</v>
      </c>
      <c r="F574" s="1254" t="s">
        <v>2573</v>
      </c>
      <c r="G574" s="2057" t="s">
        <v>2718</v>
      </c>
      <c r="H574" s="2057"/>
      <c r="I574" s="1053"/>
      <c r="J574" s="1256"/>
      <c r="K574" s="1256"/>
      <c r="L574" s="1251">
        <v>2</v>
      </c>
      <c r="M574" s="1251" t="s">
        <v>2583</v>
      </c>
      <c r="N574" s="1055">
        <f t="shared" si="22"/>
        <v>0</v>
      </c>
      <c r="O574" s="1041"/>
      <c r="P574" s="1229"/>
      <c r="Q574" s="1223"/>
      <c r="R574" s="1223"/>
    </row>
    <row r="575" spans="2:26" ht="29.25" customHeight="1">
      <c r="B575" s="1260"/>
      <c r="C575" s="1261"/>
      <c r="D575" s="1259"/>
      <c r="E575" s="1254" t="s">
        <v>2576</v>
      </c>
      <c r="F575" s="1255"/>
      <c r="G575" s="2056" t="str">
        <f>+'[23]2 PERPUSTAKAAN'!G22</f>
        <v>Pendataan dan Penataan Dokumen Arsip</v>
      </c>
      <c r="H575" s="2056"/>
      <c r="I575" s="1053"/>
      <c r="J575" s="1256"/>
      <c r="K575" s="1256"/>
      <c r="L575" s="1251"/>
      <c r="M575" s="1251"/>
      <c r="N575" s="1055">
        <f t="shared" si="22"/>
        <v>0</v>
      </c>
      <c r="O575" s="1041"/>
    </row>
    <row r="576" spans="2:26" ht="13.5" customHeight="1">
      <c r="B576" s="1260"/>
      <c r="C576" s="1261"/>
      <c r="D576" s="1259"/>
      <c r="E576" s="1254"/>
      <c r="F576" s="1255"/>
      <c r="G576" s="1255"/>
      <c r="H576" s="1254"/>
      <c r="I576" s="1053"/>
      <c r="J576" s="1256"/>
      <c r="K576" s="1256"/>
      <c r="L576" s="1251"/>
      <c r="M576" s="1251"/>
      <c r="N576" s="1055">
        <f t="shared" si="22"/>
        <v>0</v>
      </c>
      <c r="O576" s="1041"/>
      <c r="P576" s="1229"/>
      <c r="Q576" s="1223"/>
      <c r="R576" s="1223"/>
    </row>
    <row r="577" spans="1:26" ht="29.25" customHeight="1">
      <c r="B577" s="1260"/>
      <c r="C577" s="1261"/>
      <c r="D577" s="1259"/>
      <c r="E577" s="1254" t="s">
        <v>2572</v>
      </c>
      <c r="F577" s="1255" t="s">
        <v>2573</v>
      </c>
      <c r="G577" s="2057" t="s">
        <v>2721</v>
      </c>
      <c r="H577" s="2057"/>
      <c r="I577" s="1053"/>
      <c r="J577" s="1256"/>
      <c r="K577" s="1256"/>
      <c r="L577" s="1251">
        <v>2</v>
      </c>
      <c r="M577" s="1251" t="s">
        <v>2583</v>
      </c>
      <c r="N577" s="1055">
        <f t="shared" si="22"/>
        <v>0</v>
      </c>
      <c r="O577" s="1041"/>
      <c r="P577" s="1229"/>
      <c r="Q577" s="1223"/>
      <c r="R577" s="1223"/>
      <c r="S577" s="1223">
        <v>244157875</v>
      </c>
      <c r="V577" s="1223" t="e">
        <f>#REF!-#REF!</f>
        <v>#REF!</v>
      </c>
    </row>
    <row r="578" spans="1:26" ht="43.5" customHeight="1">
      <c r="B578" s="1260"/>
      <c r="C578" s="1261"/>
      <c r="D578" s="1259"/>
      <c r="E578" s="1254" t="s">
        <v>2576</v>
      </c>
      <c r="F578" s="1067"/>
      <c r="G578" s="2080" t="str">
        <f>+'[23]2 PERPUSTAKAAN'!G26</f>
        <v>Sosialisasi/Penyuluhan Kearsipan Dilingkungan Instansi Pemerintah/Swasta</v>
      </c>
      <c r="H578" s="2080"/>
      <c r="I578" s="1053"/>
      <c r="J578" s="1256"/>
      <c r="K578" s="1256"/>
      <c r="L578" s="1251"/>
      <c r="M578" s="1251"/>
      <c r="N578" s="1055">
        <f t="shared" si="22"/>
        <v>0</v>
      </c>
      <c r="O578" s="1041"/>
      <c r="P578" s="1229"/>
      <c r="Q578" s="1223"/>
      <c r="R578" s="1223"/>
    </row>
    <row r="579" spans="1:26" ht="29.25" customHeight="1">
      <c r="B579" s="1260"/>
      <c r="C579" s="1261"/>
      <c r="D579" s="1259"/>
      <c r="E579" s="1254" t="s">
        <v>2576</v>
      </c>
      <c r="F579" s="1067"/>
      <c r="G579" s="2080" t="str">
        <f>+'[23]2 PERPUSTAKAAN'!G27</f>
        <v>Pameran Kearsipan</v>
      </c>
      <c r="H579" s="2080"/>
      <c r="I579" s="1053"/>
      <c r="J579" s="1256"/>
      <c r="K579" s="1256"/>
      <c r="L579" s="1251"/>
      <c r="M579" s="1251"/>
      <c r="N579" s="1055">
        <f t="shared" si="22"/>
        <v>0</v>
      </c>
      <c r="O579" s="1041"/>
      <c r="P579" s="1229"/>
      <c r="Q579" s="1223"/>
      <c r="R579" s="1223"/>
    </row>
    <row r="580" spans="1:26" ht="43.5" customHeight="1">
      <c r="B580" s="1260"/>
      <c r="C580" s="1261"/>
      <c r="D580" s="1259"/>
      <c r="E580" s="1254" t="s">
        <v>2576</v>
      </c>
      <c r="G580" s="2080" t="str">
        <f>+'[23]2 PERPUSTAKAAN'!G28</f>
        <v>Pendidikan dan Pelatihan Formal : Kongres, Magang dan Bimtek Kearsipan</v>
      </c>
      <c r="H580" s="2080"/>
      <c r="I580" s="1053"/>
      <c r="J580" s="1256"/>
      <c r="K580" s="1256"/>
      <c r="L580" s="1251"/>
      <c r="M580" s="1251"/>
      <c r="N580" s="1055">
        <f t="shared" si="22"/>
        <v>0</v>
      </c>
      <c r="O580" s="1041"/>
      <c r="P580" s="1229"/>
      <c r="Q580" s="1223"/>
      <c r="R580" s="1223"/>
    </row>
    <row r="581" spans="1:26" ht="29.25" customHeight="1">
      <c r="B581" s="1260"/>
      <c r="C581" s="1261"/>
      <c r="D581" s="1259"/>
      <c r="E581" s="1254" t="s">
        <v>2576</v>
      </c>
      <c r="G581" s="2080" t="str">
        <f>+'[23]2 PERPUSTAKAAN'!G29</f>
        <v>Pembinaan Dan Koordinasi Kearasipan</v>
      </c>
      <c r="H581" s="2080"/>
      <c r="I581" s="1053"/>
      <c r="J581" s="1256"/>
      <c r="K581" s="1256"/>
      <c r="L581" s="1251"/>
      <c r="M581" s="1251"/>
      <c r="N581" s="1055">
        <f t="shared" si="22"/>
        <v>0</v>
      </c>
      <c r="O581" s="1041"/>
      <c r="P581" s="1229"/>
      <c r="Q581" s="1223"/>
      <c r="R581" s="1223"/>
    </row>
    <row r="582" spans="1:26" s="1224" customFormat="1" ht="13.5" customHeight="1">
      <c r="B582" s="1260"/>
      <c r="C582" s="1261"/>
      <c r="D582" s="1259"/>
      <c r="E582" s="1254"/>
      <c r="F582" s="1255"/>
      <c r="G582" s="1255"/>
      <c r="H582" s="1254"/>
      <c r="I582" s="1053"/>
      <c r="J582" s="1256"/>
      <c r="K582" s="1256"/>
      <c r="L582" s="1251"/>
      <c r="M582" s="1251"/>
      <c r="N582" s="1055">
        <f t="shared" si="22"/>
        <v>0</v>
      </c>
      <c r="O582" s="1041"/>
      <c r="P582" s="1229"/>
      <c r="Q582" s="1223"/>
      <c r="R582" s="1223"/>
      <c r="S582" s="1223"/>
      <c r="T582" s="1223"/>
      <c r="U582" s="1223"/>
      <c r="V582" s="1223"/>
      <c r="Z582" s="1071"/>
    </row>
    <row r="583" spans="1:26" s="1224" customFormat="1" ht="13.5" customHeight="1">
      <c r="B583" s="1260"/>
      <c r="C583" s="1261"/>
      <c r="D583" s="1259"/>
      <c r="E583" s="1254"/>
      <c r="F583" s="1255"/>
      <c r="G583" s="1255"/>
      <c r="H583" s="1254"/>
      <c r="I583" s="1053"/>
      <c r="J583" s="1256"/>
      <c r="K583" s="1256"/>
      <c r="L583" s="1251"/>
      <c r="M583" s="1251"/>
      <c r="N583" s="1055"/>
      <c r="O583" s="1041"/>
      <c r="P583" s="1229"/>
      <c r="Q583" s="1223"/>
      <c r="R583" s="1223"/>
      <c r="S583" s="1223"/>
      <c r="T583" s="1223"/>
      <c r="U583" s="1223"/>
      <c r="V583" s="1223"/>
      <c r="Z583" s="1071"/>
    </row>
    <row r="584" spans="1:26" s="1235" customFormat="1" ht="29.25" customHeight="1">
      <c r="B584" s="1265"/>
      <c r="C584" s="1266"/>
      <c r="D584" s="1262"/>
      <c r="E584" s="1248" t="s">
        <v>2572</v>
      </c>
      <c r="F584" s="1249" t="s">
        <v>2573</v>
      </c>
      <c r="G584" s="2057" t="s">
        <v>305</v>
      </c>
      <c r="H584" s="2057"/>
      <c r="I584" s="1044"/>
      <c r="J584" s="1250"/>
      <c r="K584" s="1250"/>
      <c r="L584" s="1251">
        <v>2</v>
      </c>
      <c r="M584" s="1251" t="s">
        <v>1767</v>
      </c>
      <c r="N584" s="1047">
        <f t="shared" si="22"/>
        <v>0</v>
      </c>
      <c r="O584" s="1048"/>
      <c r="P584" s="1229"/>
      <c r="S584" s="1235">
        <v>3184625319</v>
      </c>
    </row>
    <row r="585" spans="1:26" ht="29.25" customHeight="1">
      <c r="A585" s="1224"/>
      <c r="B585" s="1260"/>
      <c r="C585" s="1261"/>
      <c r="D585" s="1267"/>
      <c r="E585" s="1254" t="s">
        <v>2576</v>
      </c>
      <c r="F585" s="1067"/>
      <c r="G585" s="2056" t="str">
        <f>+'[23]3 KESEHATAN'!G21</f>
        <v>Rapat-rapat koordinasi dan konsultasi</v>
      </c>
      <c r="H585" s="2056"/>
      <c r="I585" s="1053"/>
      <c r="J585" s="1256"/>
      <c r="K585" s="1256"/>
      <c r="L585" s="1251"/>
      <c r="M585" s="1251"/>
      <c r="N585" s="1055">
        <f t="shared" si="22"/>
        <v>0</v>
      </c>
      <c r="O585" s="1041"/>
      <c r="P585" s="1229"/>
      <c r="Q585" s="1223"/>
      <c r="R585" s="1223"/>
    </row>
    <row r="586" spans="1:26" ht="29.25" customHeight="1">
      <c r="A586" s="1224"/>
      <c r="B586" s="1260"/>
      <c r="C586" s="1261"/>
      <c r="D586" s="1262"/>
      <c r="E586" s="1254" t="s">
        <v>2576</v>
      </c>
      <c r="F586" s="1067"/>
      <c r="G586" s="2056" t="str">
        <f>+'[23]3 KESEHATAN'!G22</f>
        <v>Penyediaan Pelayanan Administrasi Perkantoran</v>
      </c>
      <c r="H586" s="2056"/>
      <c r="I586" s="1053"/>
      <c r="J586" s="1256"/>
      <c r="K586" s="1256"/>
      <c r="L586" s="1251"/>
      <c r="M586" s="1251"/>
      <c r="N586" s="1055">
        <f t="shared" si="22"/>
        <v>0</v>
      </c>
      <c r="O586" s="1041"/>
      <c r="P586" s="1229"/>
      <c r="Q586" s="1223"/>
      <c r="R586" s="1223"/>
      <c r="S586" s="1223" t="e">
        <f>+#REF!-S584</f>
        <v>#REF!</v>
      </c>
    </row>
    <row r="587" spans="1:26" ht="29.25" customHeight="1">
      <c r="A587" s="1224"/>
      <c r="B587" s="1260"/>
      <c r="C587" s="1261"/>
      <c r="D587" s="1262"/>
      <c r="E587" s="1254" t="s">
        <v>2576</v>
      </c>
      <c r="F587" s="1067"/>
      <c r="G587" s="2056" t="str">
        <f>+'[23]3 KESEHATAN'!G23</f>
        <v>Penyediaan Pelayanan Administrasi Perkantoran (AKPER)</v>
      </c>
      <c r="H587" s="2056"/>
      <c r="I587" s="1053"/>
      <c r="J587" s="1256"/>
      <c r="K587" s="1256"/>
      <c r="L587" s="1251"/>
      <c r="M587" s="1251"/>
      <c r="N587" s="1055">
        <f t="shared" si="22"/>
        <v>0</v>
      </c>
      <c r="O587" s="1041"/>
      <c r="P587" s="1229"/>
      <c r="Q587" s="1223"/>
      <c r="R587" s="1223"/>
    </row>
    <row r="588" spans="1:26" ht="29.25" customHeight="1">
      <c r="A588" s="1224"/>
      <c r="B588" s="1260"/>
      <c r="C588" s="1261"/>
      <c r="D588" s="1262"/>
      <c r="E588" s="1254" t="s">
        <v>2576</v>
      </c>
      <c r="F588" s="1067"/>
      <c r="G588" s="2056" t="str">
        <f>+'[23]3 KESEHATAN'!G24</f>
        <v>Penyediaan Pelayanan Administrasi Perkantoran puskesmas Ogoamas</v>
      </c>
      <c r="H588" s="2056"/>
      <c r="I588" s="1053"/>
      <c r="J588" s="1256"/>
      <c r="K588" s="1256"/>
      <c r="L588" s="1251"/>
      <c r="M588" s="1251"/>
      <c r="N588" s="1055">
        <f t="shared" si="22"/>
        <v>0</v>
      </c>
      <c r="O588" s="1041"/>
      <c r="P588" s="1229"/>
      <c r="Q588" s="1223"/>
      <c r="R588" s="1223"/>
    </row>
    <row r="589" spans="1:26" ht="29.25" customHeight="1">
      <c r="A589" s="1224"/>
      <c r="B589" s="1260"/>
      <c r="C589" s="1261"/>
      <c r="D589" s="1262"/>
      <c r="E589" s="1254" t="s">
        <v>2576</v>
      </c>
      <c r="F589" s="1067"/>
      <c r="G589" s="2056" t="str">
        <f>+'[23]3 KESEHATAN'!G25</f>
        <v>Penyediaan Pelayanan Administrasi Perkantoran puskesmas Balukang</v>
      </c>
      <c r="H589" s="2056"/>
      <c r="I589" s="1053"/>
      <c r="J589" s="1256"/>
      <c r="K589" s="1256"/>
      <c r="L589" s="1251"/>
      <c r="M589" s="1251"/>
      <c r="N589" s="1055">
        <f t="shared" si="22"/>
        <v>0</v>
      </c>
      <c r="O589" s="1041"/>
      <c r="P589" s="1229"/>
      <c r="Q589" s="1223"/>
      <c r="R589" s="1223"/>
    </row>
    <row r="590" spans="1:26" ht="29.25" customHeight="1">
      <c r="A590" s="1224"/>
      <c r="B590" s="1260"/>
      <c r="C590" s="1261"/>
      <c r="D590" s="1262"/>
      <c r="E590" s="1254" t="s">
        <v>2576</v>
      </c>
      <c r="F590" s="1067"/>
      <c r="G590" s="2056" t="str">
        <f>+'[23]3 KESEHATAN'!G26</f>
        <v>Penyediaan Pelayanan Administrasi Perkantoran puskesmas Sabang</v>
      </c>
      <c r="H590" s="2056"/>
      <c r="I590" s="1053"/>
      <c r="J590" s="1256"/>
      <c r="K590" s="1256"/>
      <c r="L590" s="1251"/>
      <c r="M590" s="1251"/>
      <c r="N590" s="1055">
        <f t="shared" si="22"/>
        <v>0</v>
      </c>
      <c r="O590" s="1041"/>
      <c r="P590" s="1229"/>
      <c r="Q590" s="1223"/>
      <c r="R590" s="1223"/>
    </row>
    <row r="591" spans="1:26" ht="29.25" customHeight="1">
      <c r="A591" s="1224"/>
      <c r="B591" s="1260"/>
      <c r="C591" s="1261"/>
      <c r="D591" s="1262"/>
      <c r="E591" s="1254" t="s">
        <v>2576</v>
      </c>
      <c r="F591" s="1067"/>
      <c r="G591" s="2056" t="str">
        <f>+'[23]3 KESEHATAN'!G27</f>
        <v>Penyediaan Pelayanan Administrasi Perkantoran puskesmas Tambu</v>
      </c>
      <c r="H591" s="2056"/>
      <c r="I591" s="1053"/>
      <c r="J591" s="1256"/>
      <c r="K591" s="1256"/>
      <c r="L591" s="1251"/>
      <c r="M591" s="1251"/>
      <c r="N591" s="1055">
        <f t="shared" si="22"/>
        <v>0</v>
      </c>
      <c r="O591" s="1041"/>
      <c r="P591" s="1229"/>
      <c r="Q591" s="1223"/>
      <c r="R591" s="1223"/>
    </row>
    <row r="592" spans="1:26" ht="29.25" customHeight="1">
      <c r="A592" s="1224"/>
      <c r="B592" s="1260"/>
      <c r="C592" s="1261"/>
      <c r="D592" s="1262"/>
      <c r="E592" s="1254" t="s">
        <v>2576</v>
      </c>
      <c r="F592" s="1067"/>
      <c r="G592" s="2056" t="str">
        <f>+'[23]3 KESEHATAN'!G28</f>
        <v>Penyediaan Pelayanan Administrasi Perkantoran puskesmas Malei</v>
      </c>
      <c r="H592" s="2056"/>
      <c r="I592" s="1053"/>
      <c r="J592" s="1256"/>
      <c r="K592" s="1256"/>
      <c r="L592" s="1251"/>
      <c r="M592" s="1251"/>
      <c r="N592" s="1055">
        <f t="shared" si="22"/>
        <v>0</v>
      </c>
      <c r="O592" s="1041"/>
      <c r="P592" s="1229"/>
      <c r="Q592" s="1223"/>
      <c r="R592" s="1223"/>
    </row>
    <row r="593" spans="1:19" ht="29.25" customHeight="1">
      <c r="A593" s="1224"/>
      <c r="B593" s="1260"/>
      <c r="C593" s="1261"/>
      <c r="D593" s="1262"/>
      <c r="E593" s="1254" t="s">
        <v>2576</v>
      </c>
      <c r="F593" s="1067"/>
      <c r="G593" s="2056" t="str">
        <f>+'[23]3 KESEHATAN'!G29</f>
        <v>Penyediaan Pelayanan Administrasi Perkantoran puskesmas Tompe</v>
      </c>
      <c r="H593" s="2056"/>
      <c r="I593" s="1053"/>
      <c r="J593" s="1256"/>
      <c r="K593" s="1256"/>
      <c r="L593" s="1251"/>
      <c r="M593" s="1251"/>
      <c r="N593" s="1055">
        <f t="shared" si="22"/>
        <v>0</v>
      </c>
      <c r="O593" s="1041"/>
      <c r="P593" s="1229"/>
      <c r="Q593" s="1223"/>
      <c r="R593" s="1223"/>
    </row>
    <row r="594" spans="1:19" ht="29.25" customHeight="1">
      <c r="A594" s="1224"/>
      <c r="B594" s="1260"/>
      <c r="C594" s="1261"/>
      <c r="D594" s="1262"/>
      <c r="E594" s="1254" t="s">
        <v>2576</v>
      </c>
      <c r="F594" s="1067"/>
      <c r="G594" s="2056" t="str">
        <f>+'[23]3 KESEHATAN'!G30</f>
        <v>Penyediaan Pelayanan Administrasi Perkantoran puskesmas Batusuya</v>
      </c>
      <c r="H594" s="2056"/>
      <c r="I594" s="1053"/>
      <c r="J594" s="1256"/>
      <c r="K594" s="1256"/>
      <c r="L594" s="1251"/>
      <c r="M594" s="1251"/>
      <c r="N594" s="1055">
        <f t="shared" si="22"/>
        <v>0</v>
      </c>
      <c r="O594" s="1041"/>
      <c r="P594" s="1229"/>
      <c r="Q594" s="1223"/>
      <c r="R594" s="1223"/>
    </row>
    <row r="595" spans="1:19" ht="29.25" customHeight="1">
      <c r="A595" s="1224"/>
      <c r="B595" s="1260"/>
      <c r="C595" s="1261"/>
      <c r="D595" s="1262"/>
      <c r="E595" s="1254" t="s">
        <v>2576</v>
      </c>
      <c r="F595" s="1067"/>
      <c r="G595" s="2056" t="str">
        <f>+'[23]3 KESEHATAN'!G31</f>
        <v>Penyediaan Pelayanan Administrasi Perkantoran puskesmas Toaya</v>
      </c>
      <c r="H595" s="2056"/>
      <c r="I595" s="1053"/>
      <c r="J595" s="1256"/>
      <c r="K595" s="1256"/>
      <c r="L595" s="1251"/>
      <c r="M595" s="1251"/>
      <c r="N595" s="1055">
        <f t="shared" si="22"/>
        <v>0</v>
      </c>
      <c r="O595" s="1041"/>
      <c r="P595" s="1229"/>
      <c r="Q595" s="1223"/>
      <c r="R595" s="1223"/>
    </row>
    <row r="596" spans="1:19" ht="29.25" customHeight="1">
      <c r="A596" s="1224"/>
      <c r="B596" s="1260"/>
      <c r="C596" s="1261"/>
      <c r="D596" s="1262"/>
      <c r="E596" s="1254" t="s">
        <v>2576</v>
      </c>
      <c r="F596" s="1067"/>
      <c r="G596" s="2056" t="str">
        <f>+'[23]3 KESEHATAN'!G32</f>
        <v>Penyediaan Pelayanan Administrasi Perkantoran puskesmas Labuan</v>
      </c>
      <c r="H596" s="2056"/>
      <c r="I596" s="1053"/>
      <c r="J596" s="1256"/>
      <c r="K596" s="1256"/>
      <c r="L596" s="1251"/>
      <c r="M596" s="1251"/>
      <c r="N596" s="1055">
        <f t="shared" si="22"/>
        <v>0</v>
      </c>
      <c r="O596" s="1041"/>
      <c r="P596" s="1229"/>
      <c r="Q596" s="1223"/>
      <c r="R596" s="1223"/>
    </row>
    <row r="597" spans="1:19" ht="29.25" customHeight="1">
      <c r="A597" s="1224"/>
      <c r="B597" s="1260"/>
      <c r="C597" s="1261"/>
      <c r="D597" s="1262"/>
      <c r="E597" s="1254" t="s">
        <v>2576</v>
      </c>
      <c r="F597" s="1067"/>
      <c r="G597" s="2056" t="str">
        <f>+'[23]3 KESEHATAN'!G33</f>
        <v>Penyediaan Pelayanan Administrasi Perkantoran puskesmas Wani</v>
      </c>
      <c r="H597" s="2056"/>
      <c r="I597" s="1053"/>
      <c r="J597" s="1256"/>
      <c r="K597" s="1256"/>
      <c r="L597" s="1251"/>
      <c r="M597" s="1251"/>
      <c r="N597" s="1055">
        <f t="shared" si="22"/>
        <v>0</v>
      </c>
      <c r="O597" s="1041"/>
      <c r="P597" s="1229"/>
      <c r="Q597" s="1223"/>
      <c r="R597" s="1223"/>
    </row>
    <row r="598" spans="1:19" ht="29.25" customHeight="1">
      <c r="A598" s="1224"/>
      <c r="B598" s="1260"/>
      <c r="C598" s="1261"/>
      <c r="D598" s="1262"/>
      <c r="E598" s="1254" t="s">
        <v>2576</v>
      </c>
      <c r="F598" s="1067"/>
      <c r="G598" s="2056" t="str">
        <f>+'[23]3 KESEHATAN'!G34</f>
        <v>Penyediaan Pelayanan Administrasi Perkantoran puskesmas Donggala</v>
      </c>
      <c r="H598" s="2056"/>
      <c r="I598" s="1053"/>
      <c r="J598" s="1256"/>
      <c r="K598" s="1256"/>
      <c r="L598" s="1251"/>
      <c r="M598" s="1251"/>
      <c r="N598" s="1055">
        <f t="shared" si="22"/>
        <v>0</v>
      </c>
      <c r="O598" s="1041"/>
      <c r="P598" s="1229"/>
      <c r="Q598" s="1223"/>
      <c r="R598" s="1223"/>
    </row>
    <row r="599" spans="1:19" ht="29.25" customHeight="1">
      <c r="A599" s="1224"/>
      <c r="B599" s="1260"/>
      <c r="C599" s="1261"/>
      <c r="D599" s="1262"/>
      <c r="E599" s="1254" t="s">
        <v>2576</v>
      </c>
      <c r="F599" s="1067"/>
      <c r="G599" s="2056" t="str">
        <f>+'[23]3 KESEHATAN'!G35</f>
        <v>Penyediaan Pelayanan Administrasi Perkantoran puskesmas Lembasada</v>
      </c>
      <c r="H599" s="2056"/>
      <c r="I599" s="1053"/>
      <c r="J599" s="1256"/>
      <c r="K599" s="1256"/>
      <c r="L599" s="1251"/>
      <c r="M599" s="1251"/>
      <c r="N599" s="1055">
        <f t="shared" si="22"/>
        <v>0</v>
      </c>
      <c r="O599" s="1041"/>
      <c r="P599" s="1229"/>
      <c r="Q599" s="1223"/>
      <c r="R599" s="1223"/>
    </row>
    <row r="600" spans="1:19" ht="29.25" customHeight="1">
      <c r="A600" s="1224"/>
      <c r="B600" s="1260"/>
      <c r="C600" s="1261"/>
      <c r="D600" s="1262"/>
      <c r="E600" s="1254" t="s">
        <v>2576</v>
      </c>
      <c r="F600" s="1067"/>
      <c r="G600" s="2056" t="str">
        <f>+'[23]3 KESEHATAN'!G36</f>
        <v>Penyediaan Pelayanan Administrasi Perkantoran puskesmas Lalundu</v>
      </c>
      <c r="H600" s="2056"/>
      <c r="I600" s="1053"/>
      <c r="J600" s="1256"/>
      <c r="K600" s="1256"/>
      <c r="L600" s="1251"/>
      <c r="M600" s="1251"/>
      <c r="N600" s="1055">
        <f t="shared" si="22"/>
        <v>0</v>
      </c>
      <c r="O600" s="1041"/>
      <c r="P600" s="1229"/>
      <c r="Q600" s="1223"/>
      <c r="R600" s="1223"/>
    </row>
    <row r="601" spans="1:19" ht="43.5" customHeight="1">
      <c r="A601" s="1224"/>
      <c r="B601" s="1260"/>
      <c r="C601" s="1261"/>
      <c r="D601" s="1262"/>
      <c r="E601" s="1254" t="s">
        <v>2576</v>
      </c>
      <c r="F601" s="1067"/>
      <c r="G601" s="2056" t="str">
        <f>+'[23]3 KESEHATAN'!G37</f>
        <v>Penyediaan Pelayanan Administrasi Perkantoran puskesmas Lalundu Despot</v>
      </c>
      <c r="H601" s="2056"/>
      <c r="I601" s="1053"/>
      <c r="J601" s="1256"/>
      <c r="K601" s="1256"/>
      <c r="L601" s="1251"/>
      <c r="M601" s="1251"/>
      <c r="N601" s="1055">
        <f t="shared" si="22"/>
        <v>0</v>
      </c>
      <c r="O601" s="1041"/>
      <c r="P601" s="1229"/>
      <c r="Q601" s="1223"/>
      <c r="R601" s="1223"/>
    </row>
    <row r="602" spans="1:19" ht="29.25" customHeight="1">
      <c r="A602" s="1224"/>
      <c r="B602" s="1260"/>
      <c r="C602" s="1261"/>
      <c r="D602" s="1262"/>
      <c r="E602" s="1254" t="s">
        <v>2576</v>
      </c>
      <c r="F602" s="1067"/>
      <c r="G602" s="2056" t="str">
        <f>+'[23]3 KESEHATAN'!G38</f>
        <v>Penyediaan Pelayanan Administrasi Perkantoran puskesmas Pinembani</v>
      </c>
      <c r="H602" s="2056"/>
      <c r="I602" s="1053"/>
      <c r="J602" s="1256"/>
      <c r="K602" s="1256"/>
      <c r="L602" s="1251"/>
      <c r="M602" s="1251"/>
      <c r="N602" s="1055">
        <f t="shared" si="22"/>
        <v>0</v>
      </c>
      <c r="O602" s="1041"/>
      <c r="P602" s="1229"/>
      <c r="Q602" s="1223"/>
      <c r="R602" s="1223"/>
    </row>
    <row r="603" spans="1:19" ht="29.25" customHeight="1">
      <c r="A603" s="1224"/>
      <c r="B603" s="1260"/>
      <c r="C603" s="1261"/>
      <c r="D603" s="1262"/>
      <c r="E603" s="1254" t="s">
        <v>2576</v>
      </c>
      <c r="F603" s="1067"/>
      <c r="G603" s="2056" t="str">
        <f>+'[23]3 KESEHATAN'!G39</f>
        <v>Penyediaan Pelayanan Administrasi Perkantoran puskesmas Tonggolobibi</v>
      </c>
      <c r="H603" s="2056"/>
      <c r="I603" s="1053"/>
      <c r="J603" s="1256"/>
      <c r="K603" s="1256"/>
      <c r="L603" s="1251"/>
      <c r="M603" s="1251"/>
      <c r="N603" s="1055">
        <f t="shared" si="22"/>
        <v>0</v>
      </c>
      <c r="O603" s="1041"/>
      <c r="P603" s="1229"/>
      <c r="Q603" s="1223"/>
      <c r="R603" s="1223"/>
    </row>
    <row r="604" spans="1:19" ht="29.25" customHeight="1">
      <c r="A604" s="1224"/>
      <c r="B604" s="1260"/>
      <c r="C604" s="1261"/>
      <c r="D604" s="1262"/>
      <c r="E604" s="1254" t="s">
        <v>2576</v>
      </c>
      <c r="F604" s="1067"/>
      <c r="G604" s="2056" t="str">
        <f>+'[23]3 KESEHATAN'!G40</f>
        <v>Penyediaan Pelayanan Administrasi Perkantoran (DANA JKN)</v>
      </c>
      <c r="H604" s="2056"/>
      <c r="I604" s="1053"/>
      <c r="J604" s="1256"/>
      <c r="K604" s="1256"/>
      <c r="L604" s="1251"/>
      <c r="M604" s="1251"/>
      <c r="N604" s="1055">
        <f t="shared" si="22"/>
        <v>0</v>
      </c>
      <c r="O604" s="1041"/>
      <c r="P604" s="1229"/>
      <c r="Q604" s="1223"/>
      <c r="R604" s="1223"/>
    </row>
    <row r="605" spans="1:19" ht="13.5" customHeight="1">
      <c r="A605" s="1224"/>
      <c r="B605" s="1260"/>
      <c r="C605" s="1261"/>
      <c r="D605" s="1262"/>
      <c r="E605" s="1254"/>
      <c r="F605" s="1067"/>
      <c r="G605" s="1254"/>
      <c r="H605" s="1254"/>
      <c r="I605" s="1053"/>
      <c r="J605" s="1256"/>
      <c r="K605" s="1256"/>
      <c r="L605" s="1251"/>
      <c r="M605" s="1251"/>
      <c r="N605" s="1055">
        <f t="shared" si="22"/>
        <v>0</v>
      </c>
      <c r="O605" s="1041"/>
      <c r="P605" s="1229"/>
      <c r="Q605" s="1223"/>
      <c r="R605" s="1223"/>
    </row>
    <row r="606" spans="1:19" s="1235" customFormat="1" ht="29.25" customHeight="1">
      <c r="B606" s="1265"/>
      <c r="C606" s="1266"/>
      <c r="D606" s="1262"/>
      <c r="E606" s="1248" t="s">
        <v>2572</v>
      </c>
      <c r="F606" s="1249" t="s">
        <v>2573</v>
      </c>
      <c r="G606" s="2057" t="s">
        <v>2649</v>
      </c>
      <c r="H606" s="2057"/>
      <c r="I606" s="1044"/>
      <c r="J606" s="1075"/>
      <c r="K606" s="1075"/>
      <c r="L606" s="1251">
        <v>2</v>
      </c>
      <c r="M606" s="1251" t="s">
        <v>1767</v>
      </c>
      <c r="N606" s="1047">
        <f t="shared" si="22"/>
        <v>0</v>
      </c>
      <c r="O606" s="1048"/>
      <c r="P606" s="1229"/>
      <c r="S606" s="1235">
        <v>4074628358</v>
      </c>
    </row>
    <row r="607" spans="1:19" ht="29.25" customHeight="1">
      <c r="A607" s="1224"/>
      <c r="B607" s="1260"/>
      <c r="C607" s="1261"/>
      <c r="D607" s="1267"/>
      <c r="E607" s="1254" t="s">
        <v>2576</v>
      </c>
      <c r="F607" s="1255"/>
      <c r="G607" s="2056" t="str">
        <f>+'[23]3 KESEHATAN'!G11</f>
        <v>Pembangunan rumah dinas dokter &amp; paramedis</v>
      </c>
      <c r="H607" s="2056"/>
      <c r="I607" s="1053"/>
      <c r="J607" s="1256"/>
      <c r="K607" s="1256"/>
      <c r="L607" s="1251"/>
      <c r="M607" s="1251"/>
      <c r="N607" s="1055">
        <f t="shared" si="22"/>
        <v>0</v>
      </c>
      <c r="O607" s="1041"/>
    </row>
    <row r="608" spans="1:19" ht="29.25" customHeight="1">
      <c r="A608" s="1224"/>
      <c r="B608" s="1260"/>
      <c r="C608" s="1261"/>
      <c r="D608" s="1267"/>
      <c r="E608" s="1254" t="s">
        <v>2576</v>
      </c>
      <c r="F608" s="1255"/>
      <c r="G608" s="2056" t="str">
        <f>+'[23]3 KESEHATAN'!G12</f>
        <v>Pengadaan Sarana dan Prasarana Kantor (Akper)</v>
      </c>
      <c r="H608" s="2056"/>
      <c r="I608" s="1053"/>
      <c r="J608" s="1256"/>
      <c r="K608" s="1256"/>
      <c r="L608" s="1251"/>
      <c r="M608" s="1251"/>
      <c r="N608" s="1055">
        <f t="shared" si="22"/>
        <v>0</v>
      </c>
      <c r="O608" s="1041"/>
    </row>
    <row r="609" spans="1:19" ht="29.25" customHeight="1">
      <c r="A609" s="1224"/>
      <c r="B609" s="1260"/>
      <c r="C609" s="1261"/>
      <c r="D609" s="1267"/>
      <c r="E609" s="1254" t="s">
        <v>2576</v>
      </c>
      <c r="F609" s="1255"/>
      <c r="G609" s="2056" t="str">
        <f>+'[23]3 KESEHATAN'!G13</f>
        <v>Pengadaan Sarana dan Prasarana Kantor</v>
      </c>
      <c r="H609" s="2056"/>
      <c r="I609" s="1053"/>
      <c r="J609" s="1256"/>
      <c r="K609" s="1256"/>
      <c r="L609" s="1251"/>
      <c r="M609" s="1251"/>
      <c r="N609" s="1055">
        <f t="shared" si="22"/>
        <v>0</v>
      </c>
      <c r="O609" s="1041"/>
    </row>
    <row r="610" spans="1:19" ht="29.25" customHeight="1">
      <c r="A610" s="1224"/>
      <c r="B610" s="1260"/>
      <c r="C610" s="1261"/>
      <c r="D610" s="1267"/>
      <c r="E610" s="1254" t="s">
        <v>2576</v>
      </c>
      <c r="F610" s="1255"/>
      <c r="G610" s="2056" t="str">
        <f>+'[23]3 KESEHATAN'!G14</f>
        <v>Rehabilitasi sedang/berat rumah dinas</v>
      </c>
      <c r="H610" s="2056"/>
      <c r="I610" s="1053"/>
      <c r="J610" s="1256"/>
      <c r="K610" s="1256"/>
      <c r="L610" s="1251"/>
      <c r="M610" s="1251"/>
      <c r="N610" s="1055">
        <f t="shared" si="22"/>
        <v>0</v>
      </c>
      <c r="O610" s="1041"/>
    </row>
    <row r="611" spans="1:19" ht="29.25" customHeight="1">
      <c r="A611" s="1224"/>
      <c r="B611" s="1260"/>
      <c r="C611" s="1261"/>
      <c r="D611" s="1267"/>
      <c r="E611" s="1254" t="s">
        <v>2576</v>
      </c>
      <c r="F611" s="1255"/>
      <c r="G611" s="2056" t="str">
        <f>+'[23]3 KESEHATAN'!G15</f>
        <v>Rehabilitasi Sedang/Berat Gedung Kantor (DAK)</v>
      </c>
      <c r="H611" s="2056"/>
      <c r="I611" s="1053"/>
      <c r="J611" s="1256"/>
      <c r="K611" s="1256"/>
      <c r="L611" s="1251"/>
      <c r="M611" s="1251"/>
      <c r="N611" s="1055">
        <f t="shared" si="22"/>
        <v>0</v>
      </c>
      <c r="O611" s="1041"/>
    </row>
    <row r="612" spans="1:19" ht="29.25" customHeight="1">
      <c r="A612" s="1224"/>
      <c r="B612" s="1260"/>
      <c r="C612" s="1261"/>
      <c r="D612" s="1267"/>
      <c r="E612" s="1254" t="s">
        <v>2576</v>
      </c>
      <c r="F612" s="1255"/>
      <c r="G612" s="2056" t="str">
        <f>+'[23]3 KESEHATAN'!G16</f>
        <v>Pembangunan Rumah Dinas Dokter &amp; Paramedis (DAK)</v>
      </c>
      <c r="H612" s="2056"/>
      <c r="I612" s="1053"/>
      <c r="J612" s="1256"/>
      <c r="K612" s="1256"/>
      <c r="L612" s="1251"/>
      <c r="M612" s="1251"/>
      <c r="N612" s="1055">
        <f t="shared" si="22"/>
        <v>0</v>
      </c>
      <c r="O612" s="1041"/>
    </row>
    <row r="613" spans="1:19" ht="13.5" customHeight="1">
      <c r="A613" s="1224"/>
      <c r="B613" s="1260"/>
      <c r="C613" s="1261"/>
      <c r="D613" s="1267"/>
      <c r="E613" s="1254"/>
      <c r="F613" s="1255"/>
      <c r="G613" s="1254"/>
      <c r="H613" s="1254"/>
      <c r="I613" s="1053"/>
      <c r="J613" s="1256"/>
      <c r="K613" s="1256"/>
      <c r="L613" s="1251"/>
      <c r="M613" s="1251"/>
      <c r="N613" s="1055"/>
      <c r="O613" s="1041"/>
    </row>
    <row r="614" spans="1:19" ht="13.5" customHeight="1">
      <c r="A614" s="1224"/>
      <c r="B614" s="1260"/>
      <c r="C614" s="1261"/>
      <c r="D614" s="1262"/>
      <c r="E614" s="1254"/>
      <c r="F614" s="1067"/>
      <c r="G614" s="1067"/>
      <c r="H614" s="1254"/>
      <c r="I614" s="1053"/>
      <c r="J614" s="1256"/>
      <c r="K614" s="1256"/>
      <c r="L614" s="1251"/>
      <c r="M614" s="1251"/>
      <c r="N614" s="1055"/>
      <c r="O614" s="1041"/>
      <c r="P614" s="1229"/>
      <c r="Q614" s="1223"/>
      <c r="R614" s="1223"/>
    </row>
    <row r="615" spans="1:19" s="1235" customFormat="1" ht="29.25" customHeight="1">
      <c r="B615" s="1265"/>
      <c r="C615" s="1266"/>
      <c r="D615" s="1262"/>
      <c r="E615" s="1248" t="s">
        <v>2572</v>
      </c>
      <c r="F615" s="1249" t="s">
        <v>2573</v>
      </c>
      <c r="G615" s="2057" t="s">
        <v>20</v>
      </c>
      <c r="H615" s="2057"/>
      <c r="I615" s="1044"/>
      <c r="J615" s="1075"/>
      <c r="K615" s="1075"/>
      <c r="L615" s="1251">
        <v>2</v>
      </c>
      <c r="M615" s="1251" t="s">
        <v>1767</v>
      </c>
      <c r="N615" s="1047">
        <f t="shared" si="22"/>
        <v>0</v>
      </c>
      <c r="O615" s="1048"/>
      <c r="P615" s="1229"/>
      <c r="S615" s="1235">
        <v>171837666</v>
      </c>
    </row>
    <row r="616" spans="1:19" ht="29.25" customHeight="1">
      <c r="A616" s="1224"/>
      <c r="B616" s="1260"/>
      <c r="C616" s="1261"/>
      <c r="D616" s="1267"/>
      <c r="E616" s="1254" t="s">
        <v>2576</v>
      </c>
      <c r="F616" s="1067"/>
      <c r="G616" s="2056" t="str">
        <f>+'[23]3 KESEHATAN'!G18</f>
        <v>Pendidikan dan pelatihan formal</v>
      </c>
      <c r="H616" s="2056"/>
      <c r="I616" s="1053"/>
      <c r="J616" s="1256"/>
      <c r="K616" s="1256"/>
      <c r="L616" s="1251"/>
      <c r="M616" s="1251"/>
      <c r="N616" s="1055">
        <f t="shared" si="22"/>
        <v>0</v>
      </c>
      <c r="O616" s="1041"/>
      <c r="Q616" s="1223"/>
      <c r="R616" s="1223"/>
      <c r="S616" s="1223" t="e">
        <f>+#REF!-S615</f>
        <v>#REF!</v>
      </c>
    </row>
    <row r="617" spans="1:19" ht="29.25" customHeight="1">
      <c r="A617" s="1224"/>
      <c r="B617" s="1260"/>
      <c r="C617" s="1261"/>
      <c r="D617" s="1262"/>
      <c r="E617" s="1254" t="s">
        <v>2576</v>
      </c>
      <c r="F617" s="1067"/>
      <c r="G617" s="2056" t="str">
        <f>+'[23]3 KESEHATAN'!G19</f>
        <v>Peningkatan kualitas manajemen kepegawaian dan umum</v>
      </c>
      <c r="H617" s="2056"/>
      <c r="I617" s="1053"/>
      <c r="J617" s="1256"/>
      <c r="K617" s="1256"/>
      <c r="L617" s="1251"/>
      <c r="M617" s="1251"/>
      <c r="N617" s="1055">
        <f t="shared" si="22"/>
        <v>0</v>
      </c>
      <c r="O617" s="1041"/>
      <c r="Q617" s="1223"/>
      <c r="R617" s="1223"/>
    </row>
    <row r="618" spans="1:19" ht="13.5" customHeight="1">
      <c r="A618" s="1224"/>
      <c r="B618" s="1260"/>
      <c r="C618" s="1261"/>
      <c r="D618" s="1262"/>
      <c r="E618" s="1254"/>
      <c r="F618" s="1067"/>
      <c r="G618" s="1254"/>
      <c r="H618" s="1254"/>
      <c r="I618" s="1053"/>
      <c r="J618" s="1256"/>
      <c r="K618" s="1256"/>
      <c r="L618" s="1251"/>
      <c r="M618" s="1251"/>
      <c r="N618" s="1055"/>
      <c r="O618" s="1041"/>
      <c r="Q618" s="1223"/>
      <c r="R618" s="1223"/>
    </row>
    <row r="619" spans="1:19" ht="29.25" customHeight="1">
      <c r="A619" s="1224"/>
      <c r="B619" s="1260"/>
      <c r="C619" s="1261"/>
      <c r="D619" s="1262"/>
      <c r="E619" s="1248" t="s">
        <v>2572</v>
      </c>
      <c r="F619" s="1067"/>
      <c r="G619" s="2057" t="str">
        <f>+'[23]3 KESEHATAN'!G155</f>
        <v>Program Peringkatan Kualitas Pendidikan Akper</v>
      </c>
      <c r="H619" s="2069"/>
      <c r="I619" s="1053"/>
      <c r="J619" s="1256"/>
      <c r="K619" s="1256"/>
      <c r="L619" s="1251"/>
      <c r="M619" s="1251"/>
      <c r="N619" s="1055"/>
      <c r="O619" s="1041"/>
      <c r="Q619" s="1223"/>
      <c r="R619" s="1223"/>
    </row>
    <row r="620" spans="1:19" ht="29.25" customHeight="1">
      <c r="A620" s="1224"/>
      <c r="B620" s="1260"/>
      <c r="C620" s="1261"/>
      <c r="D620" s="1262"/>
      <c r="E620" s="1254" t="s">
        <v>2576</v>
      </c>
      <c r="F620" s="1067"/>
      <c r="G620" s="2056" t="str">
        <f>+'[23]3 KESEHATAN'!G156</f>
        <v>Peningkatan Kualitas Pendidikan Akademik Keperawatan</v>
      </c>
      <c r="H620" s="2065"/>
      <c r="I620" s="1053"/>
      <c r="J620" s="1256"/>
      <c r="K620" s="1256"/>
      <c r="L620" s="1251"/>
      <c r="M620" s="1251"/>
      <c r="N620" s="1055">
        <f t="shared" ref="N620" si="24">+I620+K620</f>
        <v>0</v>
      </c>
      <c r="O620" s="1041"/>
      <c r="Q620" s="1223"/>
      <c r="R620" s="1223"/>
    </row>
    <row r="621" spans="1:19" ht="13.5" customHeight="1">
      <c r="A621" s="1224"/>
      <c r="B621" s="1260"/>
      <c r="C621" s="1261"/>
      <c r="D621" s="1262"/>
      <c r="E621" s="1254"/>
      <c r="F621" s="1067"/>
      <c r="G621" s="1254"/>
      <c r="H621" s="1254"/>
      <c r="I621" s="1053"/>
      <c r="J621" s="1256"/>
      <c r="K621" s="1256"/>
      <c r="L621" s="1251"/>
      <c r="M621" s="1251"/>
      <c r="N621" s="1055"/>
      <c r="O621" s="1041"/>
      <c r="Q621" s="1223"/>
      <c r="R621" s="1223"/>
    </row>
    <row r="622" spans="1:19" s="1235" customFormat="1" ht="29.25" customHeight="1">
      <c r="B622" s="1265"/>
      <c r="C622" s="1266"/>
      <c r="D622" s="1262"/>
      <c r="E622" s="1248" t="s">
        <v>2572</v>
      </c>
      <c r="F622" s="1249" t="s">
        <v>2573</v>
      </c>
      <c r="G622" s="2057" t="s">
        <v>305</v>
      </c>
      <c r="H622" s="2057"/>
      <c r="I622" s="1044"/>
      <c r="J622" s="1250"/>
      <c r="K622" s="1250"/>
      <c r="L622" s="1251">
        <v>2</v>
      </c>
      <c r="M622" s="1251" t="s">
        <v>2601</v>
      </c>
      <c r="N622" s="1047">
        <f t="shared" ref="N622:N628" si="25">+I622+K622</f>
        <v>0</v>
      </c>
      <c r="O622" s="1048"/>
      <c r="P622" s="1229"/>
    </row>
    <row r="623" spans="1:19" ht="29.25" customHeight="1">
      <c r="A623" s="1224"/>
      <c r="B623" s="1260"/>
      <c r="C623" s="1261"/>
      <c r="D623" s="1267"/>
      <c r="E623" s="2056" t="s">
        <v>2576</v>
      </c>
      <c r="F623" s="2056" t="s">
        <v>3</v>
      </c>
      <c r="G623" s="2056" t="str">
        <f>+'[23]4 RSUD'!G15</f>
        <v>Rapat-rapat koordinasi dan konsultasi</v>
      </c>
      <c r="H623" s="2056"/>
      <c r="I623" s="1053"/>
      <c r="J623" s="1256"/>
      <c r="K623" s="1256"/>
      <c r="L623" s="1251"/>
      <c r="M623" s="1251"/>
      <c r="N623" s="1055">
        <f t="shared" si="25"/>
        <v>0</v>
      </c>
      <c r="O623" s="1041"/>
      <c r="P623" s="1229"/>
      <c r="Q623" s="1223"/>
      <c r="R623" s="1223"/>
    </row>
    <row r="624" spans="1:19" ht="29.25" customHeight="1">
      <c r="A624" s="1224"/>
      <c r="B624" s="1260"/>
      <c r="C624" s="1261"/>
      <c r="D624" s="1262"/>
      <c r="E624" s="2056" t="s">
        <v>2576</v>
      </c>
      <c r="F624" s="2056" t="s">
        <v>3</v>
      </c>
      <c r="G624" s="2056" t="str">
        <f>+'[23]4 RSUD'!G16</f>
        <v>Penyediaan Pelayanan Administrasi Perkantoran</v>
      </c>
      <c r="H624" s="2056"/>
      <c r="I624" s="1053"/>
      <c r="J624" s="1256"/>
      <c r="K624" s="1256"/>
      <c r="L624" s="1251"/>
      <c r="M624" s="1251"/>
      <c r="N624" s="1055">
        <f t="shared" si="25"/>
        <v>0</v>
      </c>
      <c r="O624" s="1041"/>
      <c r="Q624" s="1223"/>
      <c r="R624" s="1223"/>
    </row>
    <row r="625" spans="1:19" ht="13.5" customHeight="1">
      <c r="A625" s="1224"/>
      <c r="B625" s="1260"/>
      <c r="C625" s="1261"/>
      <c r="D625" s="1262"/>
      <c r="E625" s="1254"/>
      <c r="F625" s="1255"/>
      <c r="G625" s="1255"/>
      <c r="H625" s="1255"/>
      <c r="I625" s="1053"/>
      <c r="J625" s="1256"/>
      <c r="K625" s="1256"/>
      <c r="L625" s="1251"/>
      <c r="M625" s="1251"/>
      <c r="N625" s="1055">
        <f t="shared" si="25"/>
        <v>0</v>
      </c>
      <c r="O625" s="1041"/>
      <c r="P625" s="1229"/>
      <c r="Q625" s="1223"/>
      <c r="R625" s="1223"/>
    </row>
    <row r="626" spans="1:19" s="1235" customFormat="1" ht="29.25" customHeight="1">
      <c r="B626" s="1265"/>
      <c r="C626" s="1266"/>
      <c r="D626" s="1262"/>
      <c r="E626" s="1248" t="s">
        <v>2572</v>
      </c>
      <c r="F626" s="1249" t="s">
        <v>2573</v>
      </c>
      <c r="G626" s="2057" t="s">
        <v>2722</v>
      </c>
      <c r="H626" s="2057"/>
      <c r="I626" s="1044"/>
      <c r="J626" s="1250"/>
      <c r="K626" s="1250"/>
      <c r="L626" s="1251">
        <v>2</v>
      </c>
      <c r="M626" s="1251" t="s">
        <v>2601</v>
      </c>
      <c r="N626" s="1047">
        <f t="shared" si="25"/>
        <v>0</v>
      </c>
      <c r="O626" s="1048"/>
      <c r="P626" s="1229"/>
      <c r="S626" s="1235">
        <v>1250289040</v>
      </c>
    </row>
    <row r="627" spans="1:19" ht="29.25" customHeight="1">
      <c r="A627" s="1224"/>
      <c r="B627" s="1260"/>
      <c r="C627" s="1261"/>
      <c r="D627" s="1267"/>
      <c r="E627" s="1254" t="s">
        <v>2576</v>
      </c>
      <c r="F627" s="1067"/>
      <c r="G627" s="2056" t="str">
        <f>+'[23]4 RSUD'!G11</f>
        <v>Pembangunan gedung kantor (DAK)</v>
      </c>
      <c r="H627" s="2056"/>
      <c r="I627" s="1053"/>
      <c r="J627" s="1256"/>
      <c r="K627" s="1256"/>
      <c r="L627" s="1251"/>
      <c r="M627" s="1251"/>
      <c r="N627" s="1055">
        <f t="shared" si="25"/>
        <v>0</v>
      </c>
      <c r="O627" s="1041"/>
    </row>
    <row r="628" spans="1:19" ht="29.25" customHeight="1">
      <c r="A628" s="1224"/>
      <c r="B628" s="1260"/>
      <c r="C628" s="1261"/>
      <c r="D628" s="1262"/>
      <c r="E628" s="1254" t="s">
        <v>2576</v>
      </c>
      <c r="F628" s="1067"/>
      <c r="G628" s="2056" t="str">
        <f>+'[23]4 RSUD'!G12</f>
        <v>Rehabilitasi Sedang/Berat Gedung Kantor (DAK)</v>
      </c>
      <c r="H628" s="2056"/>
      <c r="I628" s="1053"/>
      <c r="J628" s="1256"/>
      <c r="K628" s="1256"/>
      <c r="L628" s="1251"/>
      <c r="M628" s="1251"/>
      <c r="N628" s="1055">
        <f t="shared" si="25"/>
        <v>0</v>
      </c>
      <c r="O628" s="1041"/>
    </row>
    <row r="629" spans="1:19" ht="13.5" customHeight="1">
      <c r="A629" s="1224"/>
      <c r="B629" s="1260"/>
      <c r="C629" s="1261"/>
      <c r="D629" s="1262"/>
      <c r="E629" s="1254"/>
      <c r="F629" s="1067"/>
      <c r="G629" s="1254"/>
      <c r="H629" s="1254"/>
      <c r="I629" s="1053"/>
      <c r="J629" s="1256"/>
      <c r="K629" s="1256"/>
      <c r="L629" s="1251"/>
      <c r="M629" s="1251"/>
      <c r="N629" s="1055"/>
      <c r="O629" s="1041"/>
    </row>
    <row r="630" spans="1:19" ht="29.25" customHeight="1">
      <c r="A630" s="1224"/>
      <c r="B630" s="1260"/>
      <c r="C630" s="1261"/>
      <c r="D630" s="1262"/>
      <c r="E630" s="1254" t="s">
        <v>2572</v>
      </c>
      <c r="F630" s="1255" t="s">
        <v>2573</v>
      </c>
      <c r="G630" s="2057" t="s">
        <v>2723</v>
      </c>
      <c r="H630" s="2057"/>
      <c r="I630" s="1053"/>
      <c r="J630" s="1256"/>
      <c r="K630" s="1256"/>
      <c r="L630" s="1251">
        <v>2</v>
      </c>
      <c r="M630" s="1251" t="s">
        <v>2724</v>
      </c>
      <c r="N630" s="1055">
        <f t="shared" ref="N630:N730" si="26">+I630+K630</f>
        <v>0</v>
      </c>
      <c r="O630" s="1041"/>
      <c r="P630" s="1114"/>
      <c r="Q630" s="1223"/>
      <c r="R630" s="1223"/>
    </row>
    <row r="631" spans="1:19" ht="29.25" customHeight="1">
      <c r="A631" s="1224"/>
      <c r="B631" s="1260"/>
      <c r="C631" s="1261"/>
      <c r="D631" s="1262"/>
      <c r="E631" s="1254" t="s">
        <v>2644</v>
      </c>
      <c r="F631" s="1255" t="s">
        <v>2573</v>
      </c>
      <c r="G631" s="2078" t="str">
        <f>+'[23]6 PU'!H11</f>
        <v>Penyediaan Jasa Pelayanan Kantor</v>
      </c>
      <c r="H631" s="2079"/>
      <c r="I631" s="1053"/>
      <c r="J631" s="1256"/>
      <c r="K631" s="1256"/>
      <c r="L631" s="1251"/>
      <c r="M631" s="1251"/>
      <c r="N631" s="1055">
        <f t="shared" si="26"/>
        <v>0</v>
      </c>
      <c r="O631" s="1041"/>
      <c r="P631" s="1229"/>
      <c r="Q631" s="1223"/>
      <c r="R631" s="1223"/>
    </row>
    <row r="632" spans="1:19" ht="29.25" customHeight="1">
      <c r="A632" s="1224"/>
      <c r="B632" s="1260"/>
      <c r="C632" s="1261"/>
      <c r="D632" s="1262"/>
      <c r="E632" s="1254" t="s">
        <v>2644</v>
      </c>
      <c r="F632" s="1255" t="s">
        <v>2573</v>
      </c>
      <c r="G632" s="2078" t="str">
        <f>+'[23]6 PU'!H12</f>
        <v>Rapat-rapat koordinasi dan konsultasi</v>
      </c>
      <c r="H632" s="2079"/>
      <c r="I632" s="1053"/>
      <c r="J632" s="1256"/>
      <c r="K632" s="1256"/>
      <c r="L632" s="1251"/>
      <c r="M632" s="1251"/>
      <c r="N632" s="1055">
        <f t="shared" si="26"/>
        <v>0</v>
      </c>
      <c r="O632" s="1041"/>
      <c r="P632" s="1229"/>
      <c r="Q632" s="1223"/>
      <c r="R632" s="1223"/>
    </row>
    <row r="633" spans="1:19" ht="13.5" customHeight="1">
      <c r="A633" s="1224"/>
      <c r="B633" s="1260"/>
      <c r="C633" s="1261"/>
      <c r="D633" s="1262"/>
      <c r="E633" s="1254"/>
      <c r="F633" s="1255"/>
      <c r="G633" s="1255"/>
      <c r="H633" s="1254"/>
      <c r="I633" s="1053"/>
      <c r="J633" s="1256"/>
      <c r="K633" s="1256"/>
      <c r="L633" s="1251"/>
      <c r="M633" s="1251"/>
      <c r="N633" s="1055">
        <f t="shared" si="26"/>
        <v>0</v>
      </c>
      <c r="O633" s="1041"/>
      <c r="P633" s="1229"/>
      <c r="Q633" s="1223"/>
      <c r="R633" s="1223"/>
    </row>
    <row r="634" spans="1:19" ht="29.25" customHeight="1">
      <c r="A634" s="1224"/>
      <c r="B634" s="1260"/>
      <c r="C634" s="1261"/>
      <c r="D634" s="1262"/>
      <c r="E634" s="1248" t="s">
        <v>2671</v>
      </c>
      <c r="F634" s="1255" t="s">
        <v>2573</v>
      </c>
      <c r="G634" s="2057" t="s">
        <v>2649</v>
      </c>
      <c r="H634" s="2057"/>
      <c r="I634" s="1053"/>
      <c r="J634" s="1256"/>
      <c r="K634" s="1256"/>
      <c r="L634" s="1251">
        <v>2</v>
      </c>
      <c r="M634" s="1251" t="s">
        <v>2724</v>
      </c>
      <c r="N634" s="1055">
        <f t="shared" si="26"/>
        <v>0</v>
      </c>
      <c r="O634" s="1041"/>
      <c r="P634" s="1114"/>
      <c r="Q634" s="1223"/>
      <c r="R634" s="1223"/>
    </row>
    <row r="635" spans="1:19" ht="29.25" customHeight="1">
      <c r="A635" s="1224"/>
      <c r="B635" s="1260"/>
      <c r="C635" s="1261"/>
      <c r="D635" s="1262"/>
      <c r="E635" s="1254" t="s">
        <v>2644</v>
      </c>
      <c r="F635" s="1255" t="s">
        <v>2573</v>
      </c>
      <c r="G635" s="2056" t="str">
        <f>+'[23]6 PU'!H15</f>
        <v>Pengadaan kendaraan dinas / operasional</v>
      </c>
      <c r="H635" s="2065"/>
      <c r="I635" s="1053"/>
      <c r="J635" s="1256"/>
      <c r="K635" s="1256"/>
      <c r="L635" s="1251"/>
      <c r="M635" s="1251"/>
      <c r="N635" s="1055">
        <f t="shared" si="26"/>
        <v>0</v>
      </c>
      <c r="O635" s="1041"/>
      <c r="P635" s="1229"/>
      <c r="Q635" s="1223"/>
      <c r="R635" s="1223"/>
    </row>
    <row r="636" spans="1:19" ht="29.25" customHeight="1">
      <c r="A636" s="1224"/>
      <c r="B636" s="1260"/>
      <c r="C636" s="1261"/>
      <c r="D636" s="1262"/>
      <c r="E636" s="1254" t="s">
        <v>2644</v>
      </c>
      <c r="F636" s="1255" t="s">
        <v>2573</v>
      </c>
      <c r="G636" s="2056" t="str">
        <f>+'[23]6 PU'!H16</f>
        <v>Pembangunan Rumah dan Gedung Pemerintah</v>
      </c>
      <c r="H636" s="2065"/>
      <c r="I636" s="1053"/>
      <c r="J636" s="1256"/>
      <c r="K636" s="1256"/>
      <c r="L636" s="1251"/>
      <c r="M636" s="1251"/>
      <c r="N636" s="1055">
        <f t="shared" si="26"/>
        <v>0</v>
      </c>
      <c r="O636" s="1041"/>
      <c r="P636" s="1229"/>
      <c r="Q636" s="1223"/>
      <c r="R636" s="1223"/>
    </row>
    <row r="637" spans="1:19" ht="29.25" customHeight="1">
      <c r="A637" s="1224"/>
      <c r="B637" s="1260"/>
      <c r="C637" s="1261"/>
      <c r="D637" s="1262"/>
      <c r="E637" s="1254" t="s">
        <v>2644</v>
      </c>
      <c r="F637" s="1255" t="s">
        <v>2573</v>
      </c>
      <c r="G637" s="2056" t="str">
        <f>+'[23]6 PU'!H20</f>
        <v>Rehabilitasi Rumah dan Gedung Pemerintah</v>
      </c>
      <c r="H637" s="2065"/>
      <c r="I637" s="1053"/>
      <c r="J637" s="1256"/>
      <c r="K637" s="1256"/>
      <c r="L637" s="1251"/>
      <c r="M637" s="1251"/>
      <c r="N637" s="1055">
        <f t="shared" si="26"/>
        <v>0</v>
      </c>
      <c r="O637" s="1041"/>
      <c r="P637" s="1229"/>
      <c r="Q637" s="1223"/>
      <c r="R637" s="1223"/>
    </row>
    <row r="638" spans="1:19" ht="29.25" customHeight="1">
      <c r="A638" s="1224"/>
      <c r="B638" s="1260"/>
      <c r="C638" s="1261"/>
      <c r="D638" s="1262"/>
      <c r="E638" s="1254" t="s">
        <v>2644</v>
      </c>
      <c r="F638" s="1255" t="s">
        <v>2573</v>
      </c>
      <c r="G638" s="2056" t="str">
        <f>+'[23]6 PU'!H21</f>
        <v>Perencanaan/Pengawasan Teknis Sarana dan Prasarana Aparatur</v>
      </c>
      <c r="H638" s="2065"/>
      <c r="I638" s="1053"/>
      <c r="J638" s="1256"/>
      <c r="K638" s="1256"/>
      <c r="L638" s="1251"/>
      <c r="M638" s="1251"/>
      <c r="N638" s="1055">
        <f t="shared" si="26"/>
        <v>0</v>
      </c>
      <c r="O638" s="1041"/>
      <c r="P638" s="1229"/>
      <c r="Q638" s="1223"/>
      <c r="R638" s="1223"/>
    </row>
    <row r="639" spans="1:19" ht="29.25" customHeight="1">
      <c r="A639" s="1224"/>
      <c r="B639" s="1260"/>
      <c r="C639" s="1261"/>
      <c r="D639" s="1262"/>
      <c r="E639" s="1254" t="s">
        <v>2644</v>
      </c>
      <c r="F639" s="1255" t="s">
        <v>2573</v>
      </c>
      <c r="G639" s="2056" t="str">
        <f>+'[23]6 PU'!H22</f>
        <v>Pengadaan Sarana dan Prasarana kantor</v>
      </c>
      <c r="H639" s="2065"/>
      <c r="I639" s="1053"/>
      <c r="J639" s="1256"/>
      <c r="K639" s="1256"/>
      <c r="L639" s="1251"/>
      <c r="M639" s="1251"/>
      <c r="N639" s="1055">
        <f t="shared" si="26"/>
        <v>0</v>
      </c>
      <c r="O639" s="1041"/>
      <c r="P639" s="1229"/>
      <c r="Q639" s="1223"/>
      <c r="R639" s="1223"/>
    </row>
    <row r="640" spans="1:19" ht="13.5" customHeight="1">
      <c r="A640" s="1224"/>
      <c r="B640" s="1260"/>
      <c r="C640" s="1261"/>
      <c r="D640" s="1262"/>
      <c r="E640" s="1254"/>
      <c r="F640" s="1255"/>
      <c r="G640" s="1255"/>
      <c r="H640" s="1254"/>
      <c r="I640" s="1053"/>
      <c r="J640" s="1256"/>
      <c r="K640" s="1256"/>
      <c r="L640" s="1251"/>
      <c r="M640" s="1251"/>
      <c r="N640" s="1055"/>
      <c r="O640" s="1041"/>
      <c r="P640" s="1229"/>
      <c r="Q640" s="1223"/>
      <c r="R640" s="1223"/>
    </row>
    <row r="641" spans="1:22" ht="29.25" customHeight="1">
      <c r="A641" s="1224"/>
      <c r="B641" s="1260"/>
      <c r="C641" s="1261"/>
      <c r="D641" s="1262"/>
      <c r="E641" s="1248" t="s">
        <v>2671</v>
      </c>
      <c r="F641" s="1255" t="s">
        <v>2573</v>
      </c>
      <c r="G641" s="2057" t="s">
        <v>830</v>
      </c>
      <c r="H641" s="2057"/>
      <c r="I641" s="1053"/>
      <c r="J641" s="1256"/>
      <c r="K641" s="1256"/>
      <c r="L641" s="1251">
        <v>2</v>
      </c>
      <c r="M641" s="1251" t="s">
        <v>2724</v>
      </c>
      <c r="N641" s="1055"/>
      <c r="O641" s="1041"/>
      <c r="P641" s="1229"/>
      <c r="Q641" s="1223"/>
      <c r="R641" s="1223"/>
    </row>
    <row r="642" spans="1:22" ht="29.25" customHeight="1">
      <c r="A642" s="1224"/>
      <c r="B642" s="1260"/>
      <c r="C642" s="1261"/>
      <c r="D642" s="1262"/>
      <c r="E642" s="1254" t="s">
        <v>2644</v>
      </c>
      <c r="F642" s="1255" t="s">
        <v>2573</v>
      </c>
      <c r="G642" s="2056" t="str">
        <f>+'[23]6 PU'!H286</f>
        <v>Pendidikan dan Pelatihan Non Formal</v>
      </c>
      <c r="H642" s="2065"/>
      <c r="I642" s="1053"/>
      <c r="J642" s="1256"/>
      <c r="K642" s="1256"/>
      <c r="L642" s="1251"/>
      <c r="M642" s="1251"/>
      <c r="N642" s="1055">
        <f t="shared" si="26"/>
        <v>0</v>
      </c>
      <c r="O642" s="1041"/>
      <c r="P642" s="1229"/>
      <c r="Q642" s="1223"/>
      <c r="R642" s="1223"/>
    </row>
    <row r="643" spans="1:22" ht="13.5" customHeight="1">
      <c r="A643" s="1224"/>
      <c r="B643" s="1260"/>
      <c r="C643" s="1261"/>
      <c r="D643" s="1262"/>
      <c r="E643" s="1254"/>
      <c r="F643" s="1255"/>
      <c r="G643" s="1255"/>
      <c r="H643" s="1254"/>
      <c r="I643" s="1053"/>
      <c r="J643" s="1256"/>
      <c r="K643" s="1256"/>
      <c r="L643" s="1251"/>
      <c r="M643" s="1251"/>
      <c r="N643" s="1055"/>
      <c r="O643" s="1041"/>
      <c r="P643" s="1229"/>
      <c r="Q643" s="1223"/>
      <c r="R643" s="1223"/>
    </row>
    <row r="644" spans="1:22" ht="29.25" customHeight="1">
      <c r="A644" s="1224"/>
      <c r="B644" s="1260"/>
      <c r="C644" s="1261"/>
      <c r="D644" s="1262"/>
      <c r="E644" s="1248" t="s">
        <v>2671</v>
      </c>
      <c r="F644" s="1255" t="s">
        <v>2573</v>
      </c>
      <c r="G644" s="2057" t="s">
        <v>2725</v>
      </c>
      <c r="H644" s="2057"/>
      <c r="I644" s="1053"/>
      <c r="J644" s="1256"/>
      <c r="K644" s="1256"/>
      <c r="L644" s="1251">
        <v>2</v>
      </c>
      <c r="M644" s="1251" t="s">
        <v>2724</v>
      </c>
      <c r="N644" s="1055">
        <f t="shared" si="26"/>
        <v>0</v>
      </c>
      <c r="O644" s="1041"/>
      <c r="P644" s="1114"/>
      <c r="Q644" s="1223"/>
      <c r="R644" s="1223"/>
    </row>
    <row r="645" spans="1:22" ht="29.25" customHeight="1">
      <c r="A645" s="1224"/>
      <c r="B645" s="1260"/>
      <c r="C645" s="1261"/>
      <c r="D645" s="1262"/>
      <c r="E645" s="1254" t="s">
        <v>2644</v>
      </c>
      <c r="F645" s="1255" t="s">
        <v>2573</v>
      </c>
      <c r="G645" s="2056" t="str">
        <f>+'[23]6 PU'!H289</f>
        <v>Perencanaan Umum Kegiatan SKPD</v>
      </c>
      <c r="H645" s="2065"/>
      <c r="I645" s="1053"/>
      <c r="J645" s="1256"/>
      <c r="K645" s="1256"/>
      <c r="L645" s="1251"/>
      <c r="M645" s="1251"/>
      <c r="N645" s="1055">
        <f t="shared" si="26"/>
        <v>0</v>
      </c>
      <c r="O645" s="1041"/>
      <c r="P645" s="1229"/>
      <c r="Q645" s="1223"/>
      <c r="R645" s="1223"/>
    </row>
    <row r="646" spans="1:22" ht="29.25" customHeight="1">
      <c r="A646" s="1224"/>
      <c r="B646" s="1260"/>
      <c r="C646" s="1261"/>
      <c r="D646" s="1262"/>
      <c r="E646" s="1254" t="s">
        <v>2644</v>
      </c>
      <c r="F646" s="1255" t="s">
        <v>2573</v>
      </c>
      <c r="G646" s="2056" t="str">
        <f>+'[23]6 PU'!H291</f>
        <v xml:space="preserve">Monitoring, Evaluasi dan Pelaporan, Pengendalian Pelaksanaan Kegiatan </v>
      </c>
      <c r="H646" s="2065"/>
      <c r="I646" s="1053"/>
      <c r="J646" s="1256"/>
      <c r="K646" s="1256"/>
      <c r="L646" s="1251"/>
      <c r="M646" s="1251"/>
      <c r="N646" s="1055">
        <f t="shared" si="26"/>
        <v>0</v>
      </c>
      <c r="O646" s="1041"/>
      <c r="P646" s="1229"/>
      <c r="Q646" s="1223"/>
      <c r="R646" s="1223"/>
    </row>
    <row r="647" spans="1:22" ht="13.5" customHeight="1">
      <c r="A647" s="1224"/>
      <c r="B647" s="1260"/>
      <c r="C647" s="1261"/>
      <c r="D647" s="1262"/>
      <c r="E647" s="1254"/>
      <c r="F647" s="1255"/>
      <c r="G647" s="1255"/>
      <c r="H647" s="1254"/>
      <c r="I647" s="1053"/>
      <c r="J647" s="1256"/>
      <c r="K647" s="1256"/>
      <c r="L647" s="1251"/>
      <c r="M647" s="1251"/>
      <c r="N647" s="1055">
        <f t="shared" si="26"/>
        <v>0</v>
      </c>
      <c r="O647" s="1041"/>
      <c r="P647" s="1229"/>
      <c r="Q647" s="1223"/>
      <c r="R647" s="1223"/>
    </row>
    <row r="648" spans="1:22" ht="29.25" customHeight="1">
      <c r="A648" s="1224"/>
      <c r="B648" s="1260"/>
      <c r="C648" s="1261"/>
      <c r="D648" s="1262"/>
      <c r="E648" s="1254" t="s">
        <v>2572</v>
      </c>
      <c r="F648" s="1255" t="s">
        <v>2573</v>
      </c>
      <c r="G648" s="2057" t="s">
        <v>2726</v>
      </c>
      <c r="H648" s="2057"/>
      <c r="I648" s="1053"/>
      <c r="J648" s="1256"/>
      <c r="K648" s="1256"/>
      <c r="L648" s="1251">
        <v>2</v>
      </c>
      <c r="M648" s="1251" t="s">
        <v>2727</v>
      </c>
      <c r="N648" s="1055">
        <f t="shared" si="26"/>
        <v>0</v>
      </c>
      <c r="O648" s="1041"/>
      <c r="P648" s="1229"/>
      <c r="Q648" s="1223"/>
      <c r="R648" s="1223"/>
      <c r="S648" s="1223" t="s">
        <v>2728</v>
      </c>
      <c r="U648" s="1223">
        <v>50000000</v>
      </c>
      <c r="V648" s="1223">
        <f t="shared" ref="V648:V657" si="27">+U648-T648</f>
        <v>50000000</v>
      </c>
    </row>
    <row r="649" spans="1:22" ht="43.5" customHeight="1">
      <c r="A649" s="1224"/>
      <c r="B649" s="1260"/>
      <c r="C649" s="1261"/>
      <c r="D649" s="1262"/>
      <c r="E649" s="1254" t="s">
        <v>2576</v>
      </c>
      <c r="F649" s="1067"/>
      <c r="G649" s="2055" t="str">
        <f>+'[23]7 BAPPEDA'!G37</f>
        <v>Dukungan program percepatan pembangunan Sanitasi Permukiman (PPSP)</v>
      </c>
      <c r="H649" s="2055"/>
      <c r="I649" s="1053"/>
      <c r="J649" s="1256"/>
      <c r="K649" s="1256"/>
      <c r="L649" s="1251"/>
      <c r="M649" s="1251"/>
      <c r="N649" s="1055">
        <f t="shared" si="26"/>
        <v>0</v>
      </c>
      <c r="O649" s="1041"/>
      <c r="P649" s="1229"/>
      <c r="Q649" s="1223"/>
      <c r="R649" s="1223"/>
      <c r="S649" s="1223" t="s">
        <v>2729</v>
      </c>
      <c r="T649" s="1223">
        <f>SUM(I668:I671)</f>
        <v>0</v>
      </c>
      <c r="U649" s="1223">
        <v>380368900</v>
      </c>
      <c r="V649" s="1223">
        <f t="shared" si="27"/>
        <v>380368900</v>
      </c>
    </row>
    <row r="650" spans="1:22" ht="43.5" customHeight="1">
      <c r="A650" s="1224"/>
      <c r="B650" s="1260"/>
      <c r="C650" s="1261"/>
      <c r="D650" s="1262"/>
      <c r="E650" s="1254" t="s">
        <v>2576</v>
      </c>
      <c r="F650" s="1067"/>
      <c r="G650" s="2055" t="str">
        <f>+'[23]7 BAPPEDA'!G38</f>
        <v>Koordinasi Perencanaan Pengembangan Wilayah dan Infrastruktur</v>
      </c>
      <c r="H650" s="2055"/>
      <c r="I650" s="1053"/>
      <c r="J650" s="1256"/>
      <c r="K650" s="1256"/>
      <c r="L650" s="1251"/>
      <c r="M650" s="1251"/>
      <c r="N650" s="1055">
        <f t="shared" si="26"/>
        <v>0</v>
      </c>
      <c r="O650" s="1041"/>
      <c r="P650" s="1229"/>
      <c r="Q650" s="1223"/>
      <c r="R650" s="1223"/>
      <c r="S650" s="1223" t="s">
        <v>2730</v>
      </c>
      <c r="T650" s="1223">
        <f>SUM(I672)</f>
        <v>0</v>
      </c>
      <c r="U650" s="1223">
        <v>4802371026</v>
      </c>
      <c r="V650" s="1223">
        <f t="shared" si="27"/>
        <v>4802371026</v>
      </c>
    </row>
    <row r="651" spans="1:22" ht="43.5" customHeight="1">
      <c r="A651" s="1224"/>
      <c r="B651" s="1260"/>
      <c r="C651" s="1261"/>
      <c r="D651" s="1262"/>
      <c r="E651" s="1254" t="s">
        <v>2576</v>
      </c>
      <c r="F651" s="1067"/>
      <c r="G651" s="2055" t="str">
        <f>+'[23]7 BAPPEDA'!G39</f>
        <v>Pembinaan Perkuatan Kelembagaan Sumber Daya Air (Hibah WISMP-2) Kabupaten Donggala</v>
      </c>
      <c r="H651" s="2055"/>
      <c r="I651" s="1053"/>
      <c r="J651" s="1256"/>
      <c r="K651" s="1256"/>
      <c r="L651" s="1251"/>
      <c r="M651" s="1251"/>
      <c r="N651" s="1055">
        <f t="shared" si="26"/>
        <v>0</v>
      </c>
      <c r="O651" s="1041"/>
      <c r="P651" s="1229"/>
      <c r="Q651" s="1223"/>
      <c r="R651" s="1223"/>
      <c r="S651" s="1223" t="s">
        <v>2731</v>
      </c>
      <c r="T651" s="1223">
        <f>SUM(I675:I677)</f>
        <v>0</v>
      </c>
      <c r="U651" s="1223">
        <v>2013565290</v>
      </c>
      <c r="V651" s="1223">
        <f t="shared" si="27"/>
        <v>2013565290</v>
      </c>
    </row>
    <row r="652" spans="1:22" ht="43.5" customHeight="1">
      <c r="A652" s="1224"/>
      <c r="B652" s="1260"/>
      <c r="C652" s="1261"/>
      <c r="D652" s="1262"/>
      <c r="E652" s="1254" t="s">
        <v>2576</v>
      </c>
      <c r="F652" s="1067"/>
      <c r="G652" s="2055" t="str">
        <f>+'[23]7 BAPPEDA'!G40</f>
        <v>Koordinasi Program Penanganan Lahan Kritis Sumber Daya air berbasis Masyarakat (PLSDAM)</v>
      </c>
      <c r="H652" s="2055"/>
      <c r="I652" s="1053"/>
      <c r="J652" s="1256"/>
      <c r="K652" s="1256"/>
      <c r="L652" s="1251"/>
      <c r="M652" s="1251"/>
      <c r="N652" s="1055">
        <f t="shared" si="26"/>
        <v>0</v>
      </c>
      <c r="O652" s="1041"/>
      <c r="P652" s="1229"/>
      <c r="Q652" s="1223"/>
      <c r="R652" s="1223"/>
      <c r="S652" s="1223" t="s">
        <v>2732</v>
      </c>
      <c r="T652" s="1223" t="e">
        <f>SUM(#REF!)</f>
        <v>#REF!</v>
      </c>
      <c r="U652" s="1223">
        <v>250000000</v>
      </c>
      <c r="V652" s="1223" t="e">
        <f t="shared" si="27"/>
        <v>#REF!</v>
      </c>
    </row>
    <row r="653" spans="1:22" ht="43.5" customHeight="1">
      <c r="A653" s="1224"/>
      <c r="B653" s="1260"/>
      <c r="C653" s="1261"/>
      <c r="D653" s="1262"/>
      <c r="E653" s="1254" t="s">
        <v>2576</v>
      </c>
      <c r="F653" s="1067"/>
      <c r="G653" s="2055" t="str">
        <f>+'[23]7 BAPPEDA'!G41</f>
        <v>Koordinasi program penyediaan air minum dan sanitasi berbasis masyarakat (PAMSIMAS)</v>
      </c>
      <c r="H653" s="2055"/>
      <c r="I653" s="1053"/>
      <c r="J653" s="1256"/>
      <c r="K653" s="1256"/>
      <c r="L653" s="1251"/>
      <c r="M653" s="1251"/>
      <c r="N653" s="1055">
        <f t="shared" si="26"/>
        <v>0</v>
      </c>
      <c r="O653" s="1041"/>
      <c r="P653" s="1229"/>
      <c r="Q653" s="1223"/>
      <c r="R653" s="1223"/>
    </row>
    <row r="654" spans="1:22" ht="43.5" customHeight="1">
      <c r="A654" s="1224"/>
      <c r="B654" s="1260"/>
      <c r="C654" s="1261"/>
      <c r="D654" s="1262"/>
      <c r="E654" s="1254" t="s">
        <v>2576</v>
      </c>
      <c r="F654" s="1067"/>
      <c r="G654" s="2055" t="str">
        <f>+'[23]7 BAPPEDA'!G42</f>
        <v>Pembinaan Perkuatan Kelembagaan Sumber Daya Air (Pendamping WISMP-2) Kabupaten Donggala</v>
      </c>
      <c r="H654" s="2055"/>
      <c r="I654" s="1053"/>
      <c r="J654" s="1256"/>
      <c r="K654" s="1256"/>
      <c r="L654" s="1251"/>
      <c r="M654" s="1251"/>
      <c r="N654" s="1055">
        <f t="shared" si="26"/>
        <v>0</v>
      </c>
      <c r="O654" s="1041"/>
      <c r="P654" s="1229"/>
      <c r="Q654" s="1223"/>
      <c r="R654" s="1223"/>
    </row>
    <row r="655" spans="1:22" ht="13.5" customHeight="1">
      <c r="A655" s="1224"/>
      <c r="B655" s="1260"/>
      <c r="C655" s="1261"/>
      <c r="D655" s="1262"/>
      <c r="E655" s="1254"/>
      <c r="F655" s="1067"/>
      <c r="G655" s="1255"/>
      <c r="H655" s="1255"/>
      <c r="I655" s="1053"/>
      <c r="J655" s="1256"/>
      <c r="K655" s="1256"/>
      <c r="L655" s="1251"/>
      <c r="M655" s="1251"/>
      <c r="N655" s="1055">
        <f t="shared" si="26"/>
        <v>0</v>
      </c>
      <c r="O655" s="1041"/>
      <c r="Q655" s="1223"/>
      <c r="R655" s="1223"/>
      <c r="S655" s="1223" t="s">
        <v>2733</v>
      </c>
      <c r="T655" s="1223">
        <f>SUM(I680:I681)</f>
        <v>0</v>
      </c>
      <c r="U655" s="1223">
        <v>670888460</v>
      </c>
      <c r="V655" s="1223">
        <f>+U655-T655</f>
        <v>670888460</v>
      </c>
    </row>
    <row r="656" spans="1:22" s="1235" customFormat="1" ht="29.25" customHeight="1">
      <c r="B656" s="1265"/>
      <c r="C656" s="1266"/>
      <c r="D656" s="1262"/>
      <c r="E656" s="1248" t="s">
        <v>2572</v>
      </c>
      <c r="F656" s="1249" t="s">
        <v>2573</v>
      </c>
      <c r="G656" s="2060" t="s">
        <v>305</v>
      </c>
      <c r="H656" s="2060"/>
      <c r="I656" s="1044"/>
      <c r="J656" s="1250"/>
      <c r="K656" s="1250"/>
      <c r="L656" s="1251">
        <v>2</v>
      </c>
      <c r="M656" s="1251" t="s">
        <v>2727</v>
      </c>
      <c r="N656" s="1047">
        <f t="shared" si="26"/>
        <v>0</v>
      </c>
      <c r="O656" s="1048"/>
      <c r="P656" s="1229"/>
      <c r="S656" s="1235" t="s">
        <v>2701</v>
      </c>
      <c r="T656" s="1235" t="e">
        <f>SUM(#REF!)</f>
        <v>#REF!</v>
      </c>
      <c r="U656" s="1235">
        <v>494653560</v>
      </c>
      <c r="V656" s="1235" t="e">
        <f t="shared" si="27"/>
        <v>#REF!</v>
      </c>
    </row>
    <row r="657" spans="1:22" ht="29.25" customHeight="1">
      <c r="A657" s="1224"/>
      <c r="B657" s="1260"/>
      <c r="C657" s="1261"/>
      <c r="D657" s="1267"/>
      <c r="E657" s="1254" t="s">
        <v>2576</v>
      </c>
      <c r="F657" s="1067"/>
      <c r="G657" s="2056" t="str">
        <f>+'[23]7 BAPPEDA'!G17</f>
        <v>rapat-rapat koordinasi dan konsultasi</v>
      </c>
      <c r="H657" s="2056"/>
      <c r="I657" s="1053"/>
      <c r="J657" s="1068"/>
      <c r="K657" s="1068"/>
      <c r="L657" s="1069"/>
      <c r="M657" s="1251"/>
      <c r="N657" s="1055">
        <f t="shared" si="26"/>
        <v>0</v>
      </c>
      <c r="O657" s="1041"/>
      <c r="Q657" s="1223"/>
      <c r="R657" s="1223"/>
      <c r="T657" s="1223" t="e">
        <f>SUM(T648:T656)</f>
        <v>#REF!</v>
      </c>
      <c r="U657" s="1223">
        <f>SUM(U648:U656)</f>
        <v>8661847236</v>
      </c>
      <c r="V657" s="1223" t="e">
        <f t="shared" si="27"/>
        <v>#REF!</v>
      </c>
    </row>
    <row r="658" spans="1:22" ht="29.25" customHeight="1">
      <c r="A658" s="1224"/>
      <c r="B658" s="1260"/>
      <c r="C658" s="1261"/>
      <c r="D658" s="1262"/>
      <c r="E658" s="1254" t="s">
        <v>2576</v>
      </c>
      <c r="F658" s="1067"/>
      <c r="G658" s="2056" t="str">
        <f>+'[23]7 BAPPEDA'!G18</f>
        <v>Pelyanan administrasi perkantoran</v>
      </c>
      <c r="H658" s="2056"/>
      <c r="I658" s="1053"/>
      <c r="J658" s="1068"/>
      <c r="K658" s="1068"/>
      <c r="L658" s="1069"/>
      <c r="M658" s="1251"/>
      <c r="N658" s="1055">
        <f t="shared" si="26"/>
        <v>0</v>
      </c>
      <c r="O658" s="1041"/>
      <c r="P658" s="1229"/>
      <c r="Q658" s="1223"/>
      <c r="R658" s="1223"/>
    </row>
    <row r="659" spans="1:22" ht="13.5" customHeight="1">
      <c r="A659" s="1224"/>
      <c r="B659" s="1260"/>
      <c r="C659" s="1261"/>
      <c r="D659" s="1262"/>
      <c r="E659" s="1254"/>
      <c r="F659" s="1067"/>
      <c r="G659" s="1067"/>
      <c r="H659" s="1254"/>
      <c r="I659" s="1053"/>
      <c r="J659" s="1256"/>
      <c r="K659" s="1256"/>
      <c r="L659" s="1251"/>
      <c r="M659" s="1251"/>
      <c r="N659" s="1055">
        <f t="shared" si="26"/>
        <v>0</v>
      </c>
      <c r="O659" s="1041"/>
      <c r="P659" s="1229"/>
      <c r="Q659" s="1223"/>
      <c r="R659" s="1223"/>
    </row>
    <row r="660" spans="1:22" s="1235" customFormat="1" ht="29.25" customHeight="1">
      <c r="A660" s="1264"/>
      <c r="B660" s="1265"/>
      <c r="C660" s="1266"/>
      <c r="D660" s="1262"/>
      <c r="E660" s="1248" t="s">
        <v>2572</v>
      </c>
      <c r="F660" s="1249" t="s">
        <v>2573</v>
      </c>
      <c r="G660" s="2060" t="s">
        <v>2649</v>
      </c>
      <c r="H660" s="2060"/>
      <c r="I660" s="1044"/>
      <c r="J660" s="1075"/>
      <c r="K660" s="1075"/>
      <c r="L660" s="1251">
        <v>2</v>
      </c>
      <c r="M660" s="1251" t="s">
        <v>2727</v>
      </c>
      <c r="N660" s="1047">
        <f t="shared" si="26"/>
        <v>0</v>
      </c>
      <c r="O660" s="1048"/>
      <c r="P660" s="1229"/>
    </row>
    <row r="661" spans="1:22" ht="29.25" customHeight="1">
      <c r="A661" s="1224"/>
      <c r="B661" s="1260"/>
      <c r="C661" s="1261"/>
      <c r="D661" s="1267"/>
      <c r="E661" s="1254" t="s">
        <v>2644</v>
      </c>
      <c r="F661" s="1255" t="s">
        <v>2573</v>
      </c>
      <c r="G661" s="2055" t="str">
        <f>+'[23]7 BAPPEDA'!G11</f>
        <v>Pengadaan sarana dan prasarana kantor</v>
      </c>
      <c r="H661" s="2055"/>
      <c r="I661" s="1053"/>
      <c r="J661" s="1068"/>
      <c r="K661" s="1068"/>
      <c r="L661" s="1069"/>
      <c r="M661" s="1251"/>
      <c r="N661" s="1055">
        <f t="shared" si="26"/>
        <v>0</v>
      </c>
      <c r="O661" s="1041"/>
      <c r="Q661" s="1223"/>
      <c r="R661" s="1223"/>
    </row>
    <row r="662" spans="1:22" ht="29.25" customHeight="1">
      <c r="A662" s="1224"/>
      <c r="B662" s="1260"/>
      <c r="C662" s="1261"/>
      <c r="D662" s="1267"/>
      <c r="E662" s="1254" t="s">
        <v>2644</v>
      </c>
      <c r="F662" s="1255" t="s">
        <v>2573</v>
      </c>
      <c r="G662" s="2055" t="str">
        <f>+'[23]7 BAPPEDA'!G12</f>
        <v>pengadaan Kendaraan dinas/operasional</v>
      </c>
      <c r="H662" s="2055"/>
      <c r="I662" s="1053"/>
      <c r="J662" s="1068"/>
      <c r="K662" s="1068"/>
      <c r="L662" s="1069"/>
      <c r="M662" s="1251"/>
      <c r="N662" s="1055">
        <f t="shared" si="26"/>
        <v>0</v>
      </c>
      <c r="O662" s="1041"/>
      <c r="Q662" s="1223"/>
      <c r="R662" s="1223"/>
    </row>
    <row r="663" spans="1:22" ht="13.5" customHeight="1">
      <c r="A663" s="1224"/>
      <c r="B663" s="1260"/>
      <c r="C663" s="1261"/>
      <c r="D663" s="1262"/>
      <c r="E663" s="1254"/>
      <c r="F663" s="1255"/>
      <c r="G663" s="1255"/>
      <c r="H663" s="1255"/>
      <c r="I663" s="1053"/>
      <c r="J663" s="1068"/>
      <c r="K663" s="1068"/>
      <c r="L663" s="1069"/>
      <c r="M663" s="1251"/>
      <c r="N663" s="1055">
        <f t="shared" si="26"/>
        <v>0</v>
      </c>
      <c r="O663" s="1041"/>
      <c r="Q663" s="1223"/>
      <c r="R663" s="1223"/>
    </row>
    <row r="664" spans="1:22" s="1235" customFormat="1" ht="29.25" customHeight="1">
      <c r="B664" s="1265"/>
      <c r="C664" s="1266"/>
      <c r="D664" s="1262"/>
      <c r="E664" s="1248" t="s">
        <v>2572</v>
      </c>
      <c r="F664" s="1249" t="s">
        <v>2573</v>
      </c>
      <c r="G664" s="2060" t="s">
        <v>20</v>
      </c>
      <c r="H664" s="2060"/>
      <c r="I664" s="1044"/>
      <c r="J664" s="1250"/>
      <c r="K664" s="1250"/>
      <c r="L664" s="1251">
        <v>2</v>
      </c>
      <c r="M664" s="1251" t="s">
        <v>2727</v>
      </c>
      <c r="N664" s="1047">
        <f t="shared" si="26"/>
        <v>0</v>
      </c>
      <c r="O664" s="1048"/>
      <c r="P664" s="1229"/>
    </row>
    <row r="665" spans="1:22" ht="29.25" customHeight="1">
      <c r="A665" s="1224"/>
      <c r="B665" s="1260"/>
      <c r="C665" s="1261"/>
      <c r="D665" s="1262"/>
      <c r="E665" s="1254" t="s">
        <v>2576</v>
      </c>
      <c r="F665" s="1067"/>
      <c r="G665" s="2056" t="str">
        <f>+'[23]7 BAPPEDA'!G15</f>
        <v>Peningkatan Kemampuan Teknis Aparat Perencana</v>
      </c>
      <c r="H665" s="2056"/>
      <c r="I665" s="1053"/>
      <c r="J665" s="1068"/>
      <c r="K665" s="1068"/>
      <c r="L665" s="1069"/>
      <c r="M665" s="1251"/>
      <c r="N665" s="1055">
        <f t="shared" si="26"/>
        <v>0</v>
      </c>
      <c r="O665" s="1041"/>
      <c r="Q665" s="1223"/>
      <c r="R665" s="1223"/>
    </row>
    <row r="666" spans="1:22" ht="13.5" customHeight="1">
      <c r="A666" s="1224"/>
      <c r="B666" s="1260"/>
      <c r="C666" s="1261"/>
      <c r="D666" s="1262"/>
      <c r="E666" s="1254"/>
      <c r="F666" s="1067"/>
      <c r="G666" s="1254"/>
      <c r="H666" s="1254"/>
      <c r="I666" s="1053"/>
      <c r="J666" s="1256"/>
      <c r="K666" s="1256"/>
      <c r="L666" s="1251"/>
      <c r="M666" s="1251"/>
      <c r="N666" s="1055">
        <f t="shared" si="26"/>
        <v>0</v>
      </c>
      <c r="O666" s="1041"/>
      <c r="Q666" s="1223"/>
      <c r="R666" s="1223"/>
    </row>
    <row r="667" spans="1:22" s="1235" customFormat="1" ht="29.25" customHeight="1">
      <c r="B667" s="1265"/>
      <c r="C667" s="1266"/>
      <c r="D667" s="1262"/>
      <c r="E667" s="1248" t="s">
        <v>2572</v>
      </c>
      <c r="F667" s="1249" t="s">
        <v>2573</v>
      </c>
      <c r="G667" s="2060" t="s">
        <v>2734</v>
      </c>
      <c r="H667" s="2060"/>
      <c r="I667" s="1044"/>
      <c r="J667" s="1250"/>
      <c r="K667" s="1250"/>
      <c r="L667" s="1251">
        <v>2</v>
      </c>
      <c r="M667" s="1251" t="s">
        <v>2727</v>
      </c>
      <c r="N667" s="1047">
        <f t="shared" si="26"/>
        <v>0</v>
      </c>
      <c r="O667" s="1048"/>
      <c r="P667" s="1229"/>
    </row>
    <row r="668" spans="1:22" ht="29.25" customHeight="1">
      <c r="A668" s="1224"/>
      <c r="B668" s="1260"/>
      <c r="C668" s="1261"/>
      <c r="D668" s="1267"/>
      <c r="E668" s="1254" t="s">
        <v>2576</v>
      </c>
      <c r="F668" s="1067"/>
      <c r="G668" s="2056" t="str">
        <f>+'[23]7 BAPPEDA'!G44</f>
        <v>Koordinasi Penanggulangan Kemiskinan Daerah</v>
      </c>
      <c r="H668" s="2056"/>
      <c r="I668" s="1053"/>
      <c r="J668" s="1068"/>
      <c r="K668" s="1068"/>
      <c r="L668" s="1069"/>
      <c r="M668" s="1251"/>
      <c r="N668" s="1055">
        <f t="shared" si="26"/>
        <v>0</v>
      </c>
      <c r="O668" s="1041"/>
      <c r="Q668" s="1223"/>
      <c r="R668" s="1223"/>
    </row>
    <row r="669" spans="1:22" ht="29.25" customHeight="1">
      <c r="A669" s="1224"/>
      <c r="B669" s="1260"/>
      <c r="C669" s="1261"/>
      <c r="D669" s="1262"/>
      <c r="E669" s="1254" t="s">
        <v>2576</v>
      </c>
      <c r="F669" s="1067"/>
      <c r="G669" s="2056" t="str">
        <f>+'[23]7 BAPPEDA'!G45</f>
        <v>Koordinasi Pengembangan Pariwisata Kota Donggala</v>
      </c>
      <c r="H669" s="2056"/>
      <c r="I669" s="1053"/>
      <c r="J669" s="1068"/>
      <c r="K669" s="1068"/>
      <c r="L669" s="1069"/>
      <c r="M669" s="1251"/>
      <c r="N669" s="1055">
        <f t="shared" si="26"/>
        <v>0</v>
      </c>
      <c r="O669" s="1041"/>
      <c r="P669" s="1229"/>
      <c r="Q669" s="1223"/>
      <c r="R669" s="1223"/>
    </row>
    <row r="670" spans="1:22" ht="29.25" customHeight="1">
      <c r="A670" s="1224"/>
      <c r="B670" s="1260"/>
      <c r="C670" s="1261"/>
      <c r="D670" s="1262"/>
      <c r="E670" s="1254" t="s">
        <v>2576</v>
      </c>
      <c r="F670" s="1067"/>
      <c r="G670" s="2056" t="str">
        <f>+'[23]7 BAPPEDA'!G46</f>
        <v>Penyusunan data base perencanaan pembangunan Bidang Sosbud</v>
      </c>
      <c r="H670" s="2056"/>
      <c r="I670" s="1053"/>
      <c r="J670" s="1068"/>
      <c r="K670" s="1068"/>
      <c r="L670" s="1069"/>
      <c r="M670" s="1251"/>
      <c r="N670" s="1055">
        <f t="shared" si="26"/>
        <v>0</v>
      </c>
      <c r="O670" s="1041"/>
      <c r="P670" s="1229"/>
      <c r="Q670" s="1223"/>
      <c r="R670" s="1223"/>
    </row>
    <row r="671" spans="1:22" ht="59.25" customHeight="1">
      <c r="A671" s="1224"/>
      <c r="B671" s="1260"/>
      <c r="C671" s="1261"/>
      <c r="D671" s="1262"/>
      <c r="E671" s="1254" t="s">
        <v>2576</v>
      </c>
      <c r="F671" s="1067"/>
      <c r="G671" s="2056" t="str">
        <f>+'[23]7 BAPPEDA'!G47</f>
        <v>Koordinasi Program terpadu Penanggulangan Kemiskinan Berbasis Bedah kampung (PTPK-BBK) Kabupaten Donggala</v>
      </c>
      <c r="H671" s="2056"/>
      <c r="I671" s="1053"/>
      <c r="J671" s="1068"/>
      <c r="K671" s="1068"/>
      <c r="L671" s="1069"/>
      <c r="M671" s="1251"/>
      <c r="N671" s="1055">
        <f t="shared" si="26"/>
        <v>0</v>
      </c>
      <c r="O671" s="1041"/>
      <c r="Q671" s="1223"/>
      <c r="R671" s="1223"/>
    </row>
    <row r="672" spans="1:22" ht="43.5" customHeight="1">
      <c r="A672" s="1224"/>
      <c r="B672" s="1260"/>
      <c r="C672" s="1261"/>
      <c r="D672" s="1262"/>
      <c r="E672" s="1254" t="s">
        <v>2576</v>
      </c>
      <c r="F672" s="1067"/>
      <c r="G672" s="2056" t="str">
        <f>+'[23]7 BAPPEDA'!G48</f>
        <v>Koordinasi Perencanaan Pembangunan Bidang Sosial dan Budaya</v>
      </c>
      <c r="H672" s="2056"/>
      <c r="I672" s="1053"/>
      <c r="J672" s="1256"/>
      <c r="K672" s="1256"/>
      <c r="L672" s="1251"/>
      <c r="M672" s="1251"/>
      <c r="N672" s="1055">
        <f t="shared" si="26"/>
        <v>0</v>
      </c>
      <c r="O672" s="1041"/>
      <c r="P672" s="1229"/>
      <c r="Q672" s="1223"/>
      <c r="R672" s="1223"/>
    </row>
    <row r="673" spans="1:26" ht="13.5" customHeight="1">
      <c r="A673" s="1224"/>
      <c r="B673" s="1260"/>
      <c r="C673" s="1261"/>
      <c r="D673" s="1262"/>
      <c r="E673" s="1254"/>
      <c r="F673" s="1255"/>
      <c r="G673" s="1255"/>
      <c r="H673" s="1255"/>
      <c r="I673" s="1053"/>
      <c r="J673" s="1256"/>
      <c r="K673" s="1256"/>
      <c r="L673" s="1251"/>
      <c r="M673" s="1251"/>
      <c r="N673" s="1055">
        <f t="shared" si="26"/>
        <v>0</v>
      </c>
      <c r="O673" s="1041"/>
      <c r="P673" s="1229"/>
      <c r="Q673" s="1223"/>
      <c r="R673" s="1223"/>
    </row>
    <row r="674" spans="1:26" s="1235" customFormat="1" ht="28.5" customHeight="1">
      <c r="B674" s="1265"/>
      <c r="C674" s="1266"/>
      <c r="D674" s="1262"/>
      <c r="E674" s="1248" t="s">
        <v>2572</v>
      </c>
      <c r="F674" s="1249" t="s">
        <v>2573</v>
      </c>
      <c r="G674" s="2057" t="s">
        <v>2735</v>
      </c>
      <c r="H674" s="2057"/>
      <c r="I674" s="1044"/>
      <c r="J674" s="1250"/>
      <c r="K674" s="1250"/>
      <c r="L674" s="1251">
        <v>2</v>
      </c>
      <c r="M674" s="1251" t="s">
        <v>2727</v>
      </c>
      <c r="N674" s="1047">
        <f t="shared" si="26"/>
        <v>0</v>
      </c>
      <c r="O674" s="1048"/>
      <c r="P674" s="1229"/>
    </row>
    <row r="675" spans="1:26" ht="29.25" customHeight="1">
      <c r="A675" s="1224"/>
      <c r="B675" s="1260"/>
      <c r="C675" s="1261"/>
      <c r="D675" s="1262"/>
      <c r="E675" s="1254" t="s">
        <v>2576</v>
      </c>
      <c r="F675" s="1067"/>
      <c r="G675" s="2056" t="str">
        <f>+'[23]7 BAPPEDA'!G28</f>
        <v>Koordinasi Perencanaan Umum Pembangunan Daerah</v>
      </c>
      <c r="H675" s="2056"/>
      <c r="I675" s="1053"/>
      <c r="J675" s="1068"/>
      <c r="K675" s="1068"/>
      <c r="L675" s="1069"/>
      <c r="M675" s="1251"/>
      <c r="N675" s="1055">
        <f t="shared" si="26"/>
        <v>0</v>
      </c>
      <c r="O675" s="1041"/>
      <c r="P675" s="1229"/>
      <c r="Q675" s="1223"/>
      <c r="R675" s="1223"/>
    </row>
    <row r="676" spans="1:26" ht="43.5" customHeight="1">
      <c r="A676" s="1224"/>
      <c r="B676" s="1260"/>
      <c r="C676" s="1261"/>
      <c r="D676" s="1262"/>
      <c r="E676" s="1254" t="s">
        <v>2576</v>
      </c>
      <c r="F676" s="1067"/>
      <c r="G676" s="2056" t="str">
        <f>+'[23]7 BAPPEDA'!G29</f>
        <v>Penyusunan Renja, RKPD, KUA, PPAS Tahun 2016 dan Perubahan RKPD, KUA-P, PPAS-P Tahun 2015</v>
      </c>
      <c r="H676" s="2056"/>
      <c r="I676" s="1053"/>
      <c r="J676" s="1068"/>
      <c r="K676" s="1068"/>
      <c r="L676" s="1069"/>
      <c r="M676" s="1251"/>
      <c r="N676" s="1055">
        <f t="shared" si="26"/>
        <v>0</v>
      </c>
      <c r="O676" s="1041"/>
      <c r="P676" s="1229"/>
      <c r="Q676" s="1223"/>
      <c r="R676" s="1223"/>
    </row>
    <row r="677" spans="1:26" ht="29.25" customHeight="1">
      <c r="A677" s="1224"/>
      <c r="B677" s="1260"/>
      <c r="C677" s="1261"/>
      <c r="D677" s="1262"/>
      <c r="E677" s="1254" t="s">
        <v>2576</v>
      </c>
      <c r="F677" s="1067"/>
      <c r="G677" s="2056" t="str">
        <f>+'[23]7 BAPPEDA'!G31</f>
        <v>Penyelenggaraan musrenbang RKPD</v>
      </c>
      <c r="H677" s="2056"/>
      <c r="I677" s="1053"/>
      <c r="J677" s="1068"/>
      <c r="K677" s="1068"/>
      <c r="L677" s="1069"/>
      <c r="M677" s="1251"/>
      <c r="N677" s="1055">
        <f t="shared" si="26"/>
        <v>0</v>
      </c>
      <c r="O677" s="1041"/>
      <c r="Q677" s="1223"/>
      <c r="R677" s="1223"/>
    </row>
    <row r="678" spans="1:26" ht="13.5" customHeight="1">
      <c r="B678" s="1260"/>
      <c r="C678" s="1261"/>
      <c r="D678" s="1262"/>
      <c r="E678" s="1254"/>
      <c r="F678" s="1255"/>
      <c r="G678" s="1254"/>
      <c r="H678" s="1254"/>
      <c r="I678" s="1053"/>
      <c r="J678" s="1256"/>
      <c r="K678" s="1256"/>
      <c r="L678" s="1251"/>
      <c r="M678" s="1251"/>
      <c r="N678" s="1055">
        <f t="shared" si="26"/>
        <v>0</v>
      </c>
      <c r="O678" s="1041"/>
      <c r="P678" s="1229"/>
      <c r="Q678" s="1223"/>
      <c r="R678" s="1223"/>
    </row>
    <row r="679" spans="1:26" s="1235" customFormat="1" ht="29.25" customHeight="1">
      <c r="B679" s="1265"/>
      <c r="C679" s="1266"/>
      <c r="D679" s="1259"/>
      <c r="E679" s="1248" t="s">
        <v>2572</v>
      </c>
      <c r="F679" s="1249" t="s">
        <v>2573</v>
      </c>
      <c r="G679" s="2057" t="s">
        <v>2736</v>
      </c>
      <c r="H679" s="2057"/>
      <c r="I679" s="1044"/>
      <c r="J679" s="1250"/>
      <c r="K679" s="1250"/>
      <c r="L679" s="1251">
        <v>2</v>
      </c>
      <c r="M679" s="1251" t="s">
        <v>2727</v>
      </c>
      <c r="N679" s="1047">
        <f t="shared" si="26"/>
        <v>0</v>
      </c>
      <c r="O679" s="1048"/>
      <c r="P679" s="1229"/>
    </row>
    <row r="680" spans="1:26" ht="43.5" customHeight="1">
      <c r="A680" s="1224"/>
      <c r="B680" s="1260"/>
      <c r="C680" s="1261"/>
      <c r="D680" s="1263"/>
      <c r="E680" s="1254" t="s">
        <v>2576</v>
      </c>
      <c r="F680" s="1067"/>
      <c r="G680" s="2056" t="str">
        <f>+'[23]7 BAPPEDA'!G33</f>
        <v>Fasilitas dan Koordinasi Program Berbantuan Pembangunan Ekonomi daerah</v>
      </c>
      <c r="H680" s="2056"/>
      <c r="I680" s="1053"/>
      <c r="J680" s="1256"/>
      <c r="K680" s="1256"/>
      <c r="L680" s="1251"/>
      <c r="M680" s="1251"/>
      <c r="N680" s="1055">
        <f t="shared" si="26"/>
        <v>0</v>
      </c>
      <c r="O680" s="1041"/>
      <c r="P680" s="1229"/>
      <c r="Q680" s="1223"/>
      <c r="R680" s="1223"/>
    </row>
    <row r="681" spans="1:26" ht="29.25" customHeight="1">
      <c r="A681" s="1224"/>
      <c r="B681" s="1260"/>
      <c r="C681" s="1261"/>
      <c r="D681" s="1262"/>
      <c r="E681" s="1254" t="s">
        <v>2576</v>
      </c>
      <c r="F681" s="1067"/>
      <c r="G681" s="2056" t="str">
        <f>+'[23]7 BAPPEDA'!G34</f>
        <v>Koordinasi Perencanaan Pembangunan Bidang Ekonomi</v>
      </c>
      <c r="H681" s="2056"/>
      <c r="I681" s="1053"/>
      <c r="J681" s="1256"/>
      <c r="K681" s="1256"/>
      <c r="L681" s="1251"/>
      <c r="M681" s="1251"/>
      <c r="N681" s="1055">
        <f t="shared" si="26"/>
        <v>0</v>
      </c>
      <c r="O681" s="1041"/>
      <c r="P681" s="1229"/>
      <c r="Q681" s="1223"/>
      <c r="R681" s="1223"/>
    </row>
    <row r="682" spans="1:26" s="1224" customFormat="1" ht="13.5" customHeight="1">
      <c r="B682" s="1260"/>
      <c r="C682" s="1261"/>
      <c r="D682" s="1262"/>
      <c r="E682" s="1254"/>
      <c r="F682" s="1255"/>
      <c r="G682" s="1255"/>
      <c r="H682" s="1255"/>
      <c r="I682" s="1053"/>
      <c r="J682" s="1068"/>
      <c r="K682" s="1068"/>
      <c r="L682" s="1069"/>
      <c r="M682" s="1251"/>
      <c r="N682" s="1055">
        <f t="shared" si="26"/>
        <v>0</v>
      </c>
      <c r="O682" s="1041"/>
      <c r="P682" s="1229"/>
      <c r="Q682" s="1223"/>
      <c r="R682" s="1223"/>
      <c r="S682" s="1223"/>
      <c r="T682" s="1223"/>
      <c r="U682" s="1223"/>
      <c r="V682" s="1223"/>
      <c r="Z682" s="1071"/>
    </row>
    <row r="683" spans="1:26" s="1235" customFormat="1" ht="29.25" customHeight="1">
      <c r="A683" s="1223"/>
      <c r="B683" s="1260"/>
      <c r="C683" s="1261"/>
      <c r="D683" s="1262"/>
      <c r="E683" s="1248" t="s">
        <v>2671</v>
      </c>
      <c r="F683" s="1255" t="s">
        <v>2573</v>
      </c>
      <c r="G683" s="2057" t="s">
        <v>305</v>
      </c>
      <c r="H683" s="2057"/>
      <c r="I683" s="1053"/>
      <c r="J683" s="1256"/>
      <c r="K683" s="1256"/>
      <c r="L683" s="1251">
        <v>2</v>
      </c>
      <c r="M683" s="2058" t="s">
        <v>2696</v>
      </c>
      <c r="N683" s="1055">
        <f t="shared" si="26"/>
        <v>0</v>
      </c>
      <c r="O683" s="1041"/>
      <c r="P683" s="1114"/>
      <c r="S683" s="1235" t="s">
        <v>2737</v>
      </c>
      <c r="T683" s="1235">
        <f>SUM(I684:I685)</f>
        <v>0</v>
      </c>
      <c r="U683" s="1235">
        <v>2059292810</v>
      </c>
      <c r="V683" s="1235">
        <f>+U683-T683</f>
        <v>2059292810</v>
      </c>
    </row>
    <row r="684" spans="1:26" ht="29.25" customHeight="1">
      <c r="A684" s="1224"/>
      <c r="B684" s="1260"/>
      <c r="C684" s="1261"/>
      <c r="D684" s="1267"/>
      <c r="E684" s="1254" t="s">
        <v>2644</v>
      </c>
      <c r="F684" s="1255" t="s">
        <v>2573</v>
      </c>
      <c r="G684" s="2056" t="str">
        <f>+'[23]8 PERHUBUNGAN'!G17</f>
        <v>Penyediaan Pelayanan Administrasi Perkantoran</v>
      </c>
      <c r="H684" s="2065"/>
      <c r="I684" s="1053"/>
      <c r="J684" s="1256"/>
      <c r="K684" s="1256"/>
      <c r="L684" s="1251"/>
      <c r="M684" s="2077"/>
      <c r="N684" s="1055">
        <f t="shared" si="26"/>
        <v>0</v>
      </c>
      <c r="O684" s="1041"/>
      <c r="P684" s="1229"/>
      <c r="Q684" s="1223"/>
      <c r="R684" s="1223"/>
      <c r="S684" s="1223" t="s">
        <v>2738</v>
      </c>
      <c r="T684" s="1223">
        <f>SUM(I688)</f>
        <v>0</v>
      </c>
      <c r="U684" s="1223">
        <v>400000000</v>
      </c>
      <c r="V684" s="1223">
        <f t="shared" ref="V684:V693" si="28">+U684-T684</f>
        <v>400000000</v>
      </c>
    </row>
    <row r="685" spans="1:26" ht="29.25" customHeight="1">
      <c r="A685" s="1224"/>
      <c r="B685" s="1260"/>
      <c r="C685" s="1261"/>
      <c r="D685" s="1262"/>
      <c r="E685" s="1254" t="s">
        <v>2644</v>
      </c>
      <c r="F685" s="1255" t="s">
        <v>2573</v>
      </c>
      <c r="G685" s="2056" t="str">
        <f>+'[23]8 PERHUBUNGAN'!G18</f>
        <v>Rapat-rapat koordinasi dan konsultasi</v>
      </c>
      <c r="H685" s="2065"/>
      <c r="I685" s="1053"/>
      <c r="J685" s="1256"/>
      <c r="K685" s="1256"/>
      <c r="L685" s="1251"/>
      <c r="M685" s="2059"/>
      <c r="N685" s="1055">
        <f t="shared" si="26"/>
        <v>0</v>
      </c>
      <c r="O685" s="1041"/>
      <c r="P685" s="1229"/>
      <c r="Q685" s="1223"/>
      <c r="R685" s="1223"/>
      <c r="S685" s="1223" t="s">
        <v>976</v>
      </c>
      <c r="T685" s="1223">
        <f>SUM(I692)</f>
        <v>0</v>
      </c>
      <c r="U685" s="1223">
        <v>30000000</v>
      </c>
      <c r="V685" s="1223">
        <f t="shared" si="28"/>
        <v>30000000</v>
      </c>
    </row>
    <row r="686" spans="1:26" ht="13.5" customHeight="1">
      <c r="A686" s="1224"/>
      <c r="B686" s="1260"/>
      <c r="C686" s="1261"/>
      <c r="D686" s="1262"/>
      <c r="E686" s="1254"/>
      <c r="F686" s="1255"/>
      <c r="G686" s="1255"/>
      <c r="H686" s="1254"/>
      <c r="I686" s="1053"/>
      <c r="J686" s="1256"/>
      <c r="K686" s="1256"/>
      <c r="L686" s="1251"/>
      <c r="M686" s="1251"/>
      <c r="N686" s="1055">
        <f t="shared" si="26"/>
        <v>0</v>
      </c>
      <c r="O686" s="1041"/>
      <c r="P686" s="1229"/>
      <c r="Q686" s="1223"/>
      <c r="R686" s="1223"/>
      <c r="V686" s="1223">
        <f t="shared" si="28"/>
        <v>0</v>
      </c>
    </row>
    <row r="687" spans="1:26" ht="29.25" customHeight="1">
      <c r="A687" s="1224"/>
      <c r="B687" s="1260"/>
      <c r="C687" s="1261"/>
      <c r="D687" s="1262"/>
      <c r="E687" s="1248" t="s">
        <v>2671</v>
      </c>
      <c r="F687" s="1255" t="s">
        <v>2573</v>
      </c>
      <c r="G687" s="2057" t="s">
        <v>2649</v>
      </c>
      <c r="H687" s="2057"/>
      <c r="I687" s="1053"/>
      <c r="J687" s="1256"/>
      <c r="K687" s="1256"/>
      <c r="L687" s="1251">
        <v>2</v>
      </c>
      <c r="M687" s="2058" t="s">
        <v>2696</v>
      </c>
      <c r="N687" s="1055">
        <f t="shared" si="26"/>
        <v>0</v>
      </c>
      <c r="O687" s="1041"/>
      <c r="P687" s="1114"/>
      <c r="Q687" s="1223"/>
      <c r="R687" s="1223"/>
      <c r="S687" s="1223" t="s">
        <v>2739</v>
      </c>
      <c r="T687" s="1223" t="e">
        <f>SUM(#REF!)</f>
        <v>#REF!</v>
      </c>
      <c r="U687" s="1223">
        <v>350000000</v>
      </c>
      <c r="V687" s="1223" t="e">
        <f t="shared" si="28"/>
        <v>#REF!</v>
      </c>
    </row>
    <row r="688" spans="1:26" ht="29.25" customHeight="1">
      <c r="A688" s="1224"/>
      <c r="B688" s="1260"/>
      <c r="C688" s="1261"/>
      <c r="D688" s="1262"/>
      <c r="E688" s="1254" t="s">
        <v>2644</v>
      </c>
      <c r="F688" s="1255" t="s">
        <v>2573</v>
      </c>
      <c r="G688" s="2056" t="str">
        <f>+'[23]8 PERHUBUNGAN'!G11</f>
        <v>Pembangunan Gedung Kantor</v>
      </c>
      <c r="H688" s="2065"/>
      <c r="I688" s="1053"/>
      <c r="J688" s="1256"/>
      <c r="K688" s="1256"/>
      <c r="L688" s="1251"/>
      <c r="M688" s="2059"/>
      <c r="N688" s="1055">
        <f t="shared" si="26"/>
        <v>0</v>
      </c>
      <c r="O688" s="1041"/>
      <c r="P688" s="1229"/>
      <c r="Q688" s="1223"/>
      <c r="R688" s="1223"/>
      <c r="S688" s="1223" t="s">
        <v>2740</v>
      </c>
      <c r="T688" s="1223" t="e">
        <f>SUM(#REF!)</f>
        <v>#REF!</v>
      </c>
      <c r="U688" s="1223">
        <f>1970500000+100000000</f>
        <v>2070500000</v>
      </c>
      <c r="V688" s="1223" t="e">
        <f t="shared" si="28"/>
        <v>#REF!</v>
      </c>
    </row>
    <row r="689" spans="1:26" ht="29.25" customHeight="1">
      <c r="A689" s="1224"/>
      <c r="B689" s="1260"/>
      <c r="C689" s="1261"/>
      <c r="D689" s="1262"/>
      <c r="E689" s="1254" t="s">
        <v>2644</v>
      </c>
      <c r="F689" s="1255" t="s">
        <v>2573</v>
      </c>
      <c r="G689" s="2056" t="str">
        <f>+'[23]8 PERHUBUNGAN'!G12</f>
        <v>Pengadaan Sarana dan Prasarana Kantor</v>
      </c>
      <c r="H689" s="2065"/>
      <c r="I689" s="1053"/>
      <c r="J689" s="1256"/>
      <c r="K689" s="1256"/>
      <c r="L689" s="1251"/>
      <c r="M689" s="1247"/>
      <c r="N689" s="1055"/>
      <c r="O689" s="1041"/>
      <c r="P689" s="1229"/>
      <c r="Q689" s="1223"/>
      <c r="R689" s="1223"/>
    </row>
    <row r="690" spans="1:26" ht="13.5" customHeight="1">
      <c r="A690" s="1224"/>
      <c r="B690" s="1260"/>
      <c r="C690" s="1261"/>
      <c r="D690" s="1262"/>
      <c r="E690" s="1254"/>
      <c r="F690" s="1255"/>
      <c r="G690" s="1255"/>
      <c r="H690" s="1254"/>
      <c r="I690" s="1053"/>
      <c r="J690" s="1256"/>
      <c r="K690" s="1256"/>
      <c r="L690" s="1251"/>
      <c r="M690" s="1251"/>
      <c r="N690" s="1055">
        <f t="shared" si="26"/>
        <v>0</v>
      </c>
      <c r="O690" s="1041"/>
      <c r="P690" s="1229"/>
      <c r="Q690" s="1223"/>
      <c r="R690" s="1223"/>
      <c r="S690" s="1223" t="s">
        <v>2741</v>
      </c>
      <c r="T690" s="1223" t="e">
        <f>SUM(#REF!)</f>
        <v>#REF!</v>
      </c>
      <c r="U690" s="1223">
        <v>100000000</v>
      </c>
      <c r="V690" s="1223" t="e">
        <f t="shared" si="28"/>
        <v>#REF!</v>
      </c>
    </row>
    <row r="691" spans="1:26" s="1224" customFormat="1" ht="29.25" customHeight="1">
      <c r="B691" s="1260"/>
      <c r="C691" s="1261"/>
      <c r="D691" s="1262"/>
      <c r="E691" s="1248" t="s">
        <v>2671</v>
      </c>
      <c r="F691" s="1255" t="s">
        <v>2573</v>
      </c>
      <c r="G691" s="2057" t="s">
        <v>20</v>
      </c>
      <c r="H691" s="2057"/>
      <c r="I691" s="1053"/>
      <c r="J691" s="1256"/>
      <c r="K691" s="1256"/>
      <c r="L691" s="1251">
        <v>2</v>
      </c>
      <c r="M691" s="1251" t="s">
        <v>2696</v>
      </c>
      <c r="N691" s="1055">
        <f t="shared" si="26"/>
        <v>0</v>
      </c>
      <c r="O691" s="1041"/>
      <c r="P691" s="1114"/>
      <c r="Q691" s="1223"/>
      <c r="R691" s="1143"/>
      <c r="S691" s="1223" t="s">
        <v>2742</v>
      </c>
      <c r="T691" s="1223">
        <f>SUM(I495:I495)</f>
        <v>0</v>
      </c>
      <c r="U691" s="1223">
        <v>130000000</v>
      </c>
      <c r="V691" s="1223">
        <f t="shared" si="28"/>
        <v>130000000</v>
      </c>
      <c r="Z691" s="1071"/>
    </row>
    <row r="692" spans="1:26" s="1224" customFormat="1" ht="29.25" customHeight="1">
      <c r="B692" s="1260"/>
      <c r="C692" s="1261"/>
      <c r="D692" s="1262"/>
      <c r="E692" s="1254" t="s">
        <v>2644</v>
      </c>
      <c r="F692" s="1255" t="s">
        <v>2573</v>
      </c>
      <c r="G692" s="2056" t="str">
        <f>+'[23]8 PERHUBUNGAN'!G15</f>
        <v>Bimbingan Teknis Implementasi Peraturan Perundang - undangan</v>
      </c>
      <c r="H692" s="2065"/>
      <c r="I692" s="1053"/>
      <c r="J692" s="1256"/>
      <c r="K692" s="1256"/>
      <c r="L692" s="1251"/>
      <c r="M692" s="1251"/>
      <c r="N692" s="1055">
        <f t="shared" si="26"/>
        <v>0</v>
      </c>
      <c r="O692" s="1041"/>
      <c r="P692" s="1229"/>
      <c r="Q692" s="1223"/>
      <c r="R692" s="1223"/>
      <c r="S692" s="1223" t="s">
        <v>2743</v>
      </c>
      <c r="T692" s="1223">
        <f>SUM(I501:I506)</f>
        <v>0</v>
      </c>
      <c r="U692" s="1223">
        <v>1970500000</v>
      </c>
      <c r="V692" s="1223">
        <f t="shared" si="28"/>
        <v>1970500000</v>
      </c>
      <c r="Z692" s="1071"/>
    </row>
    <row r="693" spans="1:26" s="1224" customFormat="1" ht="13.5" customHeight="1">
      <c r="B693" s="1260"/>
      <c r="C693" s="1261"/>
      <c r="D693" s="1262"/>
      <c r="E693" s="1254"/>
      <c r="F693" s="1255"/>
      <c r="G693" s="1255"/>
      <c r="H693" s="1254"/>
      <c r="I693" s="1053"/>
      <c r="J693" s="1256"/>
      <c r="K693" s="1256"/>
      <c r="L693" s="1251"/>
      <c r="M693" s="1251"/>
      <c r="N693" s="1055">
        <f t="shared" si="26"/>
        <v>0</v>
      </c>
      <c r="O693" s="1041"/>
      <c r="P693" s="1229"/>
      <c r="Q693" s="1223"/>
      <c r="R693" s="1223"/>
      <c r="S693" s="1223" t="s">
        <v>2695</v>
      </c>
      <c r="T693" s="1223">
        <f>SUM(I528:I528)</f>
        <v>0</v>
      </c>
      <c r="U693" s="1223">
        <v>300000000</v>
      </c>
      <c r="V693" s="1223">
        <f t="shared" si="28"/>
        <v>300000000</v>
      </c>
      <c r="Z693" s="1071"/>
    </row>
    <row r="694" spans="1:26" ht="13.5" customHeight="1">
      <c r="B694" s="1260"/>
      <c r="C694" s="1261"/>
      <c r="D694" s="1259"/>
      <c r="E694" s="1254"/>
      <c r="F694" s="1255"/>
      <c r="G694" s="1255"/>
      <c r="H694" s="1255"/>
      <c r="I694" s="1053"/>
      <c r="J694" s="1256"/>
      <c r="K694" s="1256"/>
      <c r="L694" s="1251"/>
      <c r="M694" s="1251"/>
      <c r="N694" s="1055">
        <f t="shared" si="26"/>
        <v>0</v>
      </c>
      <c r="O694" s="1041"/>
      <c r="P694" s="1229"/>
      <c r="Q694" s="1223"/>
      <c r="R694" s="1223"/>
    </row>
    <row r="695" spans="1:26" s="1224" customFormat="1" ht="29.25" customHeight="1">
      <c r="B695" s="1260"/>
      <c r="C695" s="1261"/>
      <c r="D695" s="1259"/>
      <c r="E695" s="1248" t="s">
        <v>2671</v>
      </c>
      <c r="F695" s="1255" t="s">
        <v>2573</v>
      </c>
      <c r="G695" s="2057" t="s">
        <v>34</v>
      </c>
      <c r="H695" s="2057"/>
      <c r="I695" s="1053"/>
      <c r="J695" s="1256"/>
      <c r="K695" s="1256"/>
      <c r="L695" s="1251">
        <v>2</v>
      </c>
      <c r="M695" s="1251" t="s">
        <v>2744</v>
      </c>
      <c r="N695" s="1055">
        <f t="shared" si="26"/>
        <v>0</v>
      </c>
      <c r="O695" s="1041"/>
      <c r="P695" s="1114"/>
      <c r="Q695" s="1223"/>
      <c r="R695" s="1143"/>
      <c r="S695" s="1223" t="s">
        <v>2737</v>
      </c>
      <c r="T695" s="1223"/>
      <c r="U695" s="1223"/>
      <c r="V695" s="1223"/>
      <c r="Z695" s="1071"/>
    </row>
    <row r="696" spans="1:26" s="1224" customFormat="1" ht="29.25" customHeight="1">
      <c r="B696" s="1260"/>
      <c r="C696" s="1261"/>
      <c r="D696" s="1262"/>
      <c r="E696" s="1254" t="s">
        <v>2644</v>
      </c>
      <c r="F696" s="1255" t="s">
        <v>2573</v>
      </c>
      <c r="G696" s="2056" t="str">
        <f>+'[23]9 BLHD'!G15</f>
        <v>Rapat-rapat Koordinasi dan Konsultasi</v>
      </c>
      <c r="H696" s="2065"/>
      <c r="I696" s="1053"/>
      <c r="J696" s="1256"/>
      <c r="K696" s="1256"/>
      <c r="L696" s="1251"/>
      <c r="M696" s="1251"/>
      <c r="N696" s="1055">
        <f t="shared" si="26"/>
        <v>0</v>
      </c>
      <c r="O696" s="1041"/>
      <c r="P696" s="1229"/>
      <c r="Q696" s="1223"/>
      <c r="R696" s="1223"/>
      <c r="S696" s="1223" t="s">
        <v>2745</v>
      </c>
      <c r="T696" s="1223">
        <f>SUM(I700:I700)</f>
        <v>0</v>
      </c>
      <c r="U696" s="1223">
        <v>300000000</v>
      </c>
      <c r="V696" s="1223">
        <f t="shared" ref="V696:V701" si="29">+U696-T696</f>
        <v>300000000</v>
      </c>
      <c r="Z696" s="1071"/>
    </row>
    <row r="697" spans="1:26" s="1224" customFormat="1" ht="29.25" customHeight="1">
      <c r="B697" s="1260"/>
      <c r="C697" s="1261"/>
      <c r="D697" s="1262"/>
      <c r="E697" s="1254" t="s">
        <v>2644</v>
      </c>
      <c r="F697" s="1255" t="s">
        <v>2573</v>
      </c>
      <c r="G697" s="2056" t="str">
        <f>+'[23]9 BLHD'!G16</f>
        <v>Penyediaan Pelayanan Administrasi Perkantoran</v>
      </c>
      <c r="H697" s="2065"/>
      <c r="I697" s="1053"/>
      <c r="J697" s="1256"/>
      <c r="K697" s="1256"/>
      <c r="L697" s="1251"/>
      <c r="M697" s="1251"/>
      <c r="N697" s="1055">
        <f t="shared" si="26"/>
        <v>0</v>
      </c>
      <c r="O697" s="1041"/>
      <c r="P697" s="1229"/>
      <c r="Q697" s="1223"/>
      <c r="R697" s="1223"/>
      <c r="S697" s="1223" t="s">
        <v>2746</v>
      </c>
      <c r="T697" s="1223">
        <f>SUM(I703:I703)</f>
        <v>0</v>
      </c>
      <c r="U697" s="1223">
        <v>85000000</v>
      </c>
      <c r="V697" s="1223">
        <f t="shared" si="29"/>
        <v>85000000</v>
      </c>
      <c r="Z697" s="1071"/>
    </row>
    <row r="698" spans="1:26" s="1224" customFormat="1" ht="13.5" customHeight="1">
      <c r="B698" s="1260"/>
      <c r="C698" s="1261"/>
      <c r="D698" s="1262"/>
      <c r="E698" s="1254"/>
      <c r="F698" s="1255"/>
      <c r="G698" s="1255"/>
      <c r="H698" s="1254"/>
      <c r="I698" s="1053"/>
      <c r="J698" s="1256"/>
      <c r="K698" s="1256"/>
      <c r="L698" s="1251"/>
      <c r="M698" s="1251"/>
      <c r="N698" s="1055">
        <f t="shared" si="26"/>
        <v>0</v>
      </c>
      <c r="O698" s="1041"/>
      <c r="P698" s="1229"/>
      <c r="Q698" s="1223"/>
      <c r="R698" s="1223"/>
      <c r="S698" s="1223" t="s">
        <v>2747</v>
      </c>
      <c r="T698" s="1223" t="e">
        <f>SUM(#REF!)</f>
        <v>#REF!</v>
      </c>
      <c r="U698" s="1223">
        <v>615811800</v>
      </c>
      <c r="V698" s="1223" t="e">
        <f t="shared" si="29"/>
        <v>#REF!</v>
      </c>
      <c r="Z698" s="1071"/>
    </row>
    <row r="699" spans="1:26" s="1224" customFormat="1" ht="29.25" customHeight="1">
      <c r="B699" s="1260"/>
      <c r="C699" s="1261"/>
      <c r="D699" s="1262"/>
      <c r="E699" s="1248" t="s">
        <v>2671</v>
      </c>
      <c r="F699" s="1255" t="s">
        <v>2573</v>
      </c>
      <c r="G699" s="2057" t="s">
        <v>2748</v>
      </c>
      <c r="H699" s="2057"/>
      <c r="I699" s="1053"/>
      <c r="J699" s="1256"/>
      <c r="K699" s="1256"/>
      <c r="L699" s="1251">
        <v>2</v>
      </c>
      <c r="M699" s="1251" t="s">
        <v>2744</v>
      </c>
      <c r="N699" s="1055">
        <f t="shared" si="26"/>
        <v>0</v>
      </c>
      <c r="O699" s="1041"/>
      <c r="P699" s="1114"/>
      <c r="Q699" s="1223"/>
      <c r="R699" s="1143"/>
      <c r="S699" s="1223" t="s">
        <v>2749</v>
      </c>
      <c r="T699" s="1223">
        <f>SUM(I1176:I1184)</f>
        <v>0</v>
      </c>
      <c r="U699" s="1223">
        <v>2559978231</v>
      </c>
      <c r="V699" s="1223">
        <f t="shared" si="29"/>
        <v>2559978231</v>
      </c>
      <c r="Z699" s="1071"/>
    </row>
    <row r="700" spans="1:26" s="1224" customFormat="1" ht="29.25" customHeight="1">
      <c r="B700" s="1260"/>
      <c r="C700" s="1261"/>
      <c r="D700" s="1262"/>
      <c r="E700" s="1254" t="s">
        <v>2644</v>
      </c>
      <c r="F700" s="1255" t="s">
        <v>2573</v>
      </c>
      <c r="G700" s="2056" t="str">
        <f>+'[23]9 BLHD'!G11</f>
        <v>Pengadaan sarana dan prasarana kantor</v>
      </c>
      <c r="H700" s="2065"/>
      <c r="I700" s="1053"/>
      <c r="J700" s="1256"/>
      <c r="K700" s="1256"/>
      <c r="L700" s="1251"/>
      <c r="M700" s="1251"/>
      <c r="N700" s="1055">
        <f t="shared" si="26"/>
        <v>0</v>
      </c>
      <c r="O700" s="1041"/>
      <c r="P700" s="1229"/>
      <c r="Q700" s="1223"/>
      <c r="R700" s="1223"/>
      <c r="S700" s="1223" t="s">
        <v>2750</v>
      </c>
      <c r="T700" s="1223">
        <f>SUM(I1188:I1188)</f>
        <v>0</v>
      </c>
      <c r="U700" s="1223">
        <v>220000000</v>
      </c>
      <c r="V700" s="1223">
        <f t="shared" si="29"/>
        <v>220000000</v>
      </c>
      <c r="Z700" s="1071"/>
    </row>
    <row r="701" spans="1:26" s="1224" customFormat="1" ht="13.5" customHeight="1">
      <c r="B701" s="1260"/>
      <c r="C701" s="1261"/>
      <c r="D701" s="1262"/>
      <c r="E701" s="1254"/>
      <c r="F701" s="1255"/>
      <c r="G701" s="1255"/>
      <c r="H701" s="1254"/>
      <c r="I701" s="1053"/>
      <c r="J701" s="1256"/>
      <c r="K701" s="1256"/>
      <c r="L701" s="1251"/>
      <c r="M701" s="1251"/>
      <c r="N701" s="1055">
        <f t="shared" si="26"/>
        <v>0</v>
      </c>
      <c r="O701" s="1041"/>
      <c r="P701" s="1229"/>
      <c r="Q701" s="1223"/>
      <c r="R701" s="1223"/>
      <c r="S701" s="1223" t="s">
        <v>2751</v>
      </c>
      <c r="T701" s="1223">
        <f>SUM(I1192:I1192)</f>
        <v>0</v>
      </c>
      <c r="U701" s="1223">
        <v>170000000</v>
      </c>
      <c r="V701" s="1223">
        <f t="shared" si="29"/>
        <v>170000000</v>
      </c>
      <c r="Z701" s="1071"/>
    </row>
    <row r="702" spans="1:26" s="1224" customFormat="1" ht="29.25" customHeight="1">
      <c r="B702" s="1260"/>
      <c r="C702" s="1261"/>
      <c r="D702" s="1262"/>
      <c r="E702" s="1248" t="s">
        <v>2671</v>
      </c>
      <c r="F702" s="1255" t="s">
        <v>2573</v>
      </c>
      <c r="G702" s="2057" t="s">
        <v>830</v>
      </c>
      <c r="H702" s="2057"/>
      <c r="I702" s="1053"/>
      <c r="J702" s="1256"/>
      <c r="K702" s="1256"/>
      <c r="L702" s="1251">
        <v>2</v>
      </c>
      <c r="M702" s="1251" t="s">
        <v>2744</v>
      </c>
      <c r="N702" s="1055">
        <f t="shared" si="26"/>
        <v>0</v>
      </c>
      <c r="O702" s="1041"/>
      <c r="P702" s="1114"/>
      <c r="Q702" s="1223"/>
      <c r="R702" s="1143"/>
      <c r="S702" s="1223"/>
      <c r="T702" s="1223" t="e">
        <f>SUM(T695:T701)</f>
        <v>#REF!</v>
      </c>
      <c r="U702" s="1223">
        <f>SUM(U695:U701)</f>
        <v>3950790031</v>
      </c>
      <c r="V702" s="1223" t="e">
        <f>U702-T702</f>
        <v>#REF!</v>
      </c>
      <c r="Z702" s="1071"/>
    </row>
    <row r="703" spans="1:26" s="1224" customFormat="1" ht="29.25" customHeight="1">
      <c r="B703" s="1260"/>
      <c r="C703" s="1261"/>
      <c r="D703" s="1262"/>
      <c r="E703" s="1254" t="s">
        <v>2644</v>
      </c>
      <c r="F703" s="1255" t="s">
        <v>2573</v>
      </c>
      <c r="G703" s="2056" t="str">
        <f>+'[23]9 BLHD'!G13</f>
        <v>Pendidikan dan pelatihan formal</v>
      </c>
      <c r="H703" s="2065"/>
      <c r="I703" s="1053"/>
      <c r="J703" s="1256"/>
      <c r="K703" s="1256"/>
      <c r="L703" s="1251"/>
      <c r="M703" s="1251"/>
      <c r="N703" s="1055">
        <f t="shared" si="26"/>
        <v>0</v>
      </c>
      <c r="O703" s="1041"/>
      <c r="P703" s="1229"/>
      <c r="Q703" s="1223"/>
      <c r="R703" s="1223"/>
      <c r="S703" s="1223"/>
      <c r="T703" s="1223"/>
      <c r="U703" s="1223"/>
      <c r="V703" s="1223"/>
      <c r="Z703" s="1071"/>
    </row>
    <row r="704" spans="1:26" s="1224" customFormat="1" ht="13.5" customHeight="1">
      <c r="B704" s="1260"/>
      <c r="C704" s="1261"/>
      <c r="D704" s="1262"/>
      <c r="E704" s="1254"/>
      <c r="F704" s="1255"/>
      <c r="G704" s="1255"/>
      <c r="H704" s="1254"/>
      <c r="I704" s="1053"/>
      <c r="J704" s="1256"/>
      <c r="K704" s="1256"/>
      <c r="L704" s="1251"/>
      <c r="M704" s="1251"/>
      <c r="N704" s="1055">
        <f t="shared" si="26"/>
        <v>0</v>
      </c>
      <c r="O704" s="1041"/>
      <c r="P704" s="1229"/>
      <c r="Q704" s="1223"/>
      <c r="R704" s="1223"/>
      <c r="S704" s="1223"/>
      <c r="T704" s="1223"/>
      <c r="U704" s="1223"/>
      <c r="V704" s="1223"/>
      <c r="Z704" s="1071"/>
    </row>
    <row r="705" spans="1:22" s="1235" customFormat="1" ht="29.25" customHeight="1">
      <c r="B705" s="2075"/>
      <c r="C705" s="2076"/>
      <c r="D705" s="1262"/>
      <c r="E705" s="1248" t="s">
        <v>2572</v>
      </c>
      <c r="F705" s="1249" t="s">
        <v>2573</v>
      </c>
      <c r="G705" s="2057" t="s">
        <v>2752</v>
      </c>
      <c r="H705" s="2057"/>
      <c r="I705" s="1044"/>
      <c r="J705" s="1250"/>
      <c r="K705" s="1250"/>
      <c r="L705" s="1251">
        <v>2</v>
      </c>
      <c r="M705" s="1251" t="s">
        <v>307</v>
      </c>
      <c r="N705" s="1047">
        <f t="shared" si="26"/>
        <v>0</v>
      </c>
      <c r="O705" s="1048"/>
      <c r="P705" s="1229"/>
      <c r="S705" s="1235" t="s">
        <v>2753</v>
      </c>
      <c r="T705" s="1235" t="e">
        <f>SUM(#REF!)</f>
        <v>#REF!</v>
      </c>
      <c r="U705" s="1235">
        <v>498211860</v>
      </c>
      <c r="V705" s="1235" t="e">
        <f>+U705-T705</f>
        <v>#REF!</v>
      </c>
    </row>
    <row r="706" spans="1:22" ht="43.5" customHeight="1">
      <c r="A706" s="1224"/>
      <c r="B706" s="1260"/>
      <c r="C706" s="1261"/>
      <c r="D706" s="1267"/>
      <c r="E706" s="1254" t="s">
        <v>2576</v>
      </c>
      <c r="F706" s="1067"/>
      <c r="G706" s="2056" t="str">
        <f>+'[23]10 CAPIL'!G46</f>
        <v>Implementasi Sistem Administrasi Kependudukan (membangun, updating dan pemeliharaan)</v>
      </c>
      <c r="H706" s="2056"/>
      <c r="I706" s="1053"/>
      <c r="J706" s="1256"/>
      <c r="K706" s="1256"/>
      <c r="L706" s="1251"/>
      <c r="M706" s="1251"/>
      <c r="N706" s="1055">
        <f t="shared" si="26"/>
        <v>0</v>
      </c>
      <c r="O706" s="1041"/>
      <c r="Q706" s="1223"/>
      <c r="R706" s="1223"/>
    </row>
    <row r="707" spans="1:22" ht="29.25" customHeight="1">
      <c r="A707" s="1224"/>
      <c r="B707" s="1260"/>
      <c r="C707" s="1261"/>
      <c r="D707" s="1267"/>
      <c r="E707" s="1254" t="s">
        <v>2576</v>
      </c>
      <c r="F707" s="1067"/>
      <c r="G707" s="2056" t="str">
        <f>+'[23]10 CAPIL'!G47</f>
        <v>Peningkatan pelayanan publik dalam bidang kependudukan</v>
      </c>
      <c r="H707" s="2056"/>
      <c r="I707" s="1053"/>
      <c r="J707" s="1256"/>
      <c r="K707" s="1256"/>
      <c r="L707" s="1251"/>
      <c r="M707" s="1251"/>
      <c r="N707" s="1055">
        <f t="shared" si="26"/>
        <v>0</v>
      </c>
      <c r="O707" s="1041"/>
      <c r="Q707" s="1223"/>
      <c r="R707" s="1223"/>
    </row>
    <row r="708" spans="1:22" ht="29.25" customHeight="1">
      <c r="A708" s="1224"/>
      <c r="B708" s="1260"/>
      <c r="C708" s="1261"/>
      <c r="D708" s="1267"/>
      <c r="E708" s="1254" t="s">
        <v>2576</v>
      </c>
      <c r="F708" s="1067"/>
      <c r="G708" s="2056" t="str">
        <f>+'[23]10 CAPIL'!G48</f>
        <v>Monitoring, evaluasi dan pelaporan</v>
      </c>
      <c r="H708" s="2056"/>
      <c r="I708" s="1053"/>
      <c r="J708" s="1256"/>
      <c r="K708" s="1256"/>
      <c r="L708" s="1251"/>
      <c r="M708" s="1251"/>
      <c r="N708" s="1055">
        <f t="shared" si="26"/>
        <v>0</v>
      </c>
      <c r="O708" s="1041"/>
      <c r="Q708" s="1223"/>
      <c r="R708" s="1223"/>
    </row>
    <row r="709" spans="1:22" ht="13.5" customHeight="1">
      <c r="A709" s="1224"/>
      <c r="B709" s="1260"/>
      <c r="C709" s="1261"/>
      <c r="D709" s="1267"/>
      <c r="E709" s="1254"/>
      <c r="F709" s="1067"/>
      <c r="G709" s="1254"/>
      <c r="H709" s="1254"/>
      <c r="I709" s="1053"/>
      <c r="J709" s="1256"/>
      <c r="K709" s="1256"/>
      <c r="L709" s="1251"/>
      <c r="M709" s="1251"/>
      <c r="N709" s="1055">
        <f t="shared" si="26"/>
        <v>0</v>
      </c>
      <c r="O709" s="1041"/>
      <c r="Q709" s="1223"/>
      <c r="R709" s="1223"/>
      <c r="T709" s="1223" t="e">
        <f>SUM(T705:T705)</f>
        <v>#REF!</v>
      </c>
      <c r="U709" s="1223">
        <f>SUM(U705:U705)</f>
        <v>498211860</v>
      </c>
      <c r="V709" s="1223" t="e">
        <f>+U709-T709</f>
        <v>#REF!</v>
      </c>
    </row>
    <row r="710" spans="1:22" s="1235" customFormat="1" ht="29.25" customHeight="1">
      <c r="B710" s="1265"/>
      <c r="C710" s="1266"/>
      <c r="D710" s="1262"/>
      <c r="E710" s="1248" t="s">
        <v>2572</v>
      </c>
      <c r="F710" s="1249" t="s">
        <v>2573</v>
      </c>
      <c r="G710" s="2057" t="s">
        <v>305</v>
      </c>
      <c r="H710" s="2057"/>
      <c r="I710" s="1044"/>
      <c r="J710" s="1250"/>
      <c r="K710" s="1250"/>
      <c r="L710" s="1251">
        <v>2</v>
      </c>
      <c r="M710" s="1251" t="s">
        <v>307</v>
      </c>
      <c r="N710" s="1047">
        <f t="shared" si="26"/>
        <v>0</v>
      </c>
      <c r="O710" s="1048"/>
      <c r="P710" s="1229"/>
    </row>
    <row r="711" spans="1:22" ht="29.25" customHeight="1">
      <c r="A711" s="1224"/>
      <c r="B711" s="1260"/>
      <c r="C711" s="1261"/>
      <c r="D711" s="1262"/>
      <c r="E711" s="1254" t="s">
        <v>2576</v>
      </c>
      <c r="F711" s="1067"/>
      <c r="G711" s="2056" t="str">
        <f>+'[23]10 CAPIL'!G24</f>
        <v>Rapat-rapat koordinasi dan konsultasi</v>
      </c>
      <c r="H711" s="2056"/>
      <c r="I711" s="1053"/>
      <c r="J711" s="1256"/>
      <c r="K711" s="1256"/>
      <c r="L711" s="1251"/>
      <c r="M711" s="1251"/>
      <c r="N711" s="1055">
        <f t="shared" si="26"/>
        <v>0</v>
      </c>
      <c r="O711" s="1041"/>
      <c r="Q711" s="1223"/>
      <c r="R711" s="1223"/>
    </row>
    <row r="712" spans="1:22" ht="29.25" customHeight="1">
      <c r="A712" s="1224"/>
      <c r="B712" s="1260"/>
      <c r="C712" s="1261"/>
      <c r="D712" s="1262"/>
      <c r="E712" s="1254" t="s">
        <v>2576</v>
      </c>
      <c r="F712" s="1067"/>
      <c r="G712" s="2056" t="str">
        <f>+'[23]10 CAPIL'!G26</f>
        <v>Penyediaan pelayanan Administrasi perkantoran</v>
      </c>
      <c r="H712" s="2056"/>
      <c r="I712" s="1053"/>
      <c r="J712" s="1256"/>
      <c r="K712" s="1256"/>
      <c r="L712" s="1251"/>
      <c r="M712" s="1251"/>
      <c r="N712" s="1055">
        <f t="shared" si="26"/>
        <v>0</v>
      </c>
      <c r="O712" s="1041"/>
      <c r="Q712" s="1223"/>
      <c r="R712" s="1223"/>
    </row>
    <row r="713" spans="1:22" ht="13.5" customHeight="1">
      <c r="A713" s="1224"/>
      <c r="B713" s="1260"/>
      <c r="C713" s="1261"/>
      <c r="D713" s="1262"/>
      <c r="E713" s="1254"/>
      <c r="F713" s="1067"/>
      <c r="G713" s="1254"/>
      <c r="H713" s="1254"/>
      <c r="I713" s="1053"/>
      <c r="J713" s="1256"/>
      <c r="K713" s="1256"/>
      <c r="L713" s="1251"/>
      <c r="M713" s="1251"/>
      <c r="N713" s="1055">
        <f t="shared" si="26"/>
        <v>0</v>
      </c>
      <c r="O713" s="1041"/>
      <c r="Q713" s="1223"/>
      <c r="R713" s="1223"/>
    </row>
    <row r="714" spans="1:22" s="1235" customFormat="1" ht="29.25" customHeight="1">
      <c r="B714" s="1265"/>
      <c r="C714" s="1266"/>
      <c r="D714" s="1262"/>
      <c r="E714" s="1248" t="s">
        <v>2572</v>
      </c>
      <c r="F714" s="1249" t="s">
        <v>2573</v>
      </c>
      <c r="G714" s="2057" t="s">
        <v>2649</v>
      </c>
      <c r="H714" s="2057"/>
      <c r="I714" s="1044"/>
      <c r="J714" s="1250"/>
      <c r="K714" s="1250"/>
      <c r="L714" s="1251">
        <v>2</v>
      </c>
      <c r="M714" s="1251" t="s">
        <v>307</v>
      </c>
      <c r="N714" s="1047">
        <f t="shared" si="26"/>
        <v>0</v>
      </c>
      <c r="O714" s="1048"/>
      <c r="P714" s="1229"/>
    </row>
    <row r="715" spans="1:22" ht="29.25" customHeight="1">
      <c r="A715" s="1224"/>
      <c r="B715" s="1260"/>
      <c r="C715" s="1261"/>
      <c r="D715" s="1262"/>
      <c r="E715" s="1254" t="s">
        <v>2576</v>
      </c>
      <c r="F715" s="1067"/>
      <c r="G715" s="2056" t="str">
        <f>+'[23]10 CAPIL'!G11</f>
        <v>pengadaan Kendaraan dinas/operasional</v>
      </c>
      <c r="H715" s="2056"/>
      <c r="I715" s="1053"/>
      <c r="J715" s="1256"/>
      <c r="K715" s="1256"/>
      <c r="L715" s="1251"/>
      <c r="M715" s="1251"/>
      <c r="N715" s="1055">
        <f t="shared" si="26"/>
        <v>0</v>
      </c>
      <c r="O715" s="1041"/>
      <c r="Q715" s="1223"/>
      <c r="R715" s="1223"/>
    </row>
    <row r="716" spans="1:22" ht="27" customHeight="1">
      <c r="A716" s="1224"/>
      <c r="B716" s="1260"/>
      <c r="C716" s="1261"/>
      <c r="D716" s="1267"/>
      <c r="E716" s="1254" t="s">
        <v>2576</v>
      </c>
      <c r="F716" s="1067"/>
      <c r="G716" s="2056" t="str">
        <f>+'[23]10 CAPIL'!G12</f>
        <v>Pembangunan gedung kantor</v>
      </c>
      <c r="H716" s="2056"/>
      <c r="I716" s="1053"/>
      <c r="J716" s="1256"/>
      <c r="K716" s="1256"/>
      <c r="L716" s="1251"/>
      <c r="M716" s="1251"/>
      <c r="N716" s="1055">
        <f t="shared" si="26"/>
        <v>0</v>
      </c>
      <c r="O716" s="1041"/>
      <c r="Q716" s="1223"/>
      <c r="R716" s="1223"/>
    </row>
    <row r="717" spans="1:22" ht="29.25" customHeight="1">
      <c r="A717" s="1224"/>
      <c r="B717" s="1260"/>
      <c r="C717" s="1261"/>
      <c r="D717" s="1267"/>
      <c r="E717" s="1254" t="s">
        <v>2576</v>
      </c>
      <c r="F717" s="1067"/>
      <c r="G717" s="2056" t="str">
        <f>+'[23]10 CAPIL'!G13</f>
        <v>Pengadaan Sarana dan Prasarana Kantor</v>
      </c>
      <c r="H717" s="2056"/>
      <c r="I717" s="1053"/>
      <c r="J717" s="1256"/>
      <c r="K717" s="1256"/>
      <c r="L717" s="1251"/>
      <c r="M717" s="1251"/>
      <c r="N717" s="1055">
        <f t="shared" si="26"/>
        <v>0</v>
      </c>
      <c r="O717" s="1041"/>
      <c r="Q717" s="1223"/>
      <c r="R717" s="1223"/>
    </row>
    <row r="718" spans="1:22" ht="13.5" customHeight="1">
      <c r="A718" s="1224"/>
      <c r="B718" s="1260"/>
      <c r="C718" s="1261"/>
      <c r="D718" s="1267"/>
      <c r="E718" s="1254"/>
      <c r="F718" s="1067"/>
      <c r="G718" s="1254"/>
      <c r="H718" s="1254"/>
      <c r="I718" s="1053"/>
      <c r="J718" s="1256"/>
      <c r="K718" s="1256"/>
      <c r="L718" s="1251"/>
      <c r="M718" s="1251"/>
      <c r="N718" s="1055">
        <f t="shared" si="26"/>
        <v>0</v>
      </c>
      <c r="O718" s="1041"/>
      <c r="Q718" s="1223"/>
      <c r="R718" s="1223"/>
    </row>
    <row r="719" spans="1:22" s="1235" customFormat="1" ht="29.25" customHeight="1">
      <c r="B719" s="1265"/>
      <c r="C719" s="1266"/>
      <c r="D719" s="1262"/>
      <c r="E719" s="1248" t="s">
        <v>2572</v>
      </c>
      <c r="F719" s="1249" t="s">
        <v>2573</v>
      </c>
      <c r="G719" s="2057" t="s">
        <v>830</v>
      </c>
      <c r="H719" s="2057"/>
      <c r="I719" s="1044"/>
      <c r="J719" s="1250"/>
      <c r="K719" s="1250"/>
      <c r="L719" s="1251">
        <v>2</v>
      </c>
      <c r="M719" s="1251" t="s">
        <v>307</v>
      </c>
      <c r="N719" s="1047">
        <f t="shared" si="26"/>
        <v>0</v>
      </c>
      <c r="O719" s="1048"/>
      <c r="P719" s="1229"/>
    </row>
    <row r="720" spans="1:22" ht="29.25" customHeight="1">
      <c r="A720" s="1224"/>
      <c r="B720" s="1260"/>
      <c r="C720" s="1261"/>
      <c r="D720" s="1262"/>
      <c r="E720" s="1254" t="s">
        <v>2576</v>
      </c>
      <c r="F720" s="1067"/>
      <c r="G720" s="2056" t="str">
        <f>+'[23]10 CAPIL'!G19</f>
        <v>Pendidikan dan pelatihan formal</v>
      </c>
      <c r="H720" s="2056"/>
      <c r="I720" s="1053"/>
      <c r="J720" s="1256"/>
      <c r="K720" s="1256"/>
      <c r="L720" s="1251"/>
      <c r="M720" s="1251"/>
      <c r="N720" s="1055">
        <f t="shared" si="26"/>
        <v>0</v>
      </c>
      <c r="O720" s="1041"/>
    </row>
    <row r="721" spans="1:20" ht="13.5" customHeight="1">
      <c r="A721" s="1224"/>
      <c r="B721" s="1260"/>
      <c r="C721" s="1261"/>
      <c r="D721" s="1267"/>
      <c r="E721" s="1254"/>
      <c r="F721" s="1067"/>
      <c r="G721" s="1254"/>
      <c r="H721" s="1254"/>
      <c r="I721" s="1053"/>
      <c r="J721" s="1256"/>
      <c r="K721" s="1256"/>
      <c r="L721" s="1251"/>
      <c r="M721" s="1251"/>
      <c r="N721" s="1055">
        <f t="shared" si="26"/>
        <v>0</v>
      </c>
      <c r="O721" s="1041"/>
    </row>
    <row r="722" spans="1:20" ht="43.5" customHeight="1">
      <c r="A722" s="1224"/>
      <c r="B722" s="1260"/>
      <c r="C722" s="1261"/>
      <c r="D722" s="1267"/>
      <c r="E722" s="1248" t="s">
        <v>2572</v>
      </c>
      <c r="F722" s="1249" t="s">
        <v>2573</v>
      </c>
      <c r="G722" s="2057" t="s">
        <v>2754</v>
      </c>
      <c r="H722" s="2069"/>
      <c r="I722" s="1053"/>
      <c r="J722" s="1256"/>
      <c r="K722" s="1256"/>
      <c r="L722" s="1251"/>
      <c r="M722" s="1270"/>
      <c r="N722" s="1055"/>
      <c r="O722" s="1041"/>
    </row>
    <row r="723" spans="1:20" ht="29.25" customHeight="1">
      <c r="A723" s="1224"/>
      <c r="B723" s="1260"/>
      <c r="C723" s="1261"/>
      <c r="D723" s="1267"/>
      <c r="E723" s="1254" t="s">
        <v>2576</v>
      </c>
      <c r="F723" s="1067"/>
      <c r="G723" s="2056" t="str">
        <f>+'[23]10 CAPIL'!G28</f>
        <v>Penyusunan laporan capaian kinerja dan ikhtisar realisasi kinerja SKPD</v>
      </c>
      <c r="H723" s="2056"/>
      <c r="I723" s="1053"/>
      <c r="J723" s="1256"/>
      <c r="K723" s="1256"/>
      <c r="L723" s="1251"/>
      <c r="M723" s="1270"/>
      <c r="N723" s="1055">
        <f t="shared" si="26"/>
        <v>0</v>
      </c>
      <c r="O723" s="1041"/>
    </row>
    <row r="724" spans="1:20" ht="29.25" customHeight="1">
      <c r="A724" s="1224"/>
      <c r="B724" s="1260"/>
      <c r="C724" s="1261"/>
      <c r="D724" s="1267"/>
      <c r="E724" s="1254" t="s">
        <v>2576</v>
      </c>
      <c r="F724" s="1067"/>
      <c r="G724" s="2056" t="str">
        <f>+'[23]10 CAPIL'!G29</f>
        <v>penyusunan pelaporan keuangan akhir tahun</v>
      </c>
      <c r="H724" s="2056"/>
      <c r="I724" s="1053"/>
      <c r="J724" s="1256"/>
      <c r="K724" s="1256"/>
      <c r="L724" s="1251"/>
      <c r="M724" s="1270"/>
      <c r="N724" s="1055">
        <f t="shared" si="26"/>
        <v>0</v>
      </c>
      <c r="O724" s="1041"/>
    </row>
    <row r="725" spans="1:20" ht="13.5" customHeight="1">
      <c r="A725" s="1224"/>
      <c r="B725" s="1260"/>
      <c r="C725" s="1261"/>
      <c r="D725" s="1267"/>
      <c r="E725" s="1254"/>
      <c r="F725" s="1067"/>
      <c r="G725" s="1254"/>
      <c r="H725" s="1254"/>
      <c r="I725" s="1053"/>
      <c r="J725" s="1256"/>
      <c r="K725" s="1256"/>
      <c r="L725" s="1251"/>
      <c r="M725" s="1270"/>
      <c r="N725" s="1055"/>
      <c r="O725" s="1041"/>
    </row>
    <row r="726" spans="1:20" s="1235" customFormat="1" ht="28.5" customHeight="1">
      <c r="B726" s="1265"/>
      <c r="C726" s="1266"/>
      <c r="D726" s="1262"/>
      <c r="E726" s="1248" t="s">
        <v>2572</v>
      </c>
      <c r="F726" s="1249" t="s">
        <v>2573</v>
      </c>
      <c r="G726" s="2057" t="s">
        <v>305</v>
      </c>
      <c r="H726" s="2057"/>
      <c r="I726" s="1044"/>
      <c r="J726" s="1250"/>
      <c r="K726" s="1250"/>
      <c r="L726" s="1251">
        <v>2</v>
      </c>
      <c r="M726" s="2058" t="s">
        <v>2605</v>
      </c>
      <c r="N726" s="1047">
        <f t="shared" si="26"/>
        <v>0</v>
      </c>
      <c r="O726" s="1048"/>
      <c r="P726" s="1229"/>
    </row>
    <row r="727" spans="1:20" ht="28.5" customHeight="1">
      <c r="A727" s="1224"/>
      <c r="B727" s="1260"/>
      <c r="C727" s="1261"/>
      <c r="D727" s="1262"/>
      <c r="E727" s="2056" t="s">
        <v>2576</v>
      </c>
      <c r="F727" s="2056"/>
      <c r="G727" s="2056" t="str">
        <f>+'[23]11 KB&amp;PP'!G13</f>
        <v>Rapat-rapat koordinasi dan konsultasi</v>
      </c>
      <c r="H727" s="2056"/>
      <c r="I727" s="1053"/>
      <c r="J727" s="1256"/>
      <c r="K727" s="1256"/>
      <c r="L727" s="1251"/>
      <c r="M727" s="2077"/>
      <c r="N727" s="1055">
        <f>+I727+K727</f>
        <v>0</v>
      </c>
      <c r="O727" s="1041"/>
      <c r="Q727" s="1223"/>
      <c r="R727" s="1223"/>
    </row>
    <row r="728" spans="1:20" ht="28.5" customHeight="1">
      <c r="A728" s="1224"/>
      <c r="B728" s="1260"/>
      <c r="C728" s="1261"/>
      <c r="D728" s="1267"/>
      <c r="E728" s="2056" t="s">
        <v>2576</v>
      </c>
      <c r="F728" s="2056"/>
      <c r="G728" s="2056" t="str">
        <f>+'[23]11 KB&amp;PP'!G14</f>
        <v>Pelayanan adminiostrasi perkantoran</v>
      </c>
      <c r="H728" s="2056"/>
      <c r="I728" s="1053"/>
      <c r="J728" s="1256"/>
      <c r="K728" s="1256"/>
      <c r="L728" s="1251"/>
      <c r="M728" s="2059"/>
      <c r="N728" s="1055">
        <f t="shared" si="26"/>
        <v>0</v>
      </c>
      <c r="O728" s="1041"/>
      <c r="Q728" s="1223"/>
      <c r="R728" s="1223"/>
    </row>
    <row r="729" spans="1:20" ht="13.5" customHeight="1">
      <c r="A729" s="1224"/>
      <c r="B729" s="1260"/>
      <c r="C729" s="1261"/>
      <c r="D729" s="1262"/>
      <c r="E729" s="1254"/>
      <c r="F729" s="1067"/>
      <c r="G729" s="1254"/>
      <c r="H729" s="1254"/>
      <c r="I729" s="1053"/>
      <c r="J729" s="1256"/>
      <c r="K729" s="1256"/>
      <c r="L729" s="1251"/>
      <c r="M729" s="1251"/>
      <c r="N729" s="1055">
        <f t="shared" si="26"/>
        <v>0</v>
      </c>
      <c r="O729" s="1041"/>
      <c r="Q729" s="1223"/>
      <c r="R729" s="1223"/>
    </row>
    <row r="730" spans="1:20" s="1235" customFormat="1" ht="28.5" customHeight="1">
      <c r="B730" s="1265"/>
      <c r="C730" s="1266"/>
      <c r="D730" s="1262"/>
      <c r="E730" s="1248" t="s">
        <v>2572</v>
      </c>
      <c r="F730" s="1249" t="s">
        <v>2573</v>
      </c>
      <c r="G730" s="2057" t="s">
        <v>2649</v>
      </c>
      <c r="H730" s="2057"/>
      <c r="I730" s="1044"/>
      <c r="J730" s="1250"/>
      <c r="K730" s="1250"/>
      <c r="L730" s="1251">
        <v>2</v>
      </c>
      <c r="M730" s="1251" t="s">
        <v>2605</v>
      </c>
      <c r="N730" s="1047">
        <f t="shared" si="26"/>
        <v>0</v>
      </c>
      <c r="O730" s="1048"/>
      <c r="P730" s="1229"/>
    </row>
    <row r="731" spans="1:20" ht="28.5" customHeight="1">
      <c r="A731" s="1224"/>
      <c r="B731" s="1260"/>
      <c r="C731" s="1261"/>
      <c r="D731" s="1262"/>
      <c r="E731" s="2056" t="s">
        <v>2576</v>
      </c>
      <c r="F731" s="2056"/>
      <c r="G731" s="2056" t="str">
        <f>+'[23]11 KB&amp;PP'!G11</f>
        <v>Sarana dan Prasarana Aparatur ( DAK )</v>
      </c>
      <c r="H731" s="2056"/>
      <c r="I731" s="1053"/>
      <c r="J731" s="1256"/>
      <c r="K731" s="1256"/>
      <c r="L731" s="1251"/>
      <c r="M731" s="1251"/>
      <c r="N731" s="1055">
        <f>+I731+K731</f>
        <v>0</v>
      </c>
      <c r="O731" s="1041"/>
    </row>
    <row r="732" spans="1:20" ht="13.5" customHeight="1">
      <c r="A732" s="1224"/>
      <c r="B732" s="1260"/>
      <c r="C732" s="1261"/>
      <c r="D732" s="1267"/>
      <c r="E732" s="1254"/>
      <c r="F732" s="1067"/>
      <c r="G732" s="1254"/>
      <c r="H732" s="1254"/>
      <c r="I732" s="1053"/>
      <c r="J732" s="1068"/>
      <c r="K732" s="1068"/>
      <c r="L732" s="1069"/>
      <c r="M732" s="1251"/>
      <c r="N732" s="1055">
        <f t="shared" ref="N732:N795" si="30">+I732+K732</f>
        <v>0</v>
      </c>
      <c r="O732" s="1041"/>
      <c r="Q732" s="1070"/>
      <c r="R732" s="1070"/>
    </row>
    <row r="733" spans="1:20" s="1235" customFormat="1" ht="28.5" customHeight="1">
      <c r="B733" s="1265"/>
      <c r="C733" s="1266"/>
      <c r="D733" s="1262"/>
      <c r="E733" s="1248" t="s">
        <v>2572</v>
      </c>
      <c r="F733" s="1249" t="s">
        <v>2573</v>
      </c>
      <c r="G733" s="2057" t="s">
        <v>305</v>
      </c>
      <c r="H733" s="2057"/>
      <c r="I733" s="1044"/>
      <c r="J733" s="1250"/>
      <c r="K733" s="1250"/>
      <c r="L733" s="1251">
        <v>2</v>
      </c>
      <c r="M733" s="1251" t="s">
        <v>2617</v>
      </c>
      <c r="N733" s="1047">
        <f t="shared" si="30"/>
        <v>0</v>
      </c>
      <c r="O733" s="1048"/>
      <c r="P733" s="1229"/>
      <c r="T733" s="1235" t="e">
        <f>#REF!-#REF!</f>
        <v>#REF!</v>
      </c>
    </row>
    <row r="734" spans="1:20" ht="28.5" customHeight="1">
      <c r="A734" s="1224"/>
      <c r="B734" s="1260"/>
      <c r="C734" s="1261"/>
      <c r="D734" s="1262"/>
      <c r="E734" s="2056" t="s">
        <v>2576</v>
      </c>
      <c r="F734" s="2056"/>
      <c r="G734" s="2056" t="str">
        <f>+'[23]12 SOSIAL'!G13</f>
        <v>Rapat-Rapat Koordinasi dan Konsultasi keluar daerah</v>
      </c>
      <c r="H734" s="2056"/>
      <c r="I734" s="1053"/>
      <c r="J734" s="1256"/>
      <c r="K734" s="1256"/>
      <c r="L734" s="1251"/>
      <c r="M734" s="1251"/>
      <c r="N734" s="1055">
        <f t="shared" si="30"/>
        <v>0</v>
      </c>
      <c r="O734" s="1041"/>
      <c r="Q734" s="1223"/>
      <c r="R734" s="1223"/>
    </row>
    <row r="735" spans="1:20" ht="28.5" customHeight="1">
      <c r="A735" s="1224"/>
      <c r="B735" s="1260"/>
      <c r="C735" s="1261"/>
      <c r="D735" s="1267"/>
      <c r="E735" s="2056" t="s">
        <v>2576</v>
      </c>
      <c r="F735" s="2056"/>
      <c r="G735" s="2056" t="str">
        <f>+'[23]12 SOSIAL'!G14</f>
        <v>Penyediaan Pelayanan Administrasi Perkantoran</v>
      </c>
      <c r="H735" s="2056"/>
      <c r="I735" s="1053"/>
      <c r="J735" s="1256"/>
      <c r="K735" s="1256"/>
      <c r="L735" s="1251"/>
      <c r="M735" s="1251"/>
      <c r="N735" s="1055">
        <f t="shared" si="30"/>
        <v>0</v>
      </c>
      <c r="O735" s="1041"/>
      <c r="Q735" s="1223"/>
      <c r="R735" s="1223"/>
    </row>
    <row r="736" spans="1:20" ht="13.5" customHeight="1">
      <c r="A736" s="1224"/>
      <c r="B736" s="1260"/>
      <c r="C736" s="1261"/>
      <c r="D736" s="1262"/>
      <c r="E736" s="1254"/>
      <c r="F736" s="1067"/>
      <c r="G736" s="1254"/>
      <c r="H736" s="1254"/>
      <c r="I736" s="1053"/>
      <c r="J736" s="1256"/>
      <c r="K736" s="1256"/>
      <c r="L736" s="1251"/>
      <c r="M736" s="1251"/>
      <c r="N736" s="1055">
        <f t="shared" si="30"/>
        <v>0</v>
      </c>
      <c r="O736" s="1041"/>
      <c r="Q736" s="1223"/>
      <c r="R736" s="1223"/>
    </row>
    <row r="737" spans="1:20" s="1235" customFormat="1" ht="28.5" customHeight="1">
      <c r="B737" s="1265"/>
      <c r="C737" s="1266"/>
      <c r="D737" s="1262"/>
      <c r="E737" s="1248" t="s">
        <v>2572</v>
      </c>
      <c r="F737" s="1249" t="s">
        <v>2573</v>
      </c>
      <c r="G737" s="2057" t="s">
        <v>2649</v>
      </c>
      <c r="H737" s="2057"/>
      <c r="I737" s="1044"/>
      <c r="J737" s="1250"/>
      <c r="K737" s="1250"/>
      <c r="L737" s="1251">
        <v>2</v>
      </c>
      <c r="M737" s="1251" t="s">
        <v>2617</v>
      </c>
      <c r="N737" s="1047">
        <f t="shared" si="30"/>
        <v>0</v>
      </c>
      <c r="O737" s="1048"/>
      <c r="P737" s="1229"/>
    </row>
    <row r="738" spans="1:20" ht="28.5" customHeight="1">
      <c r="A738" s="1224"/>
      <c r="B738" s="1260"/>
      <c r="C738" s="1261"/>
      <c r="D738" s="1262"/>
      <c r="E738" s="2056" t="s">
        <v>2576</v>
      </c>
      <c r="F738" s="2056"/>
      <c r="G738" s="2056" t="str">
        <f>+'[23]12 SOSIAL'!G11</f>
        <v>Pengadaan Sarana dan Prasarana Kantor</v>
      </c>
      <c r="H738" s="2056"/>
      <c r="I738" s="1053"/>
      <c r="J738" s="1256"/>
      <c r="K738" s="1256"/>
      <c r="L738" s="1251"/>
      <c r="M738" s="1251"/>
      <c r="N738" s="1055">
        <f t="shared" si="30"/>
        <v>0</v>
      </c>
      <c r="O738" s="1041"/>
      <c r="Q738" s="1223"/>
      <c r="R738" s="1223"/>
    </row>
    <row r="739" spans="1:20" ht="13.5" customHeight="1">
      <c r="A739" s="1224"/>
      <c r="B739" s="1260"/>
      <c r="C739" s="1261"/>
      <c r="D739" s="1267"/>
      <c r="E739" s="1254"/>
      <c r="F739" s="1067"/>
      <c r="G739" s="1254"/>
      <c r="H739" s="1254"/>
      <c r="I739" s="1053"/>
      <c r="J739" s="1256"/>
      <c r="K739" s="1256"/>
      <c r="L739" s="1251"/>
      <c r="M739" s="1251"/>
      <c r="N739" s="1055">
        <f t="shared" si="30"/>
        <v>0</v>
      </c>
      <c r="O739" s="1041"/>
      <c r="Q739" s="1223"/>
      <c r="R739" s="1223"/>
    </row>
    <row r="740" spans="1:20" s="1235" customFormat="1" ht="43.5" customHeight="1">
      <c r="B740" s="1265"/>
      <c r="C740" s="1266"/>
      <c r="D740" s="1262"/>
      <c r="E740" s="1248" t="s">
        <v>2572</v>
      </c>
      <c r="F740" s="1249" t="s">
        <v>2573</v>
      </c>
      <c r="G740" s="2057" t="s">
        <v>2754</v>
      </c>
      <c r="H740" s="2057"/>
      <c r="I740" s="1044"/>
      <c r="J740" s="1250"/>
      <c r="K740" s="1250"/>
      <c r="L740" s="1251">
        <v>2</v>
      </c>
      <c r="M740" s="1251" t="s">
        <v>2617</v>
      </c>
      <c r="N740" s="1047">
        <f t="shared" si="30"/>
        <v>0</v>
      </c>
      <c r="O740" s="1048"/>
      <c r="P740" s="1229"/>
    </row>
    <row r="741" spans="1:20" ht="43.5" customHeight="1">
      <c r="A741" s="1224"/>
      <c r="B741" s="1260"/>
      <c r="C741" s="1261"/>
      <c r="D741" s="1262"/>
      <c r="E741" s="2056" t="s">
        <v>2576</v>
      </c>
      <c r="F741" s="2056"/>
      <c r="G741" s="2056" t="str">
        <f>+'[23]12 SOSIAL'!G16</f>
        <v>Penyusunan Laporan Capaian Kinerja dan Ikhtisar Realisasi Kinerja SKPD</v>
      </c>
      <c r="H741" s="2056"/>
      <c r="I741" s="1053"/>
      <c r="J741" s="1256"/>
      <c r="K741" s="1256"/>
      <c r="L741" s="1251"/>
      <c r="M741" s="1251"/>
      <c r="N741" s="1055">
        <f t="shared" si="30"/>
        <v>0</v>
      </c>
      <c r="O741" s="1041"/>
    </row>
    <row r="742" spans="1:20" ht="28.5" customHeight="1">
      <c r="A742" s="1224"/>
      <c r="B742" s="1260"/>
      <c r="C742" s="1261"/>
      <c r="D742" s="1267"/>
      <c r="E742" s="2056" t="s">
        <v>2576</v>
      </c>
      <c r="F742" s="2056"/>
      <c r="G742" s="2056" t="str">
        <f>+'[23]12 SOSIAL'!G17</f>
        <v>Penyusunan Laporan  Barang Milik Daerah</v>
      </c>
      <c r="H742" s="2056"/>
      <c r="I742" s="1053"/>
      <c r="J742" s="1256"/>
      <c r="K742" s="1256"/>
      <c r="L742" s="1251"/>
      <c r="M742" s="1251"/>
      <c r="N742" s="1055">
        <f t="shared" si="30"/>
        <v>0</v>
      </c>
      <c r="O742" s="1041"/>
    </row>
    <row r="743" spans="1:20" ht="28.5" customHeight="1">
      <c r="A743" s="1224"/>
      <c r="B743" s="1260"/>
      <c r="C743" s="1261"/>
      <c r="D743" s="1262"/>
      <c r="E743" s="2056" t="s">
        <v>2576</v>
      </c>
      <c r="F743" s="2056"/>
      <c r="G743" s="2056" t="str">
        <f>+'[23]12 SOSIAL'!G18</f>
        <v>Penyusunan pelaporan keuangan Akhir Tahun</v>
      </c>
      <c r="H743" s="2056"/>
      <c r="I743" s="1053"/>
      <c r="J743" s="1256"/>
      <c r="K743" s="1256"/>
      <c r="L743" s="1251"/>
      <c r="M743" s="1251"/>
      <c r="N743" s="1055">
        <f t="shared" si="30"/>
        <v>0</v>
      </c>
      <c r="O743" s="1041"/>
    </row>
    <row r="744" spans="1:20" ht="13.5" customHeight="1">
      <c r="A744" s="1224"/>
      <c r="B744" s="1260"/>
      <c r="C744" s="1261"/>
      <c r="D744" s="1262"/>
      <c r="E744" s="1254"/>
      <c r="F744" s="1067"/>
      <c r="G744" s="1254"/>
      <c r="H744" s="1254"/>
      <c r="I744" s="1053"/>
      <c r="J744" s="1256"/>
      <c r="K744" s="1256"/>
      <c r="L744" s="1251"/>
      <c r="M744" s="1251"/>
      <c r="N744" s="1055">
        <f t="shared" si="30"/>
        <v>0</v>
      </c>
      <c r="O744" s="1041"/>
    </row>
    <row r="745" spans="1:20" s="1235" customFormat="1" ht="28.5" customHeight="1">
      <c r="B745" s="1265"/>
      <c r="C745" s="1266"/>
      <c r="D745" s="1262"/>
      <c r="E745" s="1248" t="s">
        <v>2572</v>
      </c>
      <c r="F745" s="1249" t="s">
        <v>2573</v>
      </c>
      <c r="G745" s="2057" t="s">
        <v>305</v>
      </c>
      <c r="H745" s="2057"/>
      <c r="I745" s="1044"/>
      <c r="J745" s="1250"/>
      <c r="K745" s="1250"/>
      <c r="L745" s="1251">
        <v>2</v>
      </c>
      <c r="M745" s="1251" t="s">
        <v>2647</v>
      </c>
      <c r="N745" s="1047">
        <f t="shared" si="30"/>
        <v>0</v>
      </c>
      <c r="O745" s="1048"/>
      <c r="P745" s="1229"/>
    </row>
    <row r="746" spans="1:20" ht="28.5" customHeight="1">
      <c r="A746" s="1224"/>
      <c r="B746" s="1260"/>
      <c r="C746" s="1261"/>
      <c r="D746" s="1262"/>
      <c r="E746" s="2056" t="s">
        <v>2576</v>
      </c>
      <c r="F746" s="2056"/>
      <c r="G746" s="2056" t="str">
        <f>+'[23]13 NAKERTRANS '!G14</f>
        <v>Penyediaan Pelayanan Administrasi Perkantoran</v>
      </c>
      <c r="H746" s="2056"/>
      <c r="I746" s="1053"/>
      <c r="J746" s="1256"/>
      <c r="K746" s="1256"/>
      <c r="L746" s="1251"/>
      <c r="M746" s="1251"/>
      <c r="N746" s="1055">
        <f t="shared" si="30"/>
        <v>0</v>
      </c>
      <c r="O746" s="1041"/>
      <c r="P746" s="1229"/>
      <c r="Q746" s="1223"/>
      <c r="R746" s="1223"/>
    </row>
    <row r="747" spans="1:20" ht="28.5" customHeight="1">
      <c r="A747" s="1224"/>
      <c r="B747" s="1260"/>
      <c r="C747" s="1261"/>
      <c r="D747" s="1267"/>
      <c r="E747" s="2056" t="s">
        <v>2576</v>
      </c>
      <c r="F747" s="2056"/>
      <c r="G747" s="2056" t="str">
        <f>+'[23]13 NAKERTRANS '!G15</f>
        <v>Rapat-rapat koordinasi dan konsultasi</v>
      </c>
      <c r="H747" s="2056"/>
      <c r="I747" s="1053"/>
      <c r="J747" s="1256"/>
      <c r="K747" s="1256"/>
      <c r="L747" s="1251"/>
      <c r="M747" s="1251"/>
      <c r="N747" s="1055">
        <f t="shared" si="30"/>
        <v>0</v>
      </c>
      <c r="O747" s="1041"/>
      <c r="Q747" s="1223"/>
      <c r="R747" s="1223"/>
      <c r="T747" s="1223">
        <v>142152000</v>
      </c>
    </row>
    <row r="748" spans="1:20" ht="13.5" customHeight="1">
      <c r="A748" s="1224"/>
      <c r="B748" s="1260"/>
      <c r="C748" s="1261"/>
      <c r="D748" s="1262"/>
      <c r="E748" s="1254"/>
      <c r="F748" s="1067"/>
      <c r="G748" s="1254"/>
      <c r="H748" s="1254"/>
      <c r="I748" s="1053"/>
      <c r="J748" s="1256"/>
      <c r="K748" s="1256"/>
      <c r="L748" s="1251"/>
      <c r="M748" s="1251"/>
      <c r="N748" s="1055">
        <f t="shared" si="30"/>
        <v>0</v>
      </c>
      <c r="O748" s="1041"/>
      <c r="Q748" s="1223"/>
      <c r="R748" s="1223"/>
    </row>
    <row r="749" spans="1:20" s="1235" customFormat="1" ht="28.5" customHeight="1">
      <c r="B749" s="1265"/>
      <c r="C749" s="1266"/>
      <c r="D749" s="1262"/>
      <c r="E749" s="1248" t="s">
        <v>2572</v>
      </c>
      <c r="F749" s="1249" t="s">
        <v>2573</v>
      </c>
      <c r="G749" s="2057" t="s">
        <v>2649</v>
      </c>
      <c r="H749" s="2057"/>
      <c r="I749" s="1044"/>
      <c r="J749" s="1250"/>
      <c r="K749" s="1250"/>
      <c r="L749" s="1251">
        <v>2</v>
      </c>
      <c r="M749" s="1251" t="s">
        <v>2647</v>
      </c>
      <c r="N749" s="1047">
        <f t="shared" si="30"/>
        <v>0</v>
      </c>
      <c r="O749" s="1048"/>
      <c r="P749" s="1229"/>
    </row>
    <row r="750" spans="1:20" ht="28.5" customHeight="1">
      <c r="A750" s="1224"/>
      <c r="B750" s="1260"/>
      <c r="C750" s="1261"/>
      <c r="D750" s="1262"/>
      <c r="E750" s="2056" t="s">
        <v>2576</v>
      </c>
      <c r="F750" s="2056"/>
      <c r="G750" s="2056" t="str">
        <f>+'[23]13 NAKERTRANS '!G11</f>
        <v>Pengadaan sarana dan prasarana kantor</v>
      </c>
      <c r="H750" s="2056"/>
      <c r="I750" s="1053"/>
      <c r="J750" s="1256"/>
      <c r="K750" s="1256"/>
      <c r="L750" s="1251"/>
      <c r="M750" s="1251"/>
      <c r="N750" s="1055">
        <f t="shared" si="30"/>
        <v>0</v>
      </c>
      <c r="O750" s="1041"/>
      <c r="Q750" s="1223"/>
      <c r="R750" s="1223"/>
    </row>
    <row r="751" spans="1:20" ht="28.5" customHeight="1">
      <c r="A751" s="1224"/>
      <c r="B751" s="1260"/>
      <c r="C751" s="1261"/>
      <c r="D751" s="1267"/>
      <c r="E751" s="2056" t="s">
        <v>2576</v>
      </c>
      <c r="F751" s="2056"/>
      <c r="G751" s="2056" t="str">
        <f>+'[23]13 NAKERTRANS '!G12</f>
        <v>Pengadaan kendaraan dinas/operasional</v>
      </c>
      <c r="H751" s="2056"/>
      <c r="I751" s="1053"/>
      <c r="J751" s="1256"/>
      <c r="K751" s="1256"/>
      <c r="L751" s="1251"/>
      <c r="M751" s="1251"/>
      <c r="N751" s="1055">
        <f t="shared" si="30"/>
        <v>0</v>
      </c>
      <c r="O751" s="1041"/>
      <c r="Q751" s="1223"/>
      <c r="R751" s="1223"/>
    </row>
    <row r="752" spans="1:20" ht="13.5" customHeight="1">
      <c r="A752" s="1224"/>
      <c r="B752" s="1260"/>
      <c r="C752" s="1261"/>
      <c r="D752" s="1267"/>
      <c r="E752" s="1254"/>
      <c r="F752" s="1255"/>
      <c r="G752" s="1254"/>
      <c r="H752" s="1254"/>
      <c r="I752" s="1053"/>
      <c r="J752" s="1256"/>
      <c r="K752" s="1256"/>
      <c r="L752" s="1251"/>
      <c r="M752" s="1251"/>
      <c r="N752" s="1055">
        <f t="shared" si="30"/>
        <v>0</v>
      </c>
      <c r="O752" s="1041"/>
      <c r="P752" s="1229"/>
      <c r="Q752" s="1223"/>
      <c r="R752" s="1223"/>
    </row>
    <row r="753" spans="1:23" s="1235" customFormat="1" ht="28.5" customHeight="1">
      <c r="B753" s="1265"/>
      <c r="C753" s="1266"/>
      <c r="D753" s="1262"/>
      <c r="E753" s="1248" t="s">
        <v>2572</v>
      </c>
      <c r="F753" s="1249" t="s">
        <v>2573</v>
      </c>
      <c r="G753" s="2057" t="s">
        <v>305</v>
      </c>
      <c r="H753" s="2057"/>
      <c r="I753" s="1044"/>
      <c r="J753" s="1250"/>
      <c r="K753" s="1250"/>
      <c r="L753" s="1251">
        <v>2</v>
      </c>
      <c r="M753" s="1251" t="s">
        <v>2634</v>
      </c>
      <c r="N753" s="1047">
        <f t="shared" si="30"/>
        <v>0</v>
      </c>
      <c r="O753" s="1048"/>
      <c r="P753" s="1229"/>
      <c r="S753" s="1235" t="s">
        <v>305</v>
      </c>
      <c r="T753" s="1235">
        <f>SUM(I755:I755)</f>
        <v>0</v>
      </c>
      <c r="U753" s="1235">
        <v>919822814</v>
      </c>
      <c r="V753" s="1235">
        <f t="shared" ref="V753:V759" si="31">+U753-T753</f>
        <v>919822814</v>
      </c>
      <c r="W753" s="1235" t="e">
        <f>SUM('[25]buat mbak rini'!AA1690:AA2424)</f>
        <v>#REF!</v>
      </c>
    </row>
    <row r="754" spans="1:23" ht="28.5" customHeight="1">
      <c r="A754" s="1224"/>
      <c r="B754" s="1260"/>
      <c r="C754" s="1261"/>
      <c r="D754" s="1262"/>
      <c r="E754" s="2056" t="s">
        <v>2576</v>
      </c>
      <c r="F754" s="2056"/>
      <c r="G754" s="2056" t="str">
        <f>+'[23]14 PARIWISATA'!G11</f>
        <v>Pengadaan Sarana dan Prasarana Kantor</v>
      </c>
      <c r="H754" s="2056"/>
      <c r="I754" s="1053"/>
      <c r="J754" s="1256"/>
      <c r="K754" s="1256"/>
      <c r="L754" s="1251"/>
      <c r="M754" s="1251"/>
      <c r="N754" s="1055">
        <f>+I754+K754</f>
        <v>0</v>
      </c>
      <c r="O754" s="1041"/>
      <c r="Q754" s="1223"/>
      <c r="R754" s="1223"/>
      <c r="S754" s="1223" t="s">
        <v>2633</v>
      </c>
      <c r="T754" s="1223" t="e">
        <f>SUM(#REF!)</f>
        <v>#REF!</v>
      </c>
      <c r="U754" s="1223">
        <v>180000000</v>
      </c>
      <c r="V754" s="1223" t="e">
        <f>+U754-T754</f>
        <v>#REF!</v>
      </c>
      <c r="W754" s="1223" t="e">
        <f>#REF!-#REF!</f>
        <v>#REF!</v>
      </c>
    </row>
    <row r="755" spans="1:23" ht="28.5" customHeight="1">
      <c r="A755" s="1224"/>
      <c r="B755" s="1260"/>
      <c r="C755" s="1261"/>
      <c r="D755" s="1263"/>
      <c r="E755" s="2056" t="s">
        <v>2576</v>
      </c>
      <c r="F755" s="2056"/>
      <c r="G755" s="2056" t="str">
        <f>+'[23]14 PARIWISATA'!G12</f>
        <v>Pengadaan Kendaraan Dinas Operasional</v>
      </c>
      <c r="H755" s="2056"/>
      <c r="I755" s="1053"/>
      <c r="J755" s="1256"/>
      <c r="K755" s="1256"/>
      <c r="L755" s="1251"/>
      <c r="M755" s="1251"/>
      <c r="N755" s="1055">
        <f t="shared" si="30"/>
        <v>0</v>
      </c>
      <c r="O755" s="1041"/>
      <c r="Q755" s="1223"/>
      <c r="R755" s="1223"/>
      <c r="S755" s="1223" t="s">
        <v>2649</v>
      </c>
      <c r="T755" s="1223">
        <f>SUM(I759)</f>
        <v>0</v>
      </c>
      <c r="U755" s="1223">
        <v>200000000</v>
      </c>
      <c r="V755" s="1223">
        <f t="shared" si="31"/>
        <v>200000000</v>
      </c>
    </row>
    <row r="756" spans="1:23" ht="13.5" customHeight="1">
      <c r="A756" s="1224"/>
      <c r="B756" s="1260"/>
      <c r="C756" s="1261"/>
      <c r="D756" s="1262"/>
      <c r="E756" s="1254"/>
      <c r="F756" s="1067"/>
      <c r="G756" s="1254"/>
      <c r="H756" s="1254"/>
      <c r="I756" s="1053"/>
      <c r="J756" s="1256"/>
      <c r="K756" s="1256"/>
      <c r="L756" s="1251"/>
      <c r="M756" s="1251"/>
      <c r="N756" s="1055">
        <f t="shared" si="30"/>
        <v>0</v>
      </c>
      <c r="O756" s="1041"/>
      <c r="P756" s="1229"/>
      <c r="Q756" s="1223"/>
      <c r="R756" s="1223"/>
      <c r="S756" s="1223" t="s">
        <v>2636</v>
      </c>
      <c r="T756" s="1223" t="e">
        <f>SUM(#REF!)</f>
        <v>#REF!</v>
      </c>
      <c r="U756" s="1223">
        <v>260000000</v>
      </c>
      <c r="V756" s="1223" t="e">
        <f t="shared" si="31"/>
        <v>#REF!</v>
      </c>
    </row>
    <row r="757" spans="1:23" s="1235" customFormat="1" ht="28.5" customHeight="1">
      <c r="B757" s="1265"/>
      <c r="C757" s="1266"/>
      <c r="D757" s="1259"/>
      <c r="E757" s="1248" t="s">
        <v>2572</v>
      </c>
      <c r="F757" s="1249" t="s">
        <v>2573</v>
      </c>
      <c r="G757" s="2057" t="s">
        <v>2649</v>
      </c>
      <c r="H757" s="2057"/>
      <c r="I757" s="1044"/>
      <c r="J757" s="1250"/>
      <c r="K757" s="1250"/>
      <c r="L757" s="1251">
        <v>2</v>
      </c>
      <c r="M757" s="1251" t="s">
        <v>2634</v>
      </c>
      <c r="N757" s="1047">
        <f t="shared" si="30"/>
        <v>0</v>
      </c>
      <c r="O757" s="1048"/>
      <c r="P757" s="1229"/>
      <c r="S757" s="1235" t="s">
        <v>2637</v>
      </c>
      <c r="T757" s="1235" t="e">
        <f>SUM(#REF!)</f>
        <v>#REF!</v>
      </c>
      <c r="U757" s="1235">
        <v>50000000</v>
      </c>
      <c r="V757" s="1235" t="e">
        <f t="shared" si="31"/>
        <v>#REF!</v>
      </c>
    </row>
    <row r="758" spans="1:23" ht="28.5" customHeight="1">
      <c r="A758" s="1224"/>
      <c r="B758" s="1260"/>
      <c r="C758" s="1261"/>
      <c r="D758" s="1262"/>
      <c r="E758" s="2056" t="s">
        <v>2576</v>
      </c>
      <c r="F758" s="2056"/>
      <c r="G758" s="2056" t="str">
        <f>+'[23]14 PARIWISATA'!G15</f>
        <v>Penyediaan Pelayanan Administrasi Perkantoran</v>
      </c>
      <c r="H758" s="2056"/>
      <c r="I758" s="1053"/>
      <c r="J758" s="1256"/>
      <c r="K758" s="1256"/>
      <c r="L758" s="1251"/>
      <c r="M758" s="1251"/>
      <c r="N758" s="1055">
        <f t="shared" si="30"/>
        <v>0</v>
      </c>
      <c r="O758" s="1041"/>
      <c r="P758" s="1229"/>
      <c r="Q758" s="1223"/>
      <c r="R758" s="1223"/>
    </row>
    <row r="759" spans="1:23" ht="28.5" customHeight="1">
      <c r="A759" s="1224"/>
      <c r="B759" s="1260"/>
      <c r="C759" s="1261"/>
      <c r="D759" s="1267"/>
      <c r="E759" s="2056" t="s">
        <v>2576</v>
      </c>
      <c r="F759" s="2056"/>
      <c r="G759" s="2056" t="str">
        <f>+'[23]14 PARIWISATA'!G16</f>
        <v>Rapat - rapat koordinasi dan konsultasi</v>
      </c>
      <c r="H759" s="2056"/>
      <c r="I759" s="1053"/>
      <c r="J759" s="1256"/>
      <c r="K759" s="1256"/>
      <c r="L759" s="1251"/>
      <c r="M759" s="1251"/>
      <c r="N759" s="1055">
        <f t="shared" si="30"/>
        <v>0</v>
      </c>
      <c r="O759" s="1041"/>
      <c r="Q759" s="1223"/>
      <c r="R759" s="1223"/>
      <c r="S759" s="1223" t="s">
        <v>2638</v>
      </c>
      <c r="T759" s="1223">
        <f>SUM(I182:I182)</f>
        <v>0</v>
      </c>
      <c r="U759" s="1223">
        <v>250000000</v>
      </c>
      <c r="V759" s="1223">
        <f t="shared" si="31"/>
        <v>250000000</v>
      </c>
    </row>
    <row r="760" spans="1:23" ht="13.5" customHeight="1">
      <c r="A760" s="1224"/>
      <c r="B760" s="1260"/>
      <c r="C760" s="1261"/>
      <c r="D760" s="1262"/>
      <c r="E760" s="1254"/>
      <c r="F760" s="1067"/>
      <c r="G760" s="1254"/>
      <c r="H760" s="1254"/>
      <c r="I760" s="1053"/>
      <c r="J760" s="1256"/>
      <c r="K760" s="1256"/>
      <c r="L760" s="1251"/>
      <c r="M760" s="1251"/>
      <c r="N760" s="1055">
        <f t="shared" si="30"/>
        <v>0</v>
      </c>
      <c r="O760" s="1041"/>
      <c r="P760" s="1229"/>
      <c r="Q760" s="1223"/>
      <c r="R760" s="1223"/>
    </row>
    <row r="761" spans="1:23" s="1235" customFormat="1" ht="28.5" customHeight="1">
      <c r="B761" s="1265"/>
      <c r="C761" s="1266"/>
      <c r="D761" s="1262"/>
      <c r="E761" s="1248" t="s">
        <v>2572</v>
      </c>
      <c r="F761" s="1249" t="s">
        <v>2573</v>
      </c>
      <c r="G761" s="2057" t="s">
        <v>2755</v>
      </c>
      <c r="H761" s="2057"/>
      <c r="I761" s="1044"/>
      <c r="J761" s="1250"/>
      <c r="K761" s="1250"/>
      <c r="L761" s="1251">
        <v>2</v>
      </c>
      <c r="M761" s="1251" t="s">
        <v>2629</v>
      </c>
      <c r="N761" s="1047">
        <f t="shared" si="30"/>
        <v>0</v>
      </c>
      <c r="O761" s="1048"/>
      <c r="P761" s="1229"/>
      <c r="U761" s="1235">
        <v>1225000000</v>
      </c>
    </row>
    <row r="762" spans="1:23" ht="28.5" customHeight="1">
      <c r="A762" s="1224"/>
      <c r="B762" s="1260"/>
      <c r="C762" s="1261"/>
      <c r="D762" s="1262"/>
      <c r="E762" s="2056" t="s">
        <v>2576</v>
      </c>
      <c r="F762" s="2056"/>
      <c r="G762" s="2056" t="str">
        <f>+'[23]15 DISPORA'!G14</f>
        <v>Penyediaan Pelayanan Administrasi Perkantoran</v>
      </c>
      <c r="H762" s="2056"/>
      <c r="I762" s="1053"/>
      <c r="J762" s="1256"/>
      <c r="K762" s="1256"/>
      <c r="L762" s="1251"/>
      <c r="M762" s="1251"/>
      <c r="N762" s="1055">
        <f t="shared" si="30"/>
        <v>0</v>
      </c>
      <c r="O762" s="1041"/>
      <c r="P762" s="1229"/>
      <c r="Q762" s="1223"/>
      <c r="R762" s="1223"/>
    </row>
    <row r="763" spans="1:23" ht="28.5" customHeight="1">
      <c r="A763" s="1224"/>
      <c r="B763" s="1260"/>
      <c r="C763" s="1261"/>
      <c r="D763" s="1267"/>
      <c r="E763" s="2056" t="s">
        <v>2576</v>
      </c>
      <c r="F763" s="2056"/>
      <c r="G763" s="2056" t="str">
        <f>+'[23]15 DISPORA'!G15</f>
        <v>Rapat-rapat koordinasi dan konsultasi</v>
      </c>
      <c r="H763" s="2056"/>
      <c r="I763" s="1053"/>
      <c r="J763" s="1256"/>
      <c r="K763" s="1256"/>
      <c r="L763" s="1251"/>
      <c r="M763" s="1251"/>
      <c r="N763" s="1055">
        <f t="shared" si="30"/>
        <v>0</v>
      </c>
      <c r="O763" s="1041"/>
      <c r="Q763" s="1223"/>
      <c r="R763" s="1223"/>
      <c r="T763" s="1223">
        <v>2342665000</v>
      </c>
      <c r="U763" s="1223">
        <v>1000000</v>
      </c>
    </row>
    <row r="764" spans="1:23" ht="13.5" customHeight="1">
      <c r="A764" s="1224"/>
      <c r="B764" s="1260"/>
      <c r="C764" s="1261"/>
      <c r="D764" s="1262"/>
      <c r="E764" s="1254"/>
      <c r="F764" s="1067"/>
      <c r="G764" s="1254"/>
      <c r="H764" s="1254"/>
      <c r="I764" s="1053"/>
      <c r="J764" s="1256"/>
      <c r="K764" s="1256"/>
      <c r="L764" s="1251"/>
      <c r="M764" s="1251"/>
      <c r="N764" s="1055">
        <f t="shared" si="30"/>
        <v>0</v>
      </c>
      <c r="O764" s="1041"/>
      <c r="P764" s="1229"/>
      <c r="Q764" s="1223"/>
      <c r="R764" s="1223"/>
    </row>
    <row r="765" spans="1:23" s="1235" customFormat="1" ht="28.5" customHeight="1">
      <c r="B765" s="1265"/>
      <c r="C765" s="1266"/>
      <c r="D765" s="1262"/>
      <c r="E765" s="1248" t="s">
        <v>2572</v>
      </c>
      <c r="F765" s="1249" t="s">
        <v>2573</v>
      </c>
      <c r="G765" s="2057" t="s">
        <v>2649</v>
      </c>
      <c r="H765" s="2057"/>
      <c r="I765" s="1044"/>
      <c r="J765" s="1250"/>
      <c r="K765" s="1250"/>
      <c r="L765" s="1251">
        <v>2</v>
      </c>
      <c r="M765" s="1251" t="s">
        <v>2629</v>
      </c>
      <c r="N765" s="1047">
        <f t="shared" si="30"/>
        <v>0</v>
      </c>
      <c r="O765" s="1048"/>
      <c r="P765" s="1229"/>
      <c r="T765" s="1235">
        <v>225425000</v>
      </c>
      <c r="U765" s="1235">
        <v>3976954657</v>
      </c>
    </row>
    <row r="766" spans="1:23" ht="28.5" customHeight="1">
      <c r="A766" s="1224"/>
      <c r="B766" s="1260"/>
      <c r="C766" s="1261"/>
      <c r="D766" s="1262"/>
      <c r="E766" s="2056" t="s">
        <v>2576</v>
      </c>
      <c r="F766" s="2056"/>
      <c r="G766" s="2056" t="str">
        <f>+'[23]15 DISPORA'!G11</f>
        <v>Pengadaan Sarana dan Prasarana Kantor</v>
      </c>
      <c r="H766" s="2056"/>
      <c r="I766" s="1053"/>
      <c r="J766" s="1256"/>
      <c r="K766" s="1256"/>
      <c r="L766" s="1251"/>
      <c r="M766" s="1251"/>
      <c r="N766" s="1055">
        <f t="shared" si="30"/>
        <v>0</v>
      </c>
      <c r="O766" s="1041"/>
      <c r="P766" s="1229"/>
      <c r="Q766" s="1223"/>
      <c r="R766" s="1223"/>
    </row>
    <row r="767" spans="1:23" ht="13.5" customHeight="1">
      <c r="A767" s="1224"/>
      <c r="B767" s="1260"/>
      <c r="C767" s="1261"/>
      <c r="D767" s="1262"/>
      <c r="E767" s="1254"/>
      <c r="F767" s="1067"/>
      <c r="G767" s="1254"/>
      <c r="H767" s="1254"/>
      <c r="I767" s="1053"/>
      <c r="J767" s="1256"/>
      <c r="K767" s="1256"/>
      <c r="L767" s="1251"/>
      <c r="M767" s="1251"/>
      <c r="N767" s="1055">
        <f t="shared" si="30"/>
        <v>0</v>
      </c>
      <c r="O767" s="1041"/>
      <c r="Q767" s="1223"/>
      <c r="R767" s="1223"/>
    </row>
    <row r="768" spans="1:23" s="1235" customFormat="1" ht="28.5" customHeight="1">
      <c r="B768" s="1265"/>
      <c r="C768" s="1266"/>
      <c r="D768" s="1262"/>
      <c r="E768" s="1248" t="s">
        <v>2572</v>
      </c>
      <c r="F768" s="1249" t="s">
        <v>2573</v>
      </c>
      <c r="G768" s="2057" t="s">
        <v>305</v>
      </c>
      <c r="H768" s="2057"/>
      <c r="I768" s="1044"/>
      <c r="J768" s="1250"/>
      <c r="K768" s="1250"/>
      <c r="L768" s="1251">
        <v>2</v>
      </c>
      <c r="M768" s="1251" t="s">
        <v>2704</v>
      </c>
      <c r="N768" s="1047">
        <f t="shared" si="30"/>
        <v>0</v>
      </c>
      <c r="O768" s="1048"/>
      <c r="P768" s="1229"/>
      <c r="S768" s="1235" t="s">
        <v>305</v>
      </c>
      <c r="T768" s="1235">
        <f>SUM(I770:I770)</f>
        <v>0</v>
      </c>
      <c r="U768" s="1235">
        <v>913658120</v>
      </c>
      <c r="V768" s="1235">
        <f>U768-T768</f>
        <v>913658120</v>
      </c>
    </row>
    <row r="769" spans="1:28" s="1271" customFormat="1" ht="28.5" customHeight="1">
      <c r="A769" s="1224"/>
      <c r="B769" s="1260"/>
      <c r="C769" s="1261"/>
      <c r="D769" s="1262"/>
      <c r="E769" s="2056" t="s">
        <v>2576</v>
      </c>
      <c r="F769" s="2056"/>
      <c r="G769" s="2056" t="str">
        <f>+'[23]16 KESBANGPOL'!G13</f>
        <v>Penyediaan Pelayanan Administrasi Perkantoran</v>
      </c>
      <c r="H769" s="2056"/>
      <c r="I769" s="1053"/>
      <c r="J769" s="1256"/>
      <c r="K769" s="1256"/>
      <c r="L769" s="1251"/>
      <c r="M769" s="1251"/>
      <c r="N769" s="1055">
        <f>+I769+K769</f>
        <v>0</v>
      </c>
      <c r="O769" s="1041"/>
      <c r="P769" s="1013"/>
      <c r="Q769" s="1223"/>
      <c r="R769" s="1223"/>
      <c r="S769" s="1223" t="s">
        <v>2703</v>
      </c>
      <c r="T769" s="1223">
        <f>SUM(I1140:I1141)</f>
        <v>0</v>
      </c>
      <c r="U769" s="1223">
        <v>314831140</v>
      </c>
      <c r="V769" s="1223">
        <f>U769-T769</f>
        <v>314831140</v>
      </c>
      <c r="Z769" s="1074">
        <v>812173</v>
      </c>
      <c r="AA769" s="1271">
        <v>30000</v>
      </c>
      <c r="AB769" s="1271">
        <f>+Z769-AA769</f>
        <v>782173</v>
      </c>
    </row>
    <row r="770" spans="1:28" s="1271" customFormat="1" ht="28.5" customHeight="1">
      <c r="A770" s="1224"/>
      <c r="B770" s="1260"/>
      <c r="C770" s="1261"/>
      <c r="D770" s="1267"/>
      <c r="E770" s="2056" t="s">
        <v>2576</v>
      </c>
      <c r="F770" s="2056"/>
      <c r="G770" s="2056" t="str">
        <f>+'[23]16 KESBANGPOL'!G14</f>
        <v>Rapat-rapat Koordinasi dan Konsultasi</v>
      </c>
      <c r="H770" s="2056"/>
      <c r="I770" s="1053"/>
      <c r="J770" s="1256"/>
      <c r="K770" s="1256"/>
      <c r="L770" s="1251"/>
      <c r="M770" s="1251"/>
      <c r="N770" s="1055">
        <f t="shared" si="30"/>
        <v>0</v>
      </c>
      <c r="O770" s="1041"/>
      <c r="P770" s="1013"/>
      <c r="Q770" s="1223"/>
      <c r="R770" s="1223"/>
      <c r="S770" s="1223"/>
      <c r="T770" s="1223"/>
      <c r="U770" s="1223"/>
      <c r="V770" s="1223"/>
      <c r="Z770" s="1074"/>
    </row>
    <row r="771" spans="1:28" ht="13.5" customHeight="1">
      <c r="A771" s="1224"/>
      <c r="B771" s="1260"/>
      <c r="C771" s="1261"/>
      <c r="D771" s="1262"/>
      <c r="E771" s="1254"/>
      <c r="F771" s="1255"/>
      <c r="G771" s="1254"/>
      <c r="H771" s="1255"/>
      <c r="I771" s="1053"/>
      <c r="J771" s="1256"/>
      <c r="K771" s="1256"/>
      <c r="L771" s="1251"/>
      <c r="M771" s="1251"/>
      <c r="N771" s="1055">
        <f t="shared" si="30"/>
        <v>0</v>
      </c>
      <c r="O771" s="1041"/>
      <c r="P771" s="1229"/>
      <c r="Q771" s="1223"/>
      <c r="R771" s="1223"/>
      <c r="AB771" s="1223">
        <f>+AB769-AA769</f>
        <v>752173</v>
      </c>
    </row>
    <row r="772" spans="1:28" s="1235" customFormat="1" ht="28.5" customHeight="1">
      <c r="B772" s="1265"/>
      <c r="C772" s="1266"/>
      <c r="D772" s="1262"/>
      <c r="E772" s="1248" t="s">
        <v>2572</v>
      </c>
      <c r="F772" s="1248" t="s">
        <v>2573</v>
      </c>
      <c r="G772" s="2057" t="s">
        <v>2649</v>
      </c>
      <c r="H772" s="2057"/>
      <c r="I772" s="1044"/>
      <c r="J772" s="1250"/>
      <c r="K772" s="1250"/>
      <c r="L772" s="1251">
        <v>2</v>
      </c>
      <c r="M772" s="1251" t="s">
        <v>2704</v>
      </c>
      <c r="N772" s="1047">
        <f t="shared" si="30"/>
        <v>0</v>
      </c>
      <c r="O772" s="1048"/>
      <c r="P772" s="1229"/>
      <c r="S772" s="1235" t="s">
        <v>2756</v>
      </c>
      <c r="T772" s="1235" t="e">
        <f>SUM(#REF!)</f>
        <v>#REF!</v>
      </c>
      <c r="U772" s="1235">
        <v>65761440</v>
      </c>
      <c r="V772" s="1235" t="e">
        <f>U772-T772</f>
        <v>#REF!</v>
      </c>
      <c r="AB772" s="1235">
        <f>+AB771-AA769</f>
        <v>722173</v>
      </c>
    </row>
    <row r="773" spans="1:28" s="1224" customFormat="1" ht="28.5" customHeight="1">
      <c r="B773" s="1260"/>
      <c r="C773" s="1261"/>
      <c r="D773" s="1262"/>
      <c r="E773" s="2056" t="s">
        <v>2576</v>
      </c>
      <c r="F773" s="2056"/>
      <c r="G773" s="2056" t="str">
        <f>+'[23]16 KESBANGPOL'!G11</f>
        <v>pengadaan sarana dan prasarana kantor</v>
      </c>
      <c r="H773" s="2056"/>
      <c r="I773" s="1053"/>
      <c r="J773" s="1256"/>
      <c r="K773" s="1256"/>
      <c r="L773" s="1251"/>
      <c r="M773" s="1251"/>
      <c r="N773" s="1055">
        <f t="shared" si="30"/>
        <v>0</v>
      </c>
      <c r="O773" s="1041"/>
      <c r="P773" s="1229"/>
      <c r="Q773" s="1223"/>
      <c r="R773" s="1223"/>
      <c r="S773" s="1223"/>
      <c r="T773" s="1223"/>
      <c r="U773" s="1223"/>
      <c r="V773" s="1223"/>
      <c r="Z773" s="1071"/>
    </row>
    <row r="774" spans="1:28" s="1224" customFormat="1" ht="13.5" customHeight="1">
      <c r="B774" s="1260"/>
      <c r="C774" s="1261"/>
      <c r="D774" s="1267"/>
      <c r="E774" s="1254"/>
      <c r="F774" s="1067"/>
      <c r="G774" s="1254"/>
      <c r="H774" s="1254"/>
      <c r="I774" s="1053"/>
      <c r="J774" s="1256"/>
      <c r="K774" s="1256"/>
      <c r="L774" s="1251"/>
      <c r="M774" s="1251"/>
      <c r="N774" s="1055">
        <f t="shared" si="30"/>
        <v>0</v>
      </c>
      <c r="O774" s="1041"/>
      <c r="P774" s="1013"/>
      <c r="Q774" s="1014"/>
      <c r="R774" s="1014"/>
      <c r="S774" s="1223"/>
      <c r="T774" s="1223"/>
      <c r="U774" s="1223"/>
      <c r="V774" s="1223"/>
      <c r="Z774" s="1071"/>
    </row>
    <row r="775" spans="1:28" s="1235" customFormat="1" ht="28.5" customHeight="1">
      <c r="B775" s="1265"/>
      <c r="C775" s="1266"/>
      <c r="D775" s="1262"/>
      <c r="E775" s="1248" t="s">
        <v>2572</v>
      </c>
      <c r="F775" s="1249" t="s">
        <v>2573</v>
      </c>
      <c r="G775" s="2057" t="s">
        <v>305</v>
      </c>
      <c r="H775" s="2057"/>
      <c r="I775" s="1044"/>
      <c r="J775" s="1250"/>
      <c r="K775" s="1250"/>
      <c r="L775" s="1251">
        <v>2</v>
      </c>
      <c r="M775" s="1251" t="s">
        <v>2713</v>
      </c>
      <c r="N775" s="1047">
        <f t="shared" si="30"/>
        <v>0</v>
      </c>
      <c r="O775" s="1048"/>
      <c r="P775" s="1229"/>
      <c r="T775" s="1235" t="s">
        <v>2757</v>
      </c>
      <c r="U775" s="1235" t="s">
        <v>2758</v>
      </c>
    </row>
    <row r="776" spans="1:28" ht="28.5" customHeight="1">
      <c r="B776" s="1260"/>
      <c r="C776" s="1261"/>
      <c r="D776" s="1259"/>
      <c r="E776" s="2056" t="s">
        <v>2576</v>
      </c>
      <c r="F776" s="2056"/>
      <c r="G776" s="2056" t="str">
        <f>+'[23]17 POL.PP'!G13</f>
        <v>Penyediaan Pelayanan Administrasi Perkantoran</v>
      </c>
      <c r="H776" s="2056"/>
      <c r="I776" s="1053"/>
      <c r="J776" s="1256"/>
      <c r="K776" s="1256"/>
      <c r="L776" s="1251"/>
      <c r="M776" s="1251"/>
      <c r="N776" s="1055">
        <f>+I776+K776</f>
        <v>0</v>
      </c>
      <c r="O776" s="1041"/>
      <c r="Q776" s="1223"/>
      <c r="R776" s="1223"/>
    </row>
    <row r="777" spans="1:28" ht="28.5" customHeight="1">
      <c r="B777" s="1260"/>
      <c r="C777" s="1261"/>
      <c r="D777" s="1263"/>
      <c r="E777" s="2056" t="s">
        <v>2576</v>
      </c>
      <c r="F777" s="2056"/>
      <c r="G777" s="2056" t="str">
        <f>+'[23]17 POL.PP'!G14</f>
        <v>Rapat-rapat koordinasi dan konsultasi</v>
      </c>
      <c r="H777" s="2056"/>
      <c r="I777" s="1053"/>
      <c r="J777" s="1256"/>
      <c r="K777" s="1256"/>
      <c r="L777" s="1251"/>
      <c r="M777" s="1251"/>
      <c r="N777" s="1055">
        <f t="shared" si="30"/>
        <v>0</v>
      </c>
      <c r="O777" s="1041"/>
      <c r="Q777" s="1223"/>
      <c r="R777" s="1223"/>
    </row>
    <row r="778" spans="1:28" ht="13.5" customHeight="1">
      <c r="B778" s="1260"/>
      <c r="C778" s="1261"/>
      <c r="D778" s="1259"/>
      <c r="E778" s="1254"/>
      <c r="F778" s="1067"/>
      <c r="G778" s="1254"/>
      <c r="H778" s="1254"/>
      <c r="I778" s="1053"/>
      <c r="J778" s="1256"/>
      <c r="K778" s="1256"/>
      <c r="L778" s="1251"/>
      <c r="M778" s="1251"/>
      <c r="N778" s="1055">
        <f t="shared" si="30"/>
        <v>0</v>
      </c>
      <c r="O778" s="1041"/>
      <c r="Q778" s="1223"/>
      <c r="R778" s="1223"/>
    </row>
    <row r="779" spans="1:28" s="1235" customFormat="1" ht="43.5" customHeight="1">
      <c r="B779" s="1265"/>
      <c r="C779" s="1266"/>
      <c r="D779" s="1259"/>
      <c r="E779" s="1248" t="s">
        <v>2572</v>
      </c>
      <c r="F779" s="1249" t="s">
        <v>2573</v>
      </c>
      <c r="G779" s="2060" t="s">
        <v>2759</v>
      </c>
      <c r="H779" s="2060"/>
      <c r="I779" s="1044"/>
      <c r="J779" s="1250"/>
      <c r="K779" s="1250"/>
      <c r="L779" s="1251">
        <v>2</v>
      </c>
      <c r="M779" s="1251" t="s">
        <v>2640</v>
      </c>
      <c r="N779" s="1047">
        <f t="shared" si="30"/>
        <v>0</v>
      </c>
      <c r="O779" s="1048"/>
      <c r="P779" s="1229"/>
    </row>
    <row r="780" spans="1:28" ht="54.75" customHeight="1">
      <c r="B780" s="1260"/>
      <c r="C780" s="1261"/>
      <c r="D780" s="1259"/>
      <c r="E780" s="2056" t="s">
        <v>2576</v>
      </c>
      <c r="F780" s="2056"/>
      <c r="G780" s="2056" t="str">
        <f>+'[23]18 SETDA'!G53</f>
        <v>Dialog/audiensi dengan tokoh-tokoh masyarakat, pimpinan/anggota organisasi sosial dan kemasyarakatan</v>
      </c>
      <c r="H780" s="2056"/>
      <c r="I780" s="1053"/>
      <c r="J780" s="1256"/>
      <c r="K780" s="1256"/>
      <c r="L780" s="1251"/>
      <c r="M780" s="1251"/>
      <c r="N780" s="1055">
        <f t="shared" si="30"/>
        <v>0</v>
      </c>
      <c r="O780" s="1041"/>
    </row>
    <row r="781" spans="1:28" ht="28.5" customHeight="1">
      <c r="B781" s="1260"/>
      <c r="C781" s="1261"/>
      <c r="D781" s="1263"/>
      <c r="E781" s="2056" t="s">
        <v>2576</v>
      </c>
      <c r="F781" s="2056"/>
      <c r="G781" s="2056" t="str">
        <f>+'[23]18 SETDA'!G54</f>
        <v>Kunjunagn kerja/inspeksi Kepala Daerah</v>
      </c>
      <c r="H781" s="2056"/>
      <c r="I781" s="1053"/>
      <c r="J781" s="1256"/>
      <c r="K781" s="1256"/>
      <c r="L781" s="1251"/>
      <c r="M781" s="1251"/>
      <c r="N781" s="1055">
        <f t="shared" si="30"/>
        <v>0</v>
      </c>
      <c r="O781" s="1041"/>
    </row>
    <row r="782" spans="1:28" ht="30" customHeight="1">
      <c r="B782" s="1260"/>
      <c r="C782" s="1261"/>
      <c r="D782" s="1263"/>
      <c r="E782" s="2056" t="s">
        <v>2576</v>
      </c>
      <c r="F782" s="2056"/>
      <c r="G782" s="2056" t="str">
        <f>+'[23]18 SETDA'!G55</f>
        <v>Koordinasi dengan pemerintah pusat dan pemerintah daerah lainnya</v>
      </c>
      <c r="H782" s="2056"/>
      <c r="I782" s="1053"/>
      <c r="J782" s="1256"/>
      <c r="K782" s="1256"/>
      <c r="L782" s="1251"/>
      <c r="M782" s="1251"/>
      <c r="N782" s="1055">
        <f t="shared" si="30"/>
        <v>0</v>
      </c>
      <c r="O782" s="1041"/>
    </row>
    <row r="783" spans="1:28" ht="30" customHeight="1">
      <c r="B783" s="1260"/>
      <c r="C783" s="1261"/>
      <c r="D783" s="1263"/>
      <c r="E783" s="2056" t="s">
        <v>2576</v>
      </c>
      <c r="F783" s="2056"/>
      <c r="G783" s="2056" t="str">
        <f>+'[23]18 SETDA'!G56</f>
        <v>Belanja Rumah Tangga Kepala Daerah</v>
      </c>
      <c r="H783" s="2056"/>
      <c r="I783" s="1053"/>
      <c r="J783" s="1256"/>
      <c r="K783" s="1256"/>
      <c r="L783" s="1251"/>
      <c r="M783" s="1251"/>
      <c r="N783" s="1055">
        <f t="shared" si="30"/>
        <v>0</v>
      </c>
      <c r="O783" s="1041"/>
    </row>
    <row r="784" spans="1:28" ht="13.5" customHeight="1">
      <c r="B784" s="1260"/>
      <c r="C784" s="1261"/>
      <c r="D784" s="1259"/>
      <c r="E784" s="1254"/>
      <c r="F784" s="1254"/>
      <c r="G784" s="1254"/>
      <c r="H784" s="1254"/>
      <c r="I784" s="1053"/>
      <c r="J784" s="1256"/>
      <c r="K784" s="1256"/>
      <c r="L784" s="1251"/>
      <c r="M784" s="1251"/>
      <c r="N784" s="1055">
        <f t="shared" si="30"/>
        <v>0</v>
      </c>
      <c r="O784" s="1041"/>
    </row>
    <row r="785" spans="2:18" s="1235" customFormat="1" ht="30" customHeight="1">
      <c r="B785" s="1265"/>
      <c r="C785" s="1266"/>
      <c r="D785" s="1259"/>
      <c r="E785" s="1248" t="s">
        <v>2572</v>
      </c>
      <c r="F785" s="1249" t="s">
        <v>2573</v>
      </c>
      <c r="G785" s="2060" t="s">
        <v>34</v>
      </c>
      <c r="H785" s="2060"/>
      <c r="I785" s="1044"/>
      <c r="J785" s="1250"/>
      <c r="K785" s="1250"/>
      <c r="L785" s="1251">
        <v>2</v>
      </c>
      <c r="M785" s="1251" t="s">
        <v>2640</v>
      </c>
      <c r="N785" s="1047">
        <f t="shared" si="30"/>
        <v>0</v>
      </c>
      <c r="O785" s="1048"/>
      <c r="P785" s="1229"/>
    </row>
    <row r="786" spans="2:18" ht="30" customHeight="1">
      <c r="B786" s="1260"/>
      <c r="C786" s="1261"/>
      <c r="D786" s="1259"/>
      <c r="E786" s="2056" t="s">
        <v>2576</v>
      </c>
      <c r="F786" s="2056"/>
      <c r="G786" s="2056" t="str">
        <f>+'[23]18 SETDA'!G27</f>
        <v>Penyediaan Pelayanan Administrasi Kepegawaian SETDA</v>
      </c>
      <c r="H786" s="2056"/>
      <c r="I786" s="1053"/>
      <c r="J786" s="1256"/>
      <c r="K786" s="1256"/>
      <c r="L786" s="1251"/>
      <c r="M786" s="1251"/>
      <c r="N786" s="1055">
        <f t="shared" si="30"/>
        <v>0</v>
      </c>
      <c r="O786" s="1041"/>
      <c r="P786" s="1229"/>
      <c r="Q786" s="1223"/>
      <c r="R786" s="1223"/>
    </row>
    <row r="787" spans="2:18" ht="30" customHeight="1">
      <c r="B787" s="1260"/>
      <c r="C787" s="1261"/>
      <c r="D787" s="1263"/>
      <c r="E787" s="2056" t="s">
        <v>2576</v>
      </c>
      <c r="F787" s="2056"/>
      <c r="G787" s="2056" t="str">
        <f>+'[23]18 SETDA'!G29</f>
        <v>Pelayanan administrasi perkantoran</v>
      </c>
      <c r="H787" s="2056"/>
      <c r="I787" s="1053"/>
      <c r="J787" s="1256"/>
      <c r="K787" s="1256"/>
      <c r="L787" s="1251"/>
      <c r="M787" s="1251"/>
      <c r="N787" s="1055">
        <f t="shared" si="30"/>
        <v>0</v>
      </c>
      <c r="O787" s="1041"/>
      <c r="P787" s="1229"/>
      <c r="Q787" s="1223"/>
      <c r="R787" s="1223"/>
    </row>
    <row r="788" spans="2:18" ht="30" customHeight="1">
      <c r="B788" s="1260"/>
      <c r="C788" s="1261"/>
      <c r="D788" s="1263"/>
      <c r="E788" s="2056" t="s">
        <v>2576</v>
      </c>
      <c r="F788" s="2056"/>
      <c r="G788" s="2056" t="str">
        <f>+'[23]18 SETDA'!G30</f>
        <v>Penyediaan Pelayanan Administrasi Perkantoran</v>
      </c>
      <c r="H788" s="2056"/>
      <c r="I788" s="1053"/>
      <c r="J788" s="1256"/>
      <c r="K788" s="1256"/>
      <c r="L788" s="1251"/>
      <c r="M788" s="1251"/>
      <c r="N788" s="1055">
        <f t="shared" si="30"/>
        <v>0</v>
      </c>
      <c r="O788" s="1041"/>
      <c r="P788" s="1229"/>
      <c r="Q788" s="1223"/>
      <c r="R788" s="1223"/>
    </row>
    <row r="789" spans="2:18" ht="30" customHeight="1">
      <c r="B789" s="1260"/>
      <c r="C789" s="1261"/>
      <c r="D789" s="1259"/>
      <c r="E789" s="2056" t="s">
        <v>2576</v>
      </c>
      <c r="F789" s="2056"/>
      <c r="G789" s="2056" t="str">
        <f>+'[23]18 SETDA'!G31</f>
        <v>Rapat-rapat koordinasi dan konsultasi</v>
      </c>
      <c r="H789" s="2056"/>
      <c r="I789" s="1053"/>
      <c r="J789" s="1256"/>
      <c r="K789" s="1256"/>
      <c r="L789" s="1251"/>
      <c r="M789" s="1251"/>
      <c r="N789" s="1055">
        <f>+I789+K789</f>
        <v>0</v>
      </c>
      <c r="O789" s="1041"/>
      <c r="P789" s="1229"/>
      <c r="Q789" s="1223"/>
      <c r="R789" s="1223"/>
    </row>
    <row r="790" spans="2:18" ht="30" customHeight="1">
      <c r="B790" s="1260"/>
      <c r="C790" s="1261"/>
      <c r="D790" s="1259"/>
      <c r="E790" s="2056" t="s">
        <v>2576</v>
      </c>
      <c r="F790" s="2056"/>
      <c r="G790" s="2056" t="str">
        <f>+'[23]18 SETDA'!G32</f>
        <v>Rapat-rapat Koordinasi Dan Konsultasi</v>
      </c>
      <c r="H790" s="2056"/>
      <c r="I790" s="1053"/>
      <c r="J790" s="1256"/>
      <c r="K790" s="1256"/>
      <c r="L790" s="1251"/>
      <c r="M790" s="1251"/>
      <c r="N790" s="1055">
        <f t="shared" si="30"/>
        <v>0</v>
      </c>
      <c r="O790" s="1041"/>
      <c r="P790" s="1229"/>
      <c r="Q790" s="1223"/>
      <c r="R790" s="1223"/>
    </row>
    <row r="791" spans="2:18" ht="13.5" customHeight="1">
      <c r="B791" s="1260"/>
      <c r="C791" s="1261"/>
      <c r="D791" s="1259"/>
      <c r="E791" s="1254"/>
      <c r="F791" s="1255"/>
      <c r="G791" s="1254"/>
      <c r="H791" s="1254"/>
      <c r="I791" s="1053"/>
      <c r="J791" s="1256"/>
      <c r="K791" s="1256"/>
      <c r="L791" s="1251"/>
      <c r="M791" s="1251"/>
      <c r="N791" s="1055">
        <f t="shared" si="30"/>
        <v>0</v>
      </c>
      <c r="O791" s="1041"/>
    </row>
    <row r="792" spans="2:18" s="1235" customFormat="1" ht="30" customHeight="1">
      <c r="B792" s="1265"/>
      <c r="C792" s="1266"/>
      <c r="D792" s="1259"/>
      <c r="E792" s="1248" t="s">
        <v>2572</v>
      </c>
      <c r="F792" s="1249" t="s">
        <v>2573</v>
      </c>
      <c r="G792" s="2060" t="s">
        <v>2649</v>
      </c>
      <c r="H792" s="2060"/>
      <c r="I792" s="1044"/>
      <c r="J792" s="1250"/>
      <c r="K792" s="1250"/>
      <c r="L792" s="1251">
        <v>2</v>
      </c>
      <c r="M792" s="1251" t="s">
        <v>2640</v>
      </c>
      <c r="N792" s="1047">
        <f t="shared" si="30"/>
        <v>0</v>
      </c>
      <c r="O792" s="1048"/>
      <c r="P792" s="1229"/>
    </row>
    <row r="793" spans="2:18" ht="53.25" customHeight="1">
      <c r="B793" s="1260"/>
      <c r="C793" s="1261"/>
      <c r="D793" s="1259"/>
      <c r="E793" s="2056" t="s">
        <v>2576</v>
      </c>
      <c r="F793" s="2056"/>
      <c r="G793" s="2056" t="str">
        <f>+'[23]18 SETDA'!G11</f>
        <v>Pembangunan/Rehabilitasi Gedung/Kantor, Dinas/Mess, Pegawai Kecamatan di Kab. Donggala</v>
      </c>
      <c r="H793" s="2056"/>
      <c r="I793" s="1053"/>
      <c r="J793" s="1256"/>
      <c r="K793" s="1256"/>
      <c r="L793" s="1251"/>
      <c r="M793" s="1251"/>
      <c r="N793" s="1055">
        <f t="shared" si="30"/>
        <v>0</v>
      </c>
      <c r="O793" s="1041"/>
      <c r="P793" s="1229"/>
      <c r="Q793" s="1223"/>
      <c r="R793" s="1223"/>
    </row>
    <row r="794" spans="2:18" ht="30" customHeight="1">
      <c r="B794" s="1260"/>
      <c r="C794" s="1261"/>
      <c r="D794" s="1263"/>
      <c r="E794" s="2056" t="s">
        <v>2576</v>
      </c>
      <c r="F794" s="2056"/>
      <c r="G794" s="2056" t="str">
        <f>+'[23]18 SETDA'!G12</f>
        <v>Pengadaan Sarana dan Prasarana Kantor</v>
      </c>
      <c r="H794" s="2056"/>
      <c r="I794" s="1053"/>
      <c r="J794" s="1256"/>
      <c r="K794" s="1256"/>
      <c r="L794" s="1251"/>
      <c r="M794" s="1251"/>
      <c r="N794" s="1055">
        <f t="shared" si="30"/>
        <v>0</v>
      </c>
      <c r="O794" s="1041"/>
      <c r="P794" s="1229"/>
      <c r="Q794" s="1223"/>
      <c r="R794" s="1223"/>
    </row>
    <row r="795" spans="2:18" ht="30" customHeight="1">
      <c r="B795" s="1260"/>
      <c r="C795" s="1261"/>
      <c r="D795" s="1259"/>
      <c r="E795" s="2056" t="s">
        <v>2576</v>
      </c>
      <c r="F795" s="2056"/>
      <c r="G795" s="2056" t="str">
        <f>+'[23]18 SETDA'!G13</f>
        <v>Pengadaan perlengkapan gedung kantor</v>
      </c>
      <c r="H795" s="2056"/>
      <c r="I795" s="1053"/>
      <c r="J795" s="1256"/>
      <c r="K795" s="1256"/>
      <c r="L795" s="1251"/>
      <c r="M795" s="1251"/>
      <c r="N795" s="1055">
        <f t="shared" si="30"/>
        <v>0</v>
      </c>
      <c r="O795" s="1041"/>
      <c r="P795" s="1229"/>
      <c r="Q795" s="1223"/>
      <c r="R795" s="1223"/>
    </row>
    <row r="796" spans="2:18" ht="30" customHeight="1">
      <c r="B796" s="1260"/>
      <c r="C796" s="1261"/>
      <c r="D796" s="1259"/>
      <c r="E796" s="2056" t="s">
        <v>2576</v>
      </c>
      <c r="F796" s="2056"/>
      <c r="G796" s="2056" t="str">
        <f>+'[23]18 SETDA'!G14</f>
        <v>pengadaan Kendaraan dinas/operasional</v>
      </c>
      <c r="H796" s="2056"/>
      <c r="I796" s="1053"/>
      <c r="J796" s="1256"/>
      <c r="K796" s="1256"/>
      <c r="L796" s="1251"/>
      <c r="M796" s="1251"/>
      <c r="N796" s="1055">
        <f t="shared" ref="N796:N859" si="32">+I796+K796</f>
        <v>0</v>
      </c>
      <c r="O796" s="1041"/>
      <c r="P796" s="1229"/>
      <c r="Q796" s="1223"/>
      <c r="R796" s="1223"/>
    </row>
    <row r="797" spans="2:18" ht="30" customHeight="1">
      <c r="B797" s="1260"/>
      <c r="C797" s="1261"/>
      <c r="D797" s="1259"/>
      <c r="E797" s="2056" t="s">
        <v>2576</v>
      </c>
      <c r="F797" s="2056"/>
      <c r="G797" s="2056" t="str">
        <f>+'[23]18 SETDA'!G15</f>
        <v>Pemeliharaan rutin/berkala kendaraan dinas/operasional</v>
      </c>
      <c r="H797" s="2056"/>
      <c r="I797" s="1053"/>
      <c r="J797" s="1256"/>
      <c r="K797" s="1256"/>
      <c r="L797" s="1251"/>
      <c r="M797" s="1251"/>
      <c r="N797" s="1055">
        <f t="shared" si="32"/>
        <v>0</v>
      </c>
      <c r="O797" s="1041"/>
    </row>
    <row r="798" spans="2:18" ht="13.5" customHeight="1">
      <c r="B798" s="1260"/>
      <c r="C798" s="1261"/>
      <c r="D798" s="1259"/>
      <c r="E798" s="1254"/>
      <c r="F798" s="1254"/>
      <c r="G798" s="1254"/>
      <c r="H798" s="1254"/>
      <c r="I798" s="1053"/>
      <c r="J798" s="1256"/>
      <c r="K798" s="1256"/>
      <c r="L798" s="1251"/>
      <c r="M798" s="1251"/>
      <c r="N798" s="1055"/>
      <c r="O798" s="1041"/>
    </row>
    <row r="799" spans="2:18" ht="27.75" customHeight="1">
      <c r="B799" s="1260"/>
      <c r="C799" s="1261"/>
      <c r="D799" s="1259"/>
      <c r="E799" s="1248" t="s">
        <v>2572</v>
      </c>
      <c r="F799" s="1249" t="s">
        <v>2573</v>
      </c>
      <c r="G799" s="2060" t="s">
        <v>2760</v>
      </c>
      <c r="H799" s="2060"/>
      <c r="I799" s="1053"/>
      <c r="J799" s="1256"/>
      <c r="K799" s="1256"/>
      <c r="L799" s="1251">
        <v>2</v>
      </c>
      <c r="M799" s="1251" t="s">
        <v>2640</v>
      </c>
      <c r="N799" s="1047">
        <f t="shared" si="32"/>
        <v>0</v>
      </c>
      <c r="O799" s="1041"/>
    </row>
    <row r="800" spans="2:18" ht="27.75" customHeight="1">
      <c r="B800" s="1260"/>
      <c r="C800" s="1261"/>
      <c r="D800" s="1259"/>
      <c r="E800" s="2056" t="s">
        <v>2576</v>
      </c>
      <c r="F800" s="2056"/>
      <c r="G800" s="2056" t="str">
        <f>+'[23]18 SETDA'!G17</f>
        <v>Monitoring dan Evaluasi Pelaksanaan Kegiatan Program Pembangunan</v>
      </c>
      <c r="H800" s="2056"/>
      <c r="I800" s="1053"/>
      <c r="J800" s="1256"/>
      <c r="K800" s="1256"/>
      <c r="L800" s="1251"/>
      <c r="M800" s="1251"/>
      <c r="N800" s="1055">
        <f t="shared" si="32"/>
        <v>0</v>
      </c>
      <c r="O800" s="1041"/>
    </row>
    <row r="801" spans="2:16" ht="27.75" customHeight="1">
      <c r="B801" s="1260"/>
      <c r="C801" s="1261"/>
      <c r="D801" s="1259"/>
      <c r="E801" s="2056" t="s">
        <v>2576</v>
      </c>
      <c r="F801" s="2056"/>
      <c r="G801" s="2056" t="str">
        <f>+'[23]18 SETDA'!G18</f>
        <v xml:space="preserve">Bimbingan Tekhnis Implementasi Peraturan Perundangan-undangan </v>
      </c>
      <c r="H801" s="2056"/>
      <c r="I801" s="1053"/>
      <c r="J801" s="1256"/>
      <c r="K801" s="1256"/>
      <c r="L801" s="1251"/>
      <c r="M801" s="1251"/>
      <c r="N801" s="1055">
        <f t="shared" si="32"/>
        <v>0</v>
      </c>
      <c r="O801" s="1041"/>
    </row>
    <row r="802" spans="2:16" ht="27.75" customHeight="1">
      <c r="B802" s="1260"/>
      <c r="C802" s="1261"/>
      <c r="D802" s="1259"/>
      <c r="E802" s="2056" t="s">
        <v>2576</v>
      </c>
      <c r="F802" s="2056"/>
      <c r="G802" s="2056" t="str">
        <f>+'[23]18 SETDA'!G19</f>
        <v xml:space="preserve">Pembinaan Administrasi Pengadaan Barang / Jasa </v>
      </c>
      <c r="H802" s="2056"/>
      <c r="I802" s="1053"/>
      <c r="J802" s="1256"/>
      <c r="K802" s="1256"/>
      <c r="L802" s="1251"/>
      <c r="M802" s="1251"/>
      <c r="N802" s="1055">
        <f t="shared" si="32"/>
        <v>0</v>
      </c>
      <c r="O802" s="1041"/>
    </row>
    <row r="803" spans="2:16" ht="27.75" customHeight="1">
      <c r="B803" s="1260"/>
      <c r="C803" s="1261"/>
      <c r="D803" s="1259"/>
      <c r="E803" s="2056" t="s">
        <v>2576</v>
      </c>
      <c r="F803" s="2056"/>
      <c r="G803" s="2056" t="str">
        <f>+'[23]18 SETDA'!G21</f>
        <v>Analisis Jabatan</v>
      </c>
      <c r="H803" s="2056"/>
      <c r="I803" s="1053"/>
      <c r="J803" s="1256"/>
      <c r="K803" s="1256"/>
      <c r="L803" s="1251"/>
      <c r="M803" s="1251"/>
      <c r="N803" s="1055">
        <f t="shared" si="32"/>
        <v>0</v>
      </c>
      <c r="O803" s="1041"/>
    </row>
    <row r="804" spans="2:16" ht="27.75" customHeight="1">
      <c r="B804" s="1260"/>
      <c r="C804" s="1261"/>
      <c r="D804" s="1259"/>
      <c r="E804" s="2056" t="s">
        <v>2576</v>
      </c>
      <c r="F804" s="2056"/>
      <c r="G804" s="2056" t="str">
        <f>+'[23]18 SETDA'!G22</f>
        <v>Analisa Tupoksi Tahunan Evaluasi Organisasi Perangkat Daerah</v>
      </c>
      <c r="H804" s="2056"/>
      <c r="I804" s="1053"/>
      <c r="J804" s="1256"/>
      <c r="K804" s="1256"/>
      <c r="L804" s="1251"/>
      <c r="M804" s="1251"/>
      <c r="N804" s="1055">
        <f t="shared" si="32"/>
        <v>0</v>
      </c>
      <c r="O804" s="1041"/>
    </row>
    <row r="805" spans="2:16" ht="43.5" customHeight="1">
      <c r="B805" s="1260"/>
      <c r="C805" s="1261"/>
      <c r="D805" s="1259"/>
      <c r="E805" s="2056" t="s">
        <v>2576</v>
      </c>
      <c r="F805" s="2056"/>
      <c r="G805" s="2056" t="str">
        <f>+'[23]18 SETDA'!G23</f>
        <v xml:space="preserve">Pembinaan dan Pengendalian Pengelola Administrasi Kegiatan Program Pembangunan </v>
      </c>
      <c r="H805" s="2056"/>
      <c r="I805" s="1053"/>
      <c r="J805" s="1256"/>
      <c r="K805" s="1256"/>
      <c r="L805" s="1251"/>
      <c r="M805" s="1251"/>
      <c r="N805" s="1055">
        <f t="shared" si="32"/>
        <v>0</v>
      </c>
      <c r="O805" s="1041"/>
    </row>
    <row r="806" spans="2:16" ht="43.5" customHeight="1">
      <c r="B806" s="1260"/>
      <c r="C806" s="1261"/>
      <c r="D806" s="1259"/>
      <c r="E806" s="2056" t="s">
        <v>2576</v>
      </c>
      <c r="F806" s="2056"/>
      <c r="G806" s="2056" t="str">
        <f>+'[23]18 SETDA'!G24</f>
        <v>Dukungan Program Percepatan Pembangunan Sanitasi Permukiman (PPSP)</v>
      </c>
      <c r="H806" s="2056"/>
      <c r="I806" s="1053"/>
      <c r="J806" s="1256"/>
      <c r="K806" s="1256"/>
      <c r="L806" s="1251"/>
      <c r="M806" s="1251"/>
      <c r="N806" s="1055">
        <f t="shared" si="32"/>
        <v>0</v>
      </c>
      <c r="O806" s="1041"/>
    </row>
    <row r="807" spans="2:16" ht="27.75" customHeight="1">
      <c r="B807" s="1260"/>
      <c r="C807" s="1261"/>
      <c r="D807" s="1259"/>
      <c r="E807" s="2056" t="s">
        <v>2576</v>
      </c>
      <c r="F807" s="2056"/>
      <c r="G807" s="2056" t="str">
        <f>+'[23]18 SETDA'!G25</f>
        <v>Evaluasi Penyelenggaran Pelayanan Publik</v>
      </c>
      <c r="H807" s="2056"/>
      <c r="I807" s="1053"/>
      <c r="J807" s="1256"/>
      <c r="K807" s="1256"/>
      <c r="L807" s="1251"/>
      <c r="M807" s="1251"/>
      <c r="N807" s="1055">
        <f t="shared" si="32"/>
        <v>0</v>
      </c>
      <c r="O807" s="1041"/>
    </row>
    <row r="808" spans="2:16" ht="13.5" customHeight="1">
      <c r="B808" s="1260"/>
      <c r="C808" s="1261"/>
      <c r="D808" s="1259"/>
      <c r="E808" s="1254"/>
      <c r="F808" s="1254"/>
      <c r="G808" s="1254"/>
      <c r="H808" s="1254"/>
      <c r="I808" s="1053"/>
      <c r="J808" s="1256"/>
      <c r="K808" s="1256"/>
      <c r="L808" s="1251"/>
      <c r="M808" s="1251"/>
      <c r="N808" s="1055"/>
      <c r="O808" s="1041"/>
    </row>
    <row r="809" spans="2:16" ht="43.5" customHeight="1">
      <c r="B809" s="1260"/>
      <c r="C809" s="1261"/>
      <c r="D809" s="1259"/>
      <c r="E809" s="1248" t="s">
        <v>2572</v>
      </c>
      <c r="F809" s="1249" t="s">
        <v>2573</v>
      </c>
      <c r="G809" s="2057" t="s">
        <v>2761</v>
      </c>
      <c r="H809" s="2069"/>
      <c r="I809" s="1053"/>
      <c r="J809" s="1256"/>
      <c r="K809" s="1256"/>
      <c r="L809" s="1251">
        <v>2</v>
      </c>
      <c r="M809" s="1251" t="s">
        <v>2640</v>
      </c>
      <c r="N809" s="1047">
        <f t="shared" ref="N809:N811" si="33">+I809+K809</f>
        <v>0</v>
      </c>
      <c r="O809" s="1041"/>
    </row>
    <row r="810" spans="2:16" ht="43.5" customHeight="1">
      <c r="B810" s="1260"/>
      <c r="C810" s="1261"/>
      <c r="D810" s="1259"/>
      <c r="E810" s="2056" t="s">
        <v>2576</v>
      </c>
      <c r="F810" s="2056"/>
      <c r="G810" s="2056" t="str">
        <f>+'[23]18 SETDA'!G34</f>
        <v>Penyusunan Data Profil Sumber Daya Alam Kab. Donggala  Tahun Anggaran 2016</v>
      </c>
      <c r="H810" s="2056"/>
      <c r="I810" s="1053"/>
      <c r="J810" s="1256"/>
      <c r="K810" s="1256"/>
      <c r="L810" s="1251"/>
      <c r="M810" s="1251"/>
      <c r="N810" s="1055">
        <f t="shared" si="33"/>
        <v>0</v>
      </c>
      <c r="O810" s="1041"/>
    </row>
    <row r="811" spans="2:16" ht="43.5" customHeight="1">
      <c r="B811" s="1260"/>
      <c r="C811" s="1261"/>
      <c r="D811" s="1259"/>
      <c r="E811" s="2056" t="s">
        <v>2576</v>
      </c>
      <c r="F811" s="2056"/>
      <c r="G811" s="2056" t="str">
        <f>+'[23]18 SETDA'!G35</f>
        <v>Penyusunan Laporan Sistem Monitoring Tim Evaluasi dan Pengawasan Penyerapan Anggaran</v>
      </c>
      <c r="H811" s="2056"/>
      <c r="I811" s="1053"/>
      <c r="J811" s="1256"/>
      <c r="K811" s="1256"/>
      <c r="L811" s="1251"/>
      <c r="M811" s="1251"/>
      <c r="N811" s="1055">
        <f t="shared" si="33"/>
        <v>0</v>
      </c>
      <c r="O811" s="1041"/>
    </row>
    <row r="812" spans="2:16" ht="13.5" customHeight="1">
      <c r="B812" s="1260"/>
      <c r="C812" s="1261"/>
      <c r="D812" s="1259"/>
      <c r="E812" s="1254"/>
      <c r="F812" s="1255"/>
      <c r="G812" s="1255"/>
      <c r="H812" s="1255"/>
      <c r="I812" s="1053"/>
      <c r="J812" s="1068"/>
      <c r="K812" s="1068"/>
      <c r="L812" s="1069"/>
      <c r="M812" s="1251"/>
      <c r="N812" s="1055">
        <f t="shared" si="32"/>
        <v>0</v>
      </c>
      <c r="O812" s="1041"/>
    </row>
    <row r="813" spans="2:16" s="1235" customFormat="1" ht="27.75" customHeight="1">
      <c r="B813" s="1265"/>
      <c r="C813" s="1266"/>
      <c r="D813" s="1259"/>
      <c r="E813" s="1248" t="s">
        <v>2572</v>
      </c>
      <c r="F813" s="1249" t="s">
        <v>2573</v>
      </c>
      <c r="G813" s="2060" t="s">
        <v>2762</v>
      </c>
      <c r="H813" s="2060"/>
      <c r="I813" s="1044"/>
      <c r="J813" s="1250"/>
      <c r="K813" s="1250"/>
      <c r="L813" s="1251">
        <v>2</v>
      </c>
      <c r="M813" s="1251" t="s">
        <v>2640</v>
      </c>
      <c r="N813" s="1047">
        <f t="shared" si="32"/>
        <v>0</v>
      </c>
      <c r="O813" s="1048"/>
      <c r="P813" s="1229"/>
    </row>
    <row r="814" spans="2:16" ht="43.5" customHeight="1">
      <c r="B814" s="1260"/>
      <c r="C814" s="1261"/>
      <c r="D814" s="1259"/>
      <c r="E814" s="2055" t="s">
        <v>2576</v>
      </c>
      <c r="F814" s="2056"/>
      <c r="G814" s="2056" t="str">
        <f>+'[23]18 SETDA'!G66</f>
        <v xml:space="preserve">Pemantauan Harga Sembilan Bahan Pokok dan Bahan Bakar Minyak Tanah </v>
      </c>
      <c r="H814" s="2056"/>
      <c r="I814" s="1053"/>
      <c r="J814" s="1256"/>
      <c r="K814" s="1256"/>
      <c r="L814" s="1251"/>
      <c r="M814" s="1251"/>
      <c r="N814" s="1055">
        <f t="shared" si="32"/>
        <v>0</v>
      </c>
      <c r="O814" s="1041"/>
    </row>
    <row r="815" spans="2:16" ht="43.5" customHeight="1">
      <c r="B815" s="1260"/>
      <c r="C815" s="1261"/>
      <c r="D815" s="1263"/>
      <c r="E815" s="2055" t="s">
        <v>2576</v>
      </c>
      <c r="F815" s="2056"/>
      <c r="G815" s="2056" t="str">
        <f>+'[23]18 SETDA'!G67</f>
        <v xml:space="preserve">Pembinaan,Pengawasan dan Monitoring Distribusi Beras Bersubsidi Untuk Rumah Tangga Miskin </v>
      </c>
      <c r="H815" s="2056"/>
      <c r="I815" s="1053"/>
      <c r="J815" s="1256"/>
      <c r="K815" s="1256"/>
      <c r="L815" s="1251"/>
      <c r="M815" s="1251"/>
      <c r="N815" s="1055">
        <f t="shared" si="32"/>
        <v>0</v>
      </c>
      <c r="O815" s="1041"/>
    </row>
    <row r="816" spans="2:16" ht="43.5" customHeight="1">
      <c r="B816" s="1260"/>
      <c r="C816" s="1261"/>
      <c r="D816" s="1263"/>
      <c r="E816" s="2055" t="s">
        <v>2576</v>
      </c>
      <c r="F816" s="2056"/>
      <c r="G816" s="2056" t="str">
        <f>+'[23]18 SETDA'!G68</f>
        <v>Peningkatan sumber daya aparatur dalam pengembangan badan usaha milik daerah</v>
      </c>
      <c r="H816" s="2056"/>
      <c r="I816" s="1053"/>
      <c r="J816" s="1256"/>
      <c r="K816" s="1256"/>
      <c r="L816" s="1251"/>
      <c r="M816" s="1251"/>
      <c r="N816" s="1055">
        <f t="shared" si="32"/>
        <v>0</v>
      </c>
      <c r="O816" s="1041"/>
    </row>
    <row r="817" spans="2:18" ht="43.5" customHeight="1">
      <c r="B817" s="1260"/>
      <c r="C817" s="1261"/>
      <c r="D817" s="1263"/>
      <c r="E817" s="2055" t="s">
        <v>2576</v>
      </c>
      <c r="F817" s="2056"/>
      <c r="G817" s="2056" t="str">
        <f>+'[23]18 SETDA'!G69</f>
        <v>Penyusunan Laporan Penyelenggaraan Pemerintahan Daerah (LPPD)</v>
      </c>
      <c r="H817" s="2056"/>
      <c r="I817" s="1053"/>
      <c r="J817" s="1256"/>
      <c r="K817" s="1256"/>
      <c r="L817" s="1251"/>
      <c r="M817" s="1251"/>
      <c r="N817" s="1055">
        <f t="shared" si="32"/>
        <v>0</v>
      </c>
      <c r="O817" s="1041"/>
    </row>
    <row r="818" spans="2:18" ht="13.5" customHeight="1">
      <c r="B818" s="1260"/>
      <c r="C818" s="1261"/>
      <c r="D818" s="1263"/>
      <c r="E818" s="1254"/>
      <c r="F818" s="1255"/>
      <c r="G818" s="1255"/>
      <c r="H818" s="1255"/>
      <c r="I818" s="1053"/>
      <c r="J818" s="1256"/>
      <c r="K818" s="1256"/>
      <c r="L818" s="1251"/>
      <c r="M818" s="1251"/>
      <c r="N818" s="1055">
        <f t="shared" si="32"/>
        <v>0</v>
      </c>
      <c r="O818" s="1041"/>
    </row>
    <row r="819" spans="2:18" s="1235" customFormat="1" ht="27.75" customHeight="1">
      <c r="B819" s="1265"/>
      <c r="C819" s="1266"/>
      <c r="D819" s="1259"/>
      <c r="E819" s="1248" t="s">
        <v>2572</v>
      </c>
      <c r="F819" s="1249" t="s">
        <v>2573</v>
      </c>
      <c r="G819" s="2060" t="s">
        <v>2763</v>
      </c>
      <c r="H819" s="2060"/>
      <c r="I819" s="1044"/>
      <c r="J819" s="1250"/>
      <c r="K819" s="1250"/>
      <c r="L819" s="1251">
        <v>2</v>
      </c>
      <c r="M819" s="1251" t="s">
        <v>2640</v>
      </c>
      <c r="N819" s="1047">
        <f t="shared" si="32"/>
        <v>0</v>
      </c>
      <c r="O819" s="1048"/>
      <c r="P819" s="1229"/>
    </row>
    <row r="820" spans="2:18" ht="27.75" customHeight="1">
      <c r="B820" s="1260"/>
      <c r="C820" s="1261"/>
      <c r="D820" s="1259"/>
      <c r="E820" s="2055" t="s">
        <v>2576</v>
      </c>
      <c r="F820" s="2056"/>
      <c r="G820" s="2056" t="str">
        <f>+'[23]18 SETDA'!G61</f>
        <v>Fasilitasi percepatan penyelesaian tapal batas wilayah administrasi antar daerah</v>
      </c>
      <c r="H820" s="2056"/>
      <c r="I820" s="1053"/>
      <c r="J820" s="1256"/>
      <c r="K820" s="1256"/>
      <c r="L820" s="1251"/>
      <c r="M820" s="1251"/>
      <c r="N820" s="1055">
        <f t="shared" si="32"/>
        <v>0</v>
      </c>
      <c r="O820" s="1041"/>
    </row>
    <row r="821" spans="2:18" ht="27.75" customHeight="1">
      <c r="B821" s="1260"/>
      <c r="C821" s="1261"/>
      <c r="D821" s="1259"/>
      <c r="E821" s="2055" t="s">
        <v>2576</v>
      </c>
      <c r="F821" s="2056"/>
      <c r="G821" s="2056" t="str">
        <f>+'[23]18 SETDA'!G62</f>
        <v>Pembakuan Nama Rupa Bumi</v>
      </c>
      <c r="H821" s="2056"/>
      <c r="I821" s="1053"/>
      <c r="J821" s="1256"/>
      <c r="K821" s="1256"/>
      <c r="L821" s="1251"/>
      <c r="M821" s="1251"/>
      <c r="N821" s="1055">
        <f t="shared" si="32"/>
        <v>0</v>
      </c>
      <c r="O821" s="1041"/>
    </row>
    <row r="822" spans="2:18" ht="27.75" customHeight="1">
      <c r="B822" s="1260"/>
      <c r="C822" s="1261"/>
      <c r="D822" s="1259"/>
      <c r="E822" s="2055" t="s">
        <v>2576</v>
      </c>
      <c r="F822" s="2056"/>
      <c r="G822" s="2056" t="str">
        <f>+'[23]18 SETDA'!G63</f>
        <v>Fasilitasi Pembentukan Daerah Otonomi Baru</v>
      </c>
      <c r="H822" s="2056"/>
      <c r="I822" s="1053"/>
      <c r="J822" s="1256"/>
      <c r="K822" s="1256"/>
      <c r="L822" s="1251"/>
      <c r="M822" s="1251"/>
      <c r="N822" s="1055">
        <f t="shared" si="32"/>
        <v>0</v>
      </c>
      <c r="O822" s="1041"/>
    </row>
    <row r="823" spans="2:18" ht="27.75" customHeight="1">
      <c r="B823" s="1260"/>
      <c r="C823" s="1261"/>
      <c r="D823" s="1259"/>
      <c r="E823" s="2055" t="s">
        <v>2576</v>
      </c>
      <c r="F823" s="2056"/>
      <c r="G823" s="2056" t="str">
        <f>+'[23]18 SETDA'!G64</f>
        <v>Penguatan Kelembagaan Kecamatan dan Kelurahan</v>
      </c>
      <c r="H823" s="2056"/>
      <c r="I823" s="1053"/>
      <c r="J823" s="1256"/>
      <c r="K823" s="1256"/>
      <c r="L823" s="1251"/>
      <c r="M823" s="1251"/>
      <c r="N823" s="1055">
        <f t="shared" si="32"/>
        <v>0</v>
      </c>
      <c r="O823" s="1041"/>
    </row>
    <row r="824" spans="2:18" ht="13.5" customHeight="1">
      <c r="B824" s="1260"/>
      <c r="C824" s="1261"/>
      <c r="D824" s="1263"/>
      <c r="E824" s="1254"/>
      <c r="F824" s="1255"/>
      <c r="G824" s="1255"/>
      <c r="H824" s="1255"/>
      <c r="I824" s="1053"/>
      <c r="J824" s="1256"/>
      <c r="K824" s="1256"/>
      <c r="L824" s="1251"/>
      <c r="M824" s="1251"/>
      <c r="N824" s="1055">
        <f t="shared" si="32"/>
        <v>0</v>
      </c>
      <c r="O824" s="1041"/>
    </row>
    <row r="825" spans="2:18" s="1235" customFormat="1" ht="27.75" customHeight="1">
      <c r="B825" s="1265"/>
      <c r="C825" s="1266"/>
      <c r="D825" s="1259"/>
      <c r="E825" s="1248" t="s">
        <v>2572</v>
      </c>
      <c r="F825" s="1249" t="s">
        <v>2573</v>
      </c>
      <c r="G825" s="2060" t="s">
        <v>2764</v>
      </c>
      <c r="H825" s="2060"/>
      <c r="I825" s="1044"/>
      <c r="J825" s="1250"/>
      <c r="K825" s="1250"/>
      <c r="L825" s="1251">
        <v>2</v>
      </c>
      <c r="M825" s="1251" t="s">
        <v>2640</v>
      </c>
      <c r="N825" s="1047">
        <f t="shared" si="32"/>
        <v>0</v>
      </c>
      <c r="O825" s="1048"/>
      <c r="P825" s="1229"/>
    </row>
    <row r="826" spans="2:18" ht="43.5" customHeight="1">
      <c r="B826" s="1260"/>
      <c r="C826" s="1261"/>
      <c r="D826" s="1259"/>
      <c r="E826" s="2056" t="s">
        <v>2576</v>
      </c>
      <c r="F826" s="2056"/>
      <c r="G826" s="2056" t="str">
        <f>+'[23]18 SETDA'!G39</f>
        <v>Koordinasi Penyusunan Laporan Keterangan Pertanggung Jawaban (LKPJ)</v>
      </c>
      <c r="H826" s="2056"/>
      <c r="I826" s="1053"/>
      <c r="J826" s="1256"/>
      <c r="K826" s="1256"/>
      <c r="L826" s="1251"/>
      <c r="M826" s="1251"/>
      <c r="N826" s="1055">
        <f t="shared" si="32"/>
        <v>0</v>
      </c>
      <c r="O826" s="1041"/>
    </row>
    <row r="827" spans="2:18" ht="13.5" customHeight="1">
      <c r="B827" s="1260"/>
      <c r="C827" s="1261"/>
      <c r="D827" s="1263"/>
      <c r="E827" s="1254"/>
      <c r="F827" s="1067"/>
      <c r="G827" s="1255"/>
      <c r="H827" s="1255"/>
      <c r="I827" s="1053"/>
      <c r="J827" s="1256"/>
      <c r="K827" s="1256"/>
      <c r="L827" s="1251"/>
      <c r="M827" s="1251"/>
      <c r="N827" s="1055">
        <f t="shared" si="32"/>
        <v>0</v>
      </c>
      <c r="O827" s="1041"/>
    </row>
    <row r="828" spans="2:18" ht="27.75" customHeight="1">
      <c r="B828" s="1260"/>
      <c r="C828" s="1261"/>
      <c r="D828" s="1259"/>
      <c r="E828" s="2060" t="s">
        <v>2765</v>
      </c>
      <c r="F828" s="2060"/>
      <c r="G828" s="2060"/>
      <c r="H828" s="2060"/>
      <c r="I828" s="1053"/>
      <c r="J828" s="1256"/>
      <c r="K828" s="1256"/>
      <c r="L828" s="1251"/>
      <c r="M828" s="1251"/>
      <c r="N828" s="1055">
        <f t="shared" si="32"/>
        <v>0</v>
      </c>
      <c r="O828" s="1041"/>
      <c r="P828" s="1229"/>
      <c r="Q828" s="1223"/>
      <c r="R828" s="1223"/>
    </row>
    <row r="829" spans="2:18" s="1235" customFormat="1" ht="27.75" customHeight="1">
      <c r="B829" s="1265"/>
      <c r="C829" s="1266"/>
      <c r="D829" s="1259"/>
      <c r="E829" s="1248" t="s">
        <v>2572</v>
      </c>
      <c r="F829" s="1249" t="s">
        <v>2573</v>
      </c>
      <c r="G829" s="2057" t="s">
        <v>305</v>
      </c>
      <c r="H829" s="2057"/>
      <c r="I829" s="1044"/>
      <c r="J829" s="1250"/>
      <c r="K829" s="1250"/>
      <c r="L829" s="1251">
        <v>2</v>
      </c>
      <c r="M829" s="1251" t="s">
        <v>2766</v>
      </c>
      <c r="N829" s="1047">
        <f t="shared" si="32"/>
        <v>0</v>
      </c>
      <c r="O829" s="1048"/>
      <c r="P829" s="1229"/>
    </row>
    <row r="830" spans="2:18" ht="27.75" customHeight="1">
      <c r="B830" s="1260"/>
      <c r="C830" s="1261"/>
      <c r="D830" s="1259"/>
      <c r="E830" s="2055" t="s">
        <v>2576</v>
      </c>
      <c r="F830" s="2055"/>
      <c r="G830" s="2055" t="str">
        <f>+[23]BANAWA!G24</f>
        <v xml:space="preserve">Pelayanan Administrasi Perkantoran </v>
      </c>
      <c r="H830" s="2055"/>
      <c r="I830" s="1053"/>
      <c r="J830" s="1256"/>
      <c r="K830" s="1256"/>
      <c r="L830" s="1251"/>
      <c r="M830" s="1251"/>
      <c r="N830" s="1055">
        <f t="shared" si="32"/>
        <v>0</v>
      </c>
      <c r="O830" s="1041"/>
      <c r="P830" s="1229"/>
      <c r="Q830" s="1223"/>
      <c r="R830" s="1223"/>
    </row>
    <row r="831" spans="2:18" ht="27.75" customHeight="1">
      <c r="B831" s="1260"/>
      <c r="C831" s="1261"/>
      <c r="D831" s="1259"/>
      <c r="E831" s="2055" t="s">
        <v>2576</v>
      </c>
      <c r="F831" s="2055"/>
      <c r="G831" s="2055" t="str">
        <f>+[23]BANAWA!G31</f>
        <v>Penyediaan pelayanan administrasi perkantoran</v>
      </c>
      <c r="H831" s="2055"/>
      <c r="I831" s="1053"/>
      <c r="J831" s="1256"/>
      <c r="K831" s="1256"/>
      <c r="L831" s="1251"/>
      <c r="M831" s="1251"/>
      <c r="N831" s="1055"/>
      <c r="O831" s="1041"/>
      <c r="P831" s="1229"/>
      <c r="Q831" s="1223"/>
      <c r="R831" s="1223"/>
    </row>
    <row r="832" spans="2:18" ht="13.5" customHeight="1">
      <c r="B832" s="1260"/>
      <c r="C832" s="1261"/>
      <c r="D832" s="1259"/>
      <c r="E832" s="1255"/>
      <c r="F832" s="1255"/>
      <c r="G832" s="1255"/>
      <c r="H832" s="1255"/>
      <c r="I832" s="1053"/>
      <c r="J832" s="1256"/>
      <c r="K832" s="1256"/>
      <c r="L832" s="1251"/>
      <c r="M832" s="1251"/>
      <c r="N832" s="1055"/>
      <c r="O832" s="1041"/>
      <c r="P832" s="1229"/>
      <c r="Q832" s="1223"/>
      <c r="R832" s="1223"/>
    </row>
    <row r="833" spans="2:18" s="1235" customFormat="1" ht="27.75" customHeight="1">
      <c r="B833" s="1265"/>
      <c r="C833" s="1266"/>
      <c r="D833" s="1259"/>
      <c r="E833" s="1248" t="s">
        <v>2572</v>
      </c>
      <c r="F833" s="1248" t="s">
        <v>2573</v>
      </c>
      <c r="G833" s="2057" t="s">
        <v>2649</v>
      </c>
      <c r="H833" s="2057"/>
      <c r="I833" s="1044"/>
      <c r="J833" s="1250"/>
      <c r="K833" s="1250"/>
      <c r="L833" s="1251">
        <v>2</v>
      </c>
      <c r="M833" s="1251" t="s">
        <v>2766</v>
      </c>
      <c r="N833" s="1047">
        <f t="shared" si="32"/>
        <v>0</v>
      </c>
      <c r="O833" s="1048"/>
      <c r="P833" s="1229"/>
    </row>
    <row r="834" spans="2:18" ht="27.75" customHeight="1">
      <c r="B834" s="1260"/>
      <c r="C834" s="1261"/>
      <c r="D834" s="1259"/>
      <c r="E834" s="2055" t="s">
        <v>2576</v>
      </c>
      <c r="F834" s="2055"/>
      <c r="G834" s="2055" t="str">
        <f>+[23]BANAWA!G11</f>
        <v>Pengadaan Sarana dan Prasarana Kantor</v>
      </c>
      <c r="H834" s="2055"/>
      <c r="I834" s="1053"/>
      <c r="J834" s="1256"/>
      <c r="K834" s="1256"/>
      <c r="L834" s="1251"/>
      <c r="M834" s="1251"/>
      <c r="N834" s="1055">
        <f t="shared" si="32"/>
        <v>0</v>
      </c>
      <c r="O834" s="1041"/>
      <c r="P834" s="1229"/>
      <c r="Q834" s="1223"/>
      <c r="R834" s="1223"/>
    </row>
    <row r="835" spans="2:18" ht="13.5" customHeight="1">
      <c r="B835" s="1260"/>
      <c r="C835" s="1261"/>
      <c r="D835" s="1263"/>
      <c r="E835" s="1254"/>
      <c r="F835" s="1254"/>
      <c r="G835" s="1255"/>
      <c r="H835" s="1255"/>
      <c r="I835" s="1053"/>
      <c r="J835" s="1256"/>
      <c r="K835" s="1256"/>
      <c r="L835" s="1251"/>
      <c r="M835" s="1251"/>
      <c r="N835" s="1055">
        <f t="shared" si="32"/>
        <v>0</v>
      </c>
      <c r="O835" s="1041"/>
      <c r="P835" s="1229"/>
      <c r="Q835" s="1223"/>
      <c r="R835" s="1223"/>
    </row>
    <row r="836" spans="2:18" s="1235" customFormat="1" ht="27.75" customHeight="1">
      <c r="B836" s="1265"/>
      <c r="C836" s="1266"/>
      <c r="D836" s="1259"/>
      <c r="E836" s="1248" t="s">
        <v>2572</v>
      </c>
      <c r="F836" s="1249" t="s">
        <v>2573</v>
      </c>
      <c r="G836" s="2057" t="s">
        <v>305</v>
      </c>
      <c r="H836" s="2057"/>
      <c r="I836" s="1044"/>
      <c r="J836" s="1250"/>
      <c r="K836" s="1250"/>
      <c r="L836" s="1251">
        <v>2</v>
      </c>
      <c r="M836" s="1251" t="s">
        <v>2767</v>
      </c>
      <c r="N836" s="1047">
        <f t="shared" si="32"/>
        <v>0</v>
      </c>
      <c r="O836" s="1048"/>
      <c r="P836" s="1229"/>
    </row>
    <row r="837" spans="2:18" ht="27.75" customHeight="1">
      <c r="B837" s="1260"/>
      <c r="C837" s="1261"/>
      <c r="D837" s="1259"/>
      <c r="E837" s="2055" t="s">
        <v>2576</v>
      </c>
      <c r="F837" s="2055"/>
      <c r="G837" s="2055" t="str">
        <f>+[23]BANTENG!G13</f>
        <v>Penyediaan Pelayanan Administrasi Perkantoran</v>
      </c>
      <c r="H837" s="2055"/>
      <c r="I837" s="1053"/>
      <c r="J837" s="1256"/>
      <c r="K837" s="1256"/>
      <c r="L837" s="1251"/>
      <c r="M837" s="1251"/>
      <c r="N837" s="1055">
        <f t="shared" si="32"/>
        <v>0</v>
      </c>
      <c r="O837" s="1041"/>
      <c r="P837" s="1229"/>
      <c r="Q837" s="1223"/>
      <c r="R837" s="1223"/>
    </row>
    <row r="838" spans="2:18" ht="27.75" customHeight="1">
      <c r="B838" s="1260"/>
      <c r="C838" s="1261"/>
      <c r="D838" s="1263"/>
      <c r="E838" s="2055" t="s">
        <v>2576</v>
      </c>
      <c r="F838" s="2055"/>
      <c r="G838" s="2055" t="str">
        <f>+[23]BANTENG!G14</f>
        <v>Rapat-rapat koordinasi dan konsultasi</v>
      </c>
      <c r="H838" s="2055"/>
      <c r="I838" s="1053"/>
      <c r="J838" s="1256"/>
      <c r="K838" s="1256"/>
      <c r="L838" s="1251"/>
      <c r="M838" s="1251"/>
      <c r="N838" s="1055">
        <f t="shared" si="32"/>
        <v>0</v>
      </c>
      <c r="O838" s="1041"/>
      <c r="P838" s="1229"/>
      <c r="Q838" s="1223"/>
      <c r="R838" s="1223"/>
    </row>
    <row r="839" spans="2:18" ht="13.5" customHeight="1">
      <c r="B839" s="1260"/>
      <c r="C839" s="1261"/>
      <c r="D839" s="1259"/>
      <c r="E839" s="1254"/>
      <c r="F839" s="1255"/>
      <c r="G839" s="1254"/>
      <c r="H839" s="1254"/>
      <c r="I839" s="1053"/>
      <c r="J839" s="1256"/>
      <c r="K839" s="1256"/>
      <c r="L839" s="1251"/>
      <c r="M839" s="1251"/>
      <c r="N839" s="1055">
        <f t="shared" si="32"/>
        <v>0</v>
      </c>
      <c r="O839" s="1041"/>
      <c r="P839" s="1229"/>
      <c r="Q839" s="1223"/>
      <c r="R839" s="1223"/>
    </row>
    <row r="840" spans="2:18" s="1235" customFormat="1" ht="27.75" customHeight="1">
      <c r="B840" s="1265"/>
      <c r="C840" s="1266"/>
      <c r="D840" s="1259"/>
      <c r="E840" s="1248" t="s">
        <v>2572</v>
      </c>
      <c r="F840" s="1249" t="s">
        <v>2573</v>
      </c>
      <c r="G840" s="2057" t="s">
        <v>305</v>
      </c>
      <c r="H840" s="2057"/>
      <c r="I840" s="1044"/>
      <c r="J840" s="1250"/>
      <c r="K840" s="1250"/>
      <c r="L840" s="1251">
        <v>2</v>
      </c>
      <c r="M840" s="1251" t="s">
        <v>2768</v>
      </c>
      <c r="N840" s="1047">
        <f t="shared" si="32"/>
        <v>0</v>
      </c>
      <c r="O840" s="1048"/>
      <c r="P840" s="1229"/>
    </row>
    <row r="841" spans="2:18" ht="27.75" customHeight="1">
      <c r="B841" s="1260"/>
      <c r="C841" s="1261"/>
      <c r="D841" s="1259"/>
      <c r="E841" s="2055" t="s">
        <v>2576</v>
      </c>
      <c r="F841" s="2055"/>
      <c r="G841" s="2055" t="str">
        <f>+[23]BANSEL!G11</f>
        <v>Penyediaan  pelayanan administrasi perkantoran</v>
      </c>
      <c r="H841" s="2055"/>
      <c r="I841" s="1053"/>
      <c r="J841" s="1256"/>
      <c r="K841" s="1256"/>
      <c r="L841" s="1251"/>
      <c r="M841" s="1251"/>
      <c r="N841" s="1055">
        <f t="shared" si="32"/>
        <v>0</v>
      </c>
      <c r="O841" s="1041"/>
      <c r="P841" s="1229"/>
      <c r="Q841" s="1223"/>
      <c r="R841" s="1223"/>
    </row>
    <row r="842" spans="2:18" ht="27.75" customHeight="1">
      <c r="B842" s="1260"/>
      <c r="C842" s="1261"/>
      <c r="D842" s="1259"/>
      <c r="E842" s="2055" t="s">
        <v>2576</v>
      </c>
      <c r="F842" s="2055"/>
      <c r="G842" s="2055" t="str">
        <f>+[23]BANSEL!G12</f>
        <v>Rapat-rapat koordinasi dan konsultasi</v>
      </c>
      <c r="H842" s="2055"/>
      <c r="I842" s="1053"/>
      <c r="J842" s="1256"/>
      <c r="K842" s="1256"/>
      <c r="L842" s="1251"/>
      <c r="M842" s="1251"/>
      <c r="N842" s="1055">
        <f t="shared" si="32"/>
        <v>0</v>
      </c>
      <c r="O842" s="1041"/>
      <c r="P842" s="1229"/>
      <c r="Q842" s="1223"/>
      <c r="R842" s="1223"/>
    </row>
    <row r="843" spans="2:18" ht="13.5" customHeight="1">
      <c r="B843" s="1260"/>
      <c r="C843" s="1261"/>
      <c r="D843" s="1263"/>
      <c r="E843" s="1254"/>
      <c r="F843" s="1254"/>
      <c r="G843" s="1255"/>
      <c r="H843" s="1255"/>
      <c r="I843" s="1053"/>
      <c r="J843" s="1256"/>
      <c r="K843" s="1256"/>
      <c r="L843" s="1251"/>
      <c r="M843" s="1251"/>
      <c r="N843" s="1055">
        <f t="shared" si="32"/>
        <v>0</v>
      </c>
      <c r="O843" s="1041"/>
      <c r="P843" s="1229"/>
      <c r="Q843" s="1223"/>
      <c r="R843" s="1223"/>
    </row>
    <row r="844" spans="2:18" s="1235" customFormat="1" ht="27.75" customHeight="1">
      <c r="B844" s="1265"/>
      <c r="C844" s="1266"/>
      <c r="D844" s="1259"/>
      <c r="E844" s="1248" t="s">
        <v>2572</v>
      </c>
      <c r="F844" s="1249" t="s">
        <v>2573</v>
      </c>
      <c r="G844" s="2057" t="s">
        <v>305</v>
      </c>
      <c r="H844" s="2057"/>
      <c r="I844" s="1044"/>
      <c r="J844" s="1250"/>
      <c r="K844" s="1250"/>
      <c r="L844" s="1251">
        <v>2</v>
      </c>
      <c r="M844" s="1251" t="s">
        <v>2769</v>
      </c>
      <c r="N844" s="1047">
        <f t="shared" si="32"/>
        <v>0</v>
      </c>
      <c r="O844" s="1048"/>
      <c r="P844" s="1229"/>
    </row>
    <row r="845" spans="2:18" ht="27.75" customHeight="1">
      <c r="B845" s="1260"/>
      <c r="C845" s="1261"/>
      <c r="D845" s="1259"/>
      <c r="E845" s="2055" t="s">
        <v>2576</v>
      </c>
      <c r="F845" s="2055"/>
      <c r="G845" s="2055" t="str">
        <f>+'[23]RIO PAKAVA'!G11</f>
        <v>Penyediaan Pelayanan Administrasi Perkantoran</v>
      </c>
      <c r="H845" s="2055"/>
      <c r="I845" s="1053"/>
      <c r="J845" s="1256"/>
      <c r="K845" s="1256"/>
      <c r="L845" s="1251"/>
      <c r="M845" s="1251"/>
      <c r="N845" s="1055">
        <f t="shared" si="32"/>
        <v>0</v>
      </c>
      <c r="O845" s="1041"/>
      <c r="P845" s="1229"/>
      <c r="Q845" s="1223"/>
      <c r="R845" s="1223"/>
    </row>
    <row r="846" spans="2:18" ht="27.75" customHeight="1">
      <c r="B846" s="1260"/>
      <c r="C846" s="1261"/>
      <c r="D846" s="1259"/>
      <c r="E846" s="2055" t="s">
        <v>2576</v>
      </c>
      <c r="F846" s="2055"/>
      <c r="G846" s="2055" t="str">
        <f>+'[23]RIO PAKAVA'!G12</f>
        <v>Rapat-rapat koordinasi dan konsultasi</v>
      </c>
      <c r="H846" s="2055"/>
      <c r="I846" s="1053"/>
      <c r="J846" s="1256"/>
      <c r="K846" s="1256"/>
      <c r="L846" s="1251"/>
      <c r="M846" s="1251"/>
      <c r="N846" s="1055"/>
      <c r="O846" s="1041"/>
      <c r="P846" s="1229"/>
      <c r="Q846" s="1223"/>
      <c r="R846" s="1223"/>
    </row>
    <row r="847" spans="2:18" ht="13.5" customHeight="1">
      <c r="B847" s="1260"/>
      <c r="C847" s="1261"/>
      <c r="D847" s="1263"/>
      <c r="E847" s="1254"/>
      <c r="F847" s="1255"/>
      <c r="G847" s="1254"/>
      <c r="H847" s="1254"/>
      <c r="I847" s="1053"/>
      <c r="J847" s="1256"/>
      <c r="K847" s="1256"/>
      <c r="L847" s="1251"/>
      <c r="M847" s="1251"/>
      <c r="N847" s="1055">
        <f t="shared" si="32"/>
        <v>0</v>
      </c>
      <c r="O847" s="1041"/>
      <c r="P847" s="1229"/>
      <c r="Q847" s="1223"/>
      <c r="R847" s="1223"/>
    </row>
    <row r="848" spans="2:18" s="1235" customFormat="1" ht="27.75" customHeight="1">
      <c r="B848" s="1265"/>
      <c r="C848" s="1266"/>
      <c r="D848" s="1259"/>
      <c r="E848" s="1248" t="s">
        <v>2572</v>
      </c>
      <c r="F848" s="1248" t="s">
        <v>2573</v>
      </c>
      <c r="G848" s="2057" t="s">
        <v>2649</v>
      </c>
      <c r="H848" s="2057"/>
      <c r="I848" s="1044"/>
      <c r="J848" s="1250"/>
      <c r="K848" s="1250"/>
      <c r="L848" s="1251">
        <v>2</v>
      </c>
      <c r="M848" s="1251" t="s">
        <v>2769</v>
      </c>
      <c r="N848" s="1047">
        <f t="shared" si="32"/>
        <v>0</v>
      </c>
      <c r="O848" s="1048"/>
      <c r="P848" s="1229"/>
    </row>
    <row r="849" spans="2:18" ht="27.75" customHeight="1">
      <c r="B849" s="1260"/>
      <c r="C849" s="1261"/>
      <c r="D849" s="1259"/>
      <c r="E849" s="2055" t="s">
        <v>2576</v>
      </c>
      <c r="F849" s="2055"/>
      <c r="G849" s="2055" t="s">
        <v>8</v>
      </c>
      <c r="H849" s="2055"/>
      <c r="I849" s="1053"/>
      <c r="J849" s="1256"/>
      <c r="K849" s="1256"/>
      <c r="L849" s="1251"/>
      <c r="M849" s="1251"/>
      <c r="N849" s="1055">
        <f t="shared" si="32"/>
        <v>0</v>
      </c>
      <c r="O849" s="1041"/>
      <c r="P849" s="1229"/>
      <c r="Q849" s="1223"/>
      <c r="R849" s="1223"/>
    </row>
    <row r="850" spans="2:18" ht="13.5" customHeight="1">
      <c r="B850" s="1260"/>
      <c r="C850" s="1261"/>
      <c r="D850" s="1263"/>
      <c r="E850" s="1254"/>
      <c r="F850" s="1254"/>
      <c r="G850" s="1255"/>
      <c r="H850" s="1255"/>
      <c r="I850" s="1053"/>
      <c r="J850" s="1256"/>
      <c r="K850" s="1256"/>
      <c r="L850" s="1251"/>
      <c r="M850" s="1251"/>
      <c r="N850" s="1055">
        <f t="shared" si="32"/>
        <v>0</v>
      </c>
      <c r="O850" s="1041"/>
      <c r="P850" s="1229"/>
      <c r="Q850" s="1223"/>
      <c r="R850" s="1223"/>
    </row>
    <row r="851" spans="2:18" s="1235" customFormat="1" ht="27.75" customHeight="1">
      <c r="B851" s="1265"/>
      <c r="C851" s="1266"/>
      <c r="D851" s="1259"/>
      <c r="E851" s="1248" t="s">
        <v>2572</v>
      </c>
      <c r="F851" s="1249" t="s">
        <v>2573</v>
      </c>
      <c r="G851" s="2057" t="s">
        <v>305</v>
      </c>
      <c r="H851" s="2057"/>
      <c r="I851" s="1044"/>
      <c r="J851" s="1250"/>
      <c r="K851" s="1250"/>
      <c r="L851" s="1251">
        <v>2</v>
      </c>
      <c r="M851" s="1251" t="s">
        <v>2770</v>
      </c>
      <c r="N851" s="1047">
        <f t="shared" si="32"/>
        <v>0</v>
      </c>
      <c r="O851" s="1048"/>
      <c r="P851" s="1229"/>
    </row>
    <row r="852" spans="2:18" ht="27.75" customHeight="1">
      <c r="B852" s="1260"/>
      <c r="C852" s="1261"/>
      <c r="D852" s="1259"/>
      <c r="E852" s="2055" t="s">
        <v>2576</v>
      </c>
      <c r="F852" s="2055"/>
      <c r="G852" s="2055" t="str">
        <f>+[23]SINDUE!G17</f>
        <v>Rapat-Rapat Koordinasi dan Konsultasi</v>
      </c>
      <c r="H852" s="2055"/>
      <c r="I852" s="1053"/>
      <c r="J852" s="1256"/>
      <c r="K852" s="1256"/>
      <c r="L852" s="1251"/>
      <c r="M852" s="1251"/>
      <c r="N852" s="1055">
        <f t="shared" si="32"/>
        <v>0</v>
      </c>
      <c r="O852" s="1041"/>
      <c r="P852" s="1229"/>
      <c r="Q852" s="1223"/>
      <c r="R852" s="1223"/>
    </row>
    <row r="853" spans="2:18" ht="27.75" customHeight="1">
      <c r="B853" s="1260"/>
      <c r="C853" s="1261"/>
      <c r="D853" s="1259"/>
      <c r="E853" s="2055" t="s">
        <v>2576</v>
      </c>
      <c r="F853" s="2055"/>
      <c r="G853" s="2055" t="str">
        <f>+[23]SINDUE!G19</f>
        <v>Penyediaan  pelayanan administrasi perkantoran</v>
      </c>
      <c r="H853" s="2055"/>
      <c r="I853" s="1053"/>
      <c r="J853" s="1256"/>
      <c r="K853" s="1256"/>
      <c r="L853" s="1251"/>
      <c r="M853" s="1251"/>
      <c r="N853" s="1055">
        <f t="shared" si="32"/>
        <v>0</v>
      </c>
      <c r="O853" s="1041"/>
      <c r="P853" s="1229"/>
      <c r="Q853" s="1223"/>
      <c r="R853" s="1223"/>
    </row>
    <row r="854" spans="2:18" ht="13.5" customHeight="1">
      <c r="B854" s="1260"/>
      <c r="C854" s="1261"/>
      <c r="D854" s="1259"/>
      <c r="E854" s="1254"/>
      <c r="F854" s="1255"/>
      <c r="G854" s="1254"/>
      <c r="H854" s="1254"/>
      <c r="I854" s="1053"/>
      <c r="J854" s="1256"/>
      <c r="K854" s="1256"/>
      <c r="L854" s="1251"/>
      <c r="M854" s="1251"/>
      <c r="N854" s="1055">
        <f t="shared" si="32"/>
        <v>0</v>
      </c>
      <c r="O854" s="1041"/>
      <c r="P854" s="1229"/>
      <c r="Q854" s="1223"/>
      <c r="R854" s="1223"/>
    </row>
    <row r="855" spans="2:18" s="1235" customFormat="1" ht="27.75" customHeight="1">
      <c r="B855" s="1265"/>
      <c r="C855" s="1266"/>
      <c r="D855" s="1259"/>
      <c r="E855" s="1248" t="s">
        <v>2572</v>
      </c>
      <c r="F855" s="1248" t="s">
        <v>2573</v>
      </c>
      <c r="G855" s="2057" t="s">
        <v>2649</v>
      </c>
      <c r="H855" s="2057"/>
      <c r="I855" s="1044"/>
      <c r="J855" s="1250"/>
      <c r="K855" s="1250"/>
      <c r="L855" s="1251">
        <v>2</v>
      </c>
      <c r="M855" s="1251" t="s">
        <v>2770</v>
      </c>
      <c r="N855" s="1047">
        <f t="shared" si="32"/>
        <v>0</v>
      </c>
      <c r="O855" s="1048"/>
      <c r="P855" s="1229"/>
    </row>
    <row r="856" spans="2:18" ht="27.75" customHeight="1">
      <c r="B856" s="1260"/>
      <c r="C856" s="1261"/>
      <c r="D856" s="1259"/>
      <c r="E856" s="2055" t="s">
        <v>2576</v>
      </c>
      <c r="F856" s="2055"/>
      <c r="G856" s="2055" t="str">
        <f>+[23]SINDUE!G11</f>
        <v>Pengadaan Sarana dan Prasarana Kantor</v>
      </c>
      <c r="H856" s="2055"/>
      <c r="I856" s="1053"/>
      <c r="J856" s="1256"/>
      <c r="K856" s="1256"/>
      <c r="L856" s="1251"/>
      <c r="M856" s="1251"/>
      <c r="N856" s="1055">
        <f t="shared" si="32"/>
        <v>0</v>
      </c>
      <c r="O856" s="1041"/>
      <c r="P856" s="1229"/>
      <c r="Q856" s="1223"/>
      <c r="R856" s="1223"/>
    </row>
    <row r="857" spans="2:18" ht="13.5" customHeight="1">
      <c r="B857" s="1260"/>
      <c r="C857" s="1261"/>
      <c r="D857" s="1263"/>
      <c r="E857" s="1254"/>
      <c r="F857" s="1254"/>
      <c r="G857" s="1255"/>
      <c r="H857" s="1255"/>
      <c r="I857" s="1053"/>
      <c r="J857" s="1256"/>
      <c r="K857" s="1256"/>
      <c r="L857" s="1251"/>
      <c r="M857" s="1251"/>
      <c r="N857" s="1055">
        <f t="shared" si="32"/>
        <v>0</v>
      </c>
      <c r="O857" s="1041"/>
      <c r="P857" s="1229"/>
      <c r="Q857" s="1223"/>
      <c r="R857" s="1223"/>
    </row>
    <row r="858" spans="2:18" s="1235" customFormat="1" ht="27.75" customHeight="1">
      <c r="B858" s="1265"/>
      <c r="C858" s="1266"/>
      <c r="D858" s="1259"/>
      <c r="E858" s="1248" t="s">
        <v>2572</v>
      </c>
      <c r="F858" s="1249" t="s">
        <v>2573</v>
      </c>
      <c r="G858" s="2057" t="s">
        <v>305</v>
      </c>
      <c r="H858" s="2057"/>
      <c r="I858" s="1044"/>
      <c r="J858" s="1250"/>
      <c r="K858" s="1250"/>
      <c r="L858" s="1251">
        <v>2</v>
      </c>
      <c r="M858" s="1251" t="s">
        <v>2771</v>
      </c>
      <c r="N858" s="1047">
        <f t="shared" si="32"/>
        <v>0</v>
      </c>
      <c r="O858" s="1048"/>
      <c r="P858" s="1229"/>
    </row>
    <row r="859" spans="2:18" ht="27.75" customHeight="1">
      <c r="B859" s="1260"/>
      <c r="C859" s="1261"/>
      <c r="D859" s="1259"/>
      <c r="E859" s="2055" t="s">
        <v>2576</v>
      </c>
      <c r="F859" s="2055"/>
      <c r="G859" s="2055" t="str">
        <f>+[23]SINTORA!G11</f>
        <v>Rapat-rapat Koordinasi dan Konsultasi</v>
      </c>
      <c r="H859" s="2055"/>
      <c r="I859" s="1053"/>
      <c r="J859" s="1256"/>
      <c r="K859" s="1256"/>
      <c r="L859" s="1251"/>
      <c r="M859" s="1251"/>
      <c r="N859" s="1055">
        <f t="shared" si="32"/>
        <v>0</v>
      </c>
      <c r="O859" s="1041"/>
      <c r="P859" s="1229"/>
      <c r="Q859" s="1223"/>
      <c r="R859" s="1223"/>
    </row>
    <row r="860" spans="2:18" ht="27.75" customHeight="1">
      <c r="B860" s="1260"/>
      <c r="C860" s="1261"/>
      <c r="D860" s="1263"/>
      <c r="E860" s="2055" t="s">
        <v>2576</v>
      </c>
      <c r="F860" s="2055"/>
      <c r="G860" s="2055" t="str">
        <f>+[23]SINTORA!G12</f>
        <v>Penyediaan Pelayanan Administrasi Perkantoran</v>
      </c>
      <c r="H860" s="2055"/>
      <c r="I860" s="1053"/>
      <c r="J860" s="1256"/>
      <c r="K860" s="1256"/>
      <c r="L860" s="1251"/>
      <c r="M860" s="1251"/>
      <c r="N860" s="1055">
        <f t="shared" ref="N860:N923" si="34">+I860+K860</f>
        <v>0</v>
      </c>
      <c r="O860" s="1041"/>
      <c r="P860" s="1229"/>
      <c r="Q860" s="1223"/>
      <c r="R860" s="1223"/>
    </row>
    <row r="861" spans="2:18" ht="13.5" customHeight="1">
      <c r="B861" s="1260"/>
      <c r="C861" s="1261"/>
      <c r="D861" s="1259"/>
      <c r="E861" s="1254"/>
      <c r="F861" s="1255"/>
      <c r="G861" s="1254"/>
      <c r="H861" s="1254"/>
      <c r="I861" s="1053"/>
      <c r="J861" s="1256"/>
      <c r="K861" s="1256"/>
      <c r="L861" s="1251"/>
      <c r="M861" s="1251"/>
      <c r="N861" s="1055"/>
      <c r="O861" s="1041"/>
      <c r="P861" s="1229"/>
      <c r="Q861" s="1223"/>
      <c r="R861" s="1223"/>
    </row>
    <row r="862" spans="2:18" s="1235" customFormat="1" ht="27.75" customHeight="1">
      <c r="B862" s="1265"/>
      <c r="C862" s="1266"/>
      <c r="D862" s="1259"/>
      <c r="E862" s="1248" t="s">
        <v>2572</v>
      </c>
      <c r="F862" s="1249" t="s">
        <v>2573</v>
      </c>
      <c r="G862" s="2057" t="s">
        <v>305</v>
      </c>
      <c r="H862" s="2057"/>
      <c r="I862" s="1044"/>
      <c r="J862" s="1250"/>
      <c r="K862" s="1250"/>
      <c r="L862" s="1251">
        <v>2</v>
      </c>
      <c r="M862" s="1251" t="s">
        <v>2772</v>
      </c>
      <c r="N862" s="1047">
        <f t="shared" si="34"/>
        <v>0</v>
      </c>
      <c r="O862" s="1048"/>
      <c r="P862" s="1229"/>
    </row>
    <row r="863" spans="2:18" ht="27.75" customHeight="1">
      <c r="B863" s="1260"/>
      <c r="C863" s="1261"/>
      <c r="D863" s="1259"/>
      <c r="E863" s="2055" t="s">
        <v>2576</v>
      </c>
      <c r="F863" s="2055"/>
      <c r="G863" s="2055" t="str">
        <f>+[23]SINTOBA!G16</f>
        <v>Penyediaan  pelayanan administrasi perkantoran</v>
      </c>
      <c r="H863" s="2055"/>
      <c r="I863" s="1053"/>
      <c r="J863" s="1256"/>
      <c r="K863" s="1256"/>
      <c r="L863" s="1251"/>
      <c r="M863" s="1251"/>
      <c r="N863" s="1055"/>
      <c r="O863" s="1041"/>
      <c r="P863" s="1229"/>
      <c r="Q863" s="1223"/>
      <c r="R863" s="1223"/>
    </row>
    <row r="864" spans="2:18" ht="27.75" customHeight="1">
      <c r="B864" s="1260"/>
      <c r="C864" s="1261"/>
      <c r="D864" s="1259"/>
      <c r="E864" s="2055" t="s">
        <v>2576</v>
      </c>
      <c r="F864" s="2055"/>
      <c r="G864" s="2055" t="str">
        <f>+[23]SINTOBA!G17</f>
        <v>Rapat-rapat koordinasi dan konsultasi</v>
      </c>
      <c r="H864" s="2055"/>
      <c r="I864" s="1053"/>
      <c r="J864" s="1256"/>
      <c r="K864" s="1256"/>
      <c r="L864" s="1251"/>
      <c r="M864" s="1251"/>
      <c r="N864" s="1055"/>
      <c r="O864" s="1041"/>
      <c r="P864" s="1229"/>
      <c r="Q864" s="1223"/>
      <c r="R864" s="1223"/>
    </row>
    <row r="865" spans="2:18" ht="13.5" customHeight="1">
      <c r="B865" s="1260"/>
      <c r="C865" s="1261"/>
      <c r="D865" s="1259"/>
      <c r="E865" s="1254"/>
      <c r="F865" s="1255"/>
      <c r="G865" s="1254"/>
      <c r="H865" s="1254"/>
      <c r="I865" s="1053"/>
      <c r="J865" s="1256"/>
      <c r="K865" s="1256"/>
      <c r="L865" s="1251"/>
      <c r="M865" s="1251"/>
      <c r="N865" s="1055">
        <f t="shared" si="34"/>
        <v>0</v>
      </c>
      <c r="O865" s="1041"/>
      <c r="P865" s="1229"/>
      <c r="Q865" s="1223"/>
      <c r="R865" s="1223"/>
    </row>
    <row r="866" spans="2:18" s="1235" customFormat="1" ht="27.75" customHeight="1">
      <c r="B866" s="1265"/>
      <c r="C866" s="1266"/>
      <c r="D866" s="1259"/>
      <c r="E866" s="1248" t="s">
        <v>2572</v>
      </c>
      <c r="F866" s="1248" t="s">
        <v>2573</v>
      </c>
      <c r="G866" s="2057" t="s">
        <v>2649</v>
      </c>
      <c r="H866" s="2057"/>
      <c r="I866" s="1044"/>
      <c r="J866" s="1250"/>
      <c r="K866" s="1250"/>
      <c r="L866" s="1251">
        <v>2</v>
      </c>
      <c r="M866" s="1251" t="s">
        <v>2772</v>
      </c>
      <c r="N866" s="1047">
        <f t="shared" si="34"/>
        <v>0</v>
      </c>
      <c r="O866" s="1048"/>
      <c r="P866" s="1229"/>
    </row>
    <row r="867" spans="2:18" ht="27.75" customHeight="1">
      <c r="B867" s="1260"/>
      <c r="C867" s="1261"/>
      <c r="D867" s="1259"/>
      <c r="E867" s="2055" t="s">
        <v>2576</v>
      </c>
      <c r="F867" s="2055"/>
      <c r="G867" s="2055" t="str">
        <f>+[23]SINTOBA!G11</f>
        <v>Pengadaan Sarana dan Prasarana Kantor</v>
      </c>
      <c r="H867" s="2055"/>
      <c r="I867" s="1053"/>
      <c r="J867" s="1256"/>
      <c r="K867" s="1256"/>
      <c r="L867" s="1251"/>
      <c r="M867" s="1251"/>
      <c r="N867" s="1055">
        <f t="shared" si="34"/>
        <v>0</v>
      </c>
      <c r="O867" s="1041"/>
      <c r="P867" s="1229"/>
      <c r="Q867" s="1223"/>
      <c r="R867" s="1223"/>
    </row>
    <row r="868" spans="2:18" ht="13.5" customHeight="1">
      <c r="B868" s="1260"/>
      <c r="C868" s="1261"/>
      <c r="D868" s="1263"/>
      <c r="E868" s="1254"/>
      <c r="F868" s="1254"/>
      <c r="G868" s="1255"/>
      <c r="H868" s="1255"/>
      <c r="I868" s="1053"/>
      <c r="J868" s="1256"/>
      <c r="K868" s="1256"/>
      <c r="L868" s="1251"/>
      <c r="M868" s="1251"/>
      <c r="N868" s="1055">
        <f t="shared" si="34"/>
        <v>0</v>
      </c>
      <c r="O868" s="1041"/>
      <c r="P868" s="1229"/>
      <c r="Q868" s="1223"/>
      <c r="R868" s="1223"/>
    </row>
    <row r="869" spans="2:18" s="1235" customFormat="1" ht="27.75" customHeight="1">
      <c r="B869" s="1265"/>
      <c r="C869" s="1266"/>
      <c r="D869" s="1259"/>
      <c r="E869" s="1248" t="s">
        <v>2572</v>
      </c>
      <c r="F869" s="1249" t="s">
        <v>2573</v>
      </c>
      <c r="G869" s="2057" t="s">
        <v>305</v>
      </c>
      <c r="H869" s="2057"/>
      <c r="I869" s="1044"/>
      <c r="J869" s="1250"/>
      <c r="K869" s="1250"/>
      <c r="L869" s="1251">
        <v>2</v>
      </c>
      <c r="M869" s="1251" t="s">
        <v>2773</v>
      </c>
      <c r="N869" s="1047">
        <f t="shared" si="34"/>
        <v>0</v>
      </c>
      <c r="O869" s="1048"/>
      <c r="P869" s="1229"/>
    </row>
    <row r="870" spans="2:18" ht="27.75" customHeight="1">
      <c r="B870" s="1260"/>
      <c r="C870" s="1261"/>
      <c r="D870" s="1259"/>
      <c r="E870" s="2055" t="s">
        <v>2576</v>
      </c>
      <c r="F870" s="2055"/>
      <c r="G870" s="2055" t="str">
        <f>+[23]SIRENJA!G11</f>
        <v>Rapat-rapat koordinasi dan konsultasi</v>
      </c>
      <c r="H870" s="2055"/>
      <c r="I870" s="1053"/>
      <c r="J870" s="1256"/>
      <c r="K870" s="1256"/>
      <c r="L870" s="1251"/>
      <c r="M870" s="1251"/>
      <c r="N870" s="1055">
        <f t="shared" si="34"/>
        <v>0</v>
      </c>
      <c r="O870" s="1041"/>
      <c r="P870" s="1229"/>
      <c r="Q870" s="1223"/>
      <c r="R870" s="1223"/>
    </row>
    <row r="871" spans="2:18" ht="27.75" customHeight="1">
      <c r="B871" s="1260"/>
      <c r="C871" s="1261"/>
      <c r="D871" s="1259"/>
      <c r="E871" s="2055" t="s">
        <v>2576</v>
      </c>
      <c r="F871" s="2055"/>
      <c r="G871" s="2055" t="str">
        <f>+[23]SIRENJA!G12</f>
        <v>Penyediaan  pelayanan administrasi perkantoran</v>
      </c>
      <c r="H871" s="2055"/>
      <c r="I871" s="1053"/>
      <c r="J871" s="1256"/>
      <c r="K871" s="1256"/>
      <c r="L871" s="1251"/>
      <c r="M871" s="1251"/>
      <c r="N871" s="1055"/>
      <c r="O871" s="1041"/>
      <c r="P871" s="1229"/>
      <c r="Q871" s="1223"/>
      <c r="R871" s="1223"/>
    </row>
    <row r="872" spans="2:18" ht="13.5" customHeight="1">
      <c r="B872" s="1260"/>
      <c r="C872" s="1261"/>
      <c r="D872" s="1263"/>
      <c r="E872" s="1254"/>
      <c r="F872" s="1255"/>
      <c r="G872" s="1254"/>
      <c r="H872" s="1254"/>
      <c r="I872" s="1053"/>
      <c r="J872" s="1256"/>
      <c r="K872" s="1256"/>
      <c r="L872" s="1251"/>
      <c r="M872" s="1251"/>
      <c r="N872" s="1055">
        <f t="shared" si="34"/>
        <v>0</v>
      </c>
      <c r="O872" s="1041"/>
      <c r="P872" s="1229"/>
      <c r="Q872" s="1223"/>
      <c r="R872" s="1223"/>
    </row>
    <row r="873" spans="2:18" s="1235" customFormat="1" ht="27.75" customHeight="1">
      <c r="B873" s="1265"/>
      <c r="C873" s="1266"/>
      <c r="D873" s="1259"/>
      <c r="E873" s="1248" t="s">
        <v>2572</v>
      </c>
      <c r="F873" s="1248" t="s">
        <v>2573</v>
      </c>
      <c r="G873" s="2057" t="s">
        <v>2649</v>
      </c>
      <c r="H873" s="2057"/>
      <c r="I873" s="1044"/>
      <c r="J873" s="1250"/>
      <c r="K873" s="1250"/>
      <c r="L873" s="1251">
        <v>2</v>
      </c>
      <c r="M873" s="1251" t="s">
        <v>2773</v>
      </c>
      <c r="N873" s="1047">
        <f t="shared" si="34"/>
        <v>0</v>
      </c>
      <c r="O873" s="1048"/>
      <c r="P873" s="1229"/>
    </row>
    <row r="874" spans="2:18" ht="27.75" customHeight="1">
      <c r="B874" s="1260"/>
      <c r="C874" s="1261"/>
      <c r="D874" s="1259"/>
      <c r="E874" s="2055" t="s">
        <v>2576</v>
      </c>
      <c r="F874" s="2055"/>
      <c r="G874" s="2055" t="s">
        <v>8</v>
      </c>
      <c r="H874" s="2055"/>
      <c r="I874" s="1053"/>
      <c r="J874" s="1256"/>
      <c r="K874" s="1256"/>
      <c r="L874" s="1251"/>
      <c r="M874" s="1251"/>
      <c r="N874" s="1055">
        <f t="shared" si="34"/>
        <v>0</v>
      </c>
      <c r="O874" s="1041"/>
      <c r="P874" s="1229"/>
      <c r="Q874" s="1223"/>
      <c r="R874" s="1223"/>
    </row>
    <row r="875" spans="2:18" ht="13.5" customHeight="1">
      <c r="B875" s="1260"/>
      <c r="C875" s="1261"/>
      <c r="D875" s="1263"/>
      <c r="E875" s="1254"/>
      <c r="F875" s="1254"/>
      <c r="G875" s="1255"/>
      <c r="H875" s="1255"/>
      <c r="I875" s="1053"/>
      <c r="J875" s="1256"/>
      <c r="K875" s="1256"/>
      <c r="L875" s="1251"/>
      <c r="M875" s="1251"/>
      <c r="N875" s="1055">
        <f t="shared" si="34"/>
        <v>0</v>
      </c>
      <c r="O875" s="1041"/>
      <c r="P875" s="1229"/>
      <c r="Q875" s="1223"/>
      <c r="R875" s="1223"/>
    </row>
    <row r="876" spans="2:18" s="1235" customFormat="1" ht="27.75" customHeight="1">
      <c r="B876" s="1265"/>
      <c r="C876" s="1266"/>
      <c r="D876" s="1259"/>
      <c r="E876" s="1248" t="s">
        <v>2572</v>
      </c>
      <c r="F876" s="1249" t="s">
        <v>2573</v>
      </c>
      <c r="G876" s="2057" t="s">
        <v>305</v>
      </c>
      <c r="H876" s="2057"/>
      <c r="I876" s="1044"/>
      <c r="J876" s="1250"/>
      <c r="K876" s="1250"/>
      <c r="L876" s="1251">
        <v>2</v>
      </c>
      <c r="M876" s="1251" t="s">
        <v>2774</v>
      </c>
      <c r="N876" s="1047">
        <f t="shared" si="34"/>
        <v>0</v>
      </c>
      <c r="O876" s="1048"/>
      <c r="P876" s="1229"/>
    </row>
    <row r="877" spans="2:18" ht="27.75" customHeight="1">
      <c r="B877" s="1260"/>
      <c r="C877" s="1261"/>
      <c r="D877" s="1259"/>
      <c r="E877" s="2055" t="s">
        <v>2576</v>
      </c>
      <c r="F877" s="2055"/>
      <c r="G877" s="2055" t="str">
        <f>+[23]BALAESANG!G13</f>
        <v>Kegiatan Pelayanan Administrasi Perkantoran</v>
      </c>
      <c r="H877" s="2055"/>
      <c r="I877" s="1053"/>
      <c r="J877" s="1256"/>
      <c r="K877" s="1256"/>
      <c r="L877" s="1251"/>
      <c r="M877" s="1251"/>
      <c r="N877" s="1055">
        <f t="shared" si="34"/>
        <v>0</v>
      </c>
      <c r="O877" s="1041"/>
      <c r="P877" s="1229"/>
      <c r="Q877" s="1223"/>
      <c r="R877" s="1223"/>
    </row>
    <row r="878" spans="2:18" ht="27.75" customHeight="1">
      <c r="B878" s="1260"/>
      <c r="C878" s="1261"/>
      <c r="D878" s="1263"/>
      <c r="E878" s="2055" t="s">
        <v>2576</v>
      </c>
      <c r="F878" s="2055"/>
      <c r="G878" s="2055" t="str">
        <f>+[23]BALAESANG!G14</f>
        <v xml:space="preserve"> Kegiatan rapat-rapat koordinasi dan konsultasi</v>
      </c>
      <c r="H878" s="2055"/>
      <c r="I878" s="1053"/>
      <c r="J878" s="1256"/>
      <c r="K878" s="1256"/>
      <c r="L878" s="1251"/>
      <c r="M878" s="1251"/>
      <c r="N878" s="1055">
        <f t="shared" si="34"/>
        <v>0</v>
      </c>
      <c r="O878" s="1041"/>
      <c r="P878" s="1229"/>
      <c r="Q878" s="1223"/>
      <c r="R878" s="1223"/>
    </row>
    <row r="879" spans="2:18" ht="13.5" customHeight="1">
      <c r="B879" s="1260"/>
      <c r="C879" s="1261"/>
      <c r="D879" s="1259"/>
      <c r="E879" s="1254"/>
      <c r="F879" s="1255"/>
      <c r="G879" s="1254"/>
      <c r="H879" s="1254"/>
      <c r="I879" s="1053"/>
      <c r="J879" s="1256"/>
      <c r="K879" s="1256"/>
      <c r="L879" s="1251"/>
      <c r="M879" s="1251"/>
      <c r="N879" s="1055">
        <f t="shared" si="34"/>
        <v>0</v>
      </c>
      <c r="O879" s="1041"/>
      <c r="P879" s="1229"/>
      <c r="Q879" s="1223"/>
      <c r="R879" s="1223"/>
    </row>
    <row r="880" spans="2:18" s="1235" customFormat="1" ht="27.75" customHeight="1">
      <c r="B880" s="1265"/>
      <c r="C880" s="1266"/>
      <c r="D880" s="1259"/>
      <c r="E880" s="1248" t="s">
        <v>2572</v>
      </c>
      <c r="F880" s="1248" t="s">
        <v>2573</v>
      </c>
      <c r="G880" s="2057" t="s">
        <v>2649</v>
      </c>
      <c r="H880" s="2057"/>
      <c r="I880" s="1044"/>
      <c r="J880" s="1250"/>
      <c r="K880" s="1250"/>
      <c r="L880" s="1251">
        <v>2</v>
      </c>
      <c r="M880" s="1251" t="s">
        <v>2774</v>
      </c>
      <c r="N880" s="1047">
        <f t="shared" si="34"/>
        <v>0</v>
      </c>
      <c r="O880" s="1048"/>
      <c r="P880" s="1229"/>
    </row>
    <row r="881" spans="2:18" ht="27.75" customHeight="1">
      <c r="B881" s="1260"/>
      <c r="C881" s="1261"/>
      <c r="D881" s="1259"/>
      <c r="E881" s="2055" t="s">
        <v>2576</v>
      </c>
      <c r="F881" s="2055"/>
      <c r="G881" s="2055" t="str">
        <f>+[23]BALAESANG!G11</f>
        <v>Pengadaan Saana dan Prasarana Kantor</v>
      </c>
      <c r="H881" s="2055"/>
      <c r="I881" s="1053"/>
      <c r="J881" s="1256"/>
      <c r="K881" s="1256"/>
      <c r="L881" s="1251"/>
      <c r="M881" s="1251"/>
      <c r="N881" s="1055">
        <f t="shared" si="34"/>
        <v>0</v>
      </c>
      <c r="O881" s="1041"/>
      <c r="P881" s="1229"/>
      <c r="Q881" s="1223"/>
      <c r="R881" s="1223"/>
    </row>
    <row r="882" spans="2:18" ht="13.5" customHeight="1">
      <c r="B882" s="1260"/>
      <c r="C882" s="1261"/>
      <c r="D882" s="1263"/>
      <c r="E882" s="1254"/>
      <c r="F882" s="1255"/>
      <c r="G882" s="1255"/>
      <c r="H882" s="1255"/>
      <c r="I882" s="1053"/>
      <c r="J882" s="1256"/>
      <c r="K882" s="1256"/>
      <c r="L882" s="1251"/>
      <c r="M882" s="1251"/>
      <c r="N882" s="1055">
        <f t="shared" si="34"/>
        <v>0</v>
      </c>
      <c r="O882" s="1041"/>
      <c r="P882" s="1229"/>
      <c r="Q882" s="1223"/>
      <c r="R882" s="1223"/>
    </row>
    <row r="883" spans="2:18" s="1235" customFormat="1" ht="27.75" customHeight="1">
      <c r="B883" s="1265"/>
      <c r="C883" s="1266"/>
      <c r="D883" s="1259"/>
      <c r="E883" s="1248" t="s">
        <v>2572</v>
      </c>
      <c r="F883" s="1249" t="s">
        <v>2573</v>
      </c>
      <c r="G883" s="2057" t="s">
        <v>305</v>
      </c>
      <c r="H883" s="2057"/>
      <c r="I883" s="1044"/>
      <c r="J883" s="1250"/>
      <c r="K883" s="1250"/>
      <c r="L883" s="1251">
        <v>2</v>
      </c>
      <c r="M883" s="1251" t="s">
        <v>2775</v>
      </c>
      <c r="N883" s="1047">
        <f t="shared" si="34"/>
        <v>0</v>
      </c>
      <c r="O883" s="1048"/>
      <c r="P883" s="1229"/>
    </row>
    <row r="884" spans="2:18" ht="27.75" customHeight="1">
      <c r="B884" s="1260"/>
      <c r="C884" s="1261"/>
      <c r="D884" s="1259"/>
      <c r="E884" s="2055" t="s">
        <v>2576</v>
      </c>
      <c r="F884" s="2055"/>
      <c r="G884" s="2055" t="str">
        <f>+[23]DAMPELAS!G14</f>
        <v>Rapat-rapat koordinasi dan konsultasi</v>
      </c>
      <c r="H884" s="2055"/>
      <c r="I884" s="1053"/>
      <c r="J884" s="1256"/>
      <c r="K884" s="1256"/>
      <c r="L884" s="1251"/>
      <c r="M884" s="1251"/>
      <c r="N884" s="1055">
        <f t="shared" si="34"/>
        <v>0</v>
      </c>
      <c r="O884" s="1041"/>
      <c r="P884" s="1229"/>
      <c r="Q884" s="1223"/>
      <c r="R884" s="1223"/>
    </row>
    <row r="885" spans="2:18" ht="27.75" customHeight="1">
      <c r="B885" s="1260"/>
      <c r="C885" s="1261"/>
      <c r="D885" s="1263"/>
      <c r="E885" s="2055" t="s">
        <v>2576</v>
      </c>
      <c r="F885" s="2055"/>
      <c r="G885" s="2055" t="str">
        <f>+[23]DAMPELAS!G15</f>
        <v>Penyediaan  pelayanan administrasi perkantoran</v>
      </c>
      <c r="H885" s="2055"/>
      <c r="I885" s="1053"/>
      <c r="J885" s="1256"/>
      <c r="K885" s="1256"/>
      <c r="L885" s="1251"/>
      <c r="M885" s="1251"/>
      <c r="N885" s="1055">
        <f t="shared" si="34"/>
        <v>0</v>
      </c>
      <c r="O885" s="1041"/>
      <c r="P885" s="1229"/>
      <c r="Q885" s="1223"/>
      <c r="R885" s="1223"/>
    </row>
    <row r="886" spans="2:18" ht="13.5" customHeight="1">
      <c r="B886" s="1260"/>
      <c r="C886" s="1261"/>
      <c r="D886" s="1259"/>
      <c r="E886" s="1254"/>
      <c r="F886" s="1255"/>
      <c r="G886" s="1254"/>
      <c r="H886" s="1254"/>
      <c r="I886" s="1053"/>
      <c r="J886" s="1256"/>
      <c r="K886" s="1256"/>
      <c r="L886" s="1251"/>
      <c r="M886" s="1251"/>
      <c r="N886" s="1055">
        <f t="shared" si="34"/>
        <v>0</v>
      </c>
      <c r="O886" s="1041"/>
      <c r="P886" s="1229"/>
      <c r="Q886" s="1223"/>
      <c r="R886" s="1223"/>
    </row>
    <row r="887" spans="2:18" s="1235" customFormat="1" ht="27.75" customHeight="1">
      <c r="B887" s="1265"/>
      <c r="C887" s="1266"/>
      <c r="D887" s="1259"/>
      <c r="E887" s="1248" t="s">
        <v>2572</v>
      </c>
      <c r="F887" s="1248" t="s">
        <v>2573</v>
      </c>
      <c r="G887" s="2057" t="s">
        <v>2649</v>
      </c>
      <c r="H887" s="2057"/>
      <c r="I887" s="1044"/>
      <c r="J887" s="1250"/>
      <c r="K887" s="1250"/>
      <c r="L887" s="1251">
        <v>2</v>
      </c>
      <c r="M887" s="1251" t="s">
        <v>2775</v>
      </c>
      <c r="N887" s="1047">
        <f t="shared" si="34"/>
        <v>0</v>
      </c>
      <c r="O887" s="1048"/>
      <c r="P887" s="1229"/>
    </row>
    <row r="888" spans="2:18" ht="27.75" customHeight="1">
      <c r="B888" s="1260"/>
      <c r="C888" s="1261"/>
      <c r="D888" s="1259"/>
      <c r="E888" s="2055" t="s">
        <v>2576</v>
      </c>
      <c r="F888" s="2055"/>
      <c r="G888" s="2055" t="str">
        <f>+[23]DAMPELAS!G11</f>
        <v>Pengadaan Sarana dan Prasarana Kantor</v>
      </c>
      <c r="H888" s="2055"/>
      <c r="I888" s="1053"/>
      <c r="J888" s="1256"/>
      <c r="K888" s="1256"/>
      <c r="L888" s="1251"/>
      <c r="M888" s="1251"/>
      <c r="N888" s="1055">
        <f t="shared" si="34"/>
        <v>0</v>
      </c>
      <c r="O888" s="1041"/>
      <c r="P888" s="1229"/>
      <c r="Q888" s="1223"/>
      <c r="R888" s="1223"/>
    </row>
    <row r="889" spans="2:18" ht="13.5" customHeight="1">
      <c r="B889" s="1260"/>
      <c r="C889" s="1261"/>
      <c r="D889" s="1263"/>
      <c r="E889" s="1254"/>
      <c r="F889" s="1255"/>
      <c r="G889" s="1255"/>
      <c r="H889" s="1255"/>
      <c r="I889" s="1053"/>
      <c r="J889" s="1256"/>
      <c r="K889" s="1256"/>
      <c r="L889" s="1251"/>
      <c r="M889" s="1251"/>
      <c r="N889" s="1055">
        <f t="shared" si="34"/>
        <v>0</v>
      </c>
      <c r="O889" s="1041"/>
      <c r="P889" s="1229"/>
      <c r="Q889" s="1223"/>
      <c r="R889" s="1223"/>
    </row>
    <row r="890" spans="2:18" s="1235" customFormat="1" ht="27.75" customHeight="1">
      <c r="B890" s="1265"/>
      <c r="C890" s="1266"/>
      <c r="D890" s="1259"/>
      <c r="E890" s="1248" t="s">
        <v>2572</v>
      </c>
      <c r="F890" s="1249" t="s">
        <v>2573</v>
      </c>
      <c r="G890" s="2057" t="s">
        <v>305</v>
      </c>
      <c r="H890" s="2057"/>
      <c r="I890" s="1044"/>
      <c r="J890" s="1250"/>
      <c r="K890" s="1250"/>
      <c r="L890" s="1251">
        <v>2</v>
      </c>
      <c r="M890" s="1251" t="s">
        <v>2776</v>
      </c>
      <c r="N890" s="1047">
        <f t="shared" si="34"/>
        <v>0</v>
      </c>
      <c r="O890" s="1048"/>
      <c r="P890" s="1229"/>
    </row>
    <row r="891" spans="2:18" ht="27.75" customHeight="1">
      <c r="B891" s="1260"/>
      <c r="C891" s="1261"/>
      <c r="D891" s="1259"/>
      <c r="E891" s="2055" t="s">
        <v>2576</v>
      </c>
      <c r="F891" s="2055"/>
      <c r="G891" s="2055" t="str">
        <f>+[23]SOJOL!G11</f>
        <v>Penyediaan Pelayanan Administrasi Perkantoran</v>
      </c>
      <c r="H891" s="2055"/>
      <c r="I891" s="1053"/>
      <c r="J891" s="1256"/>
      <c r="K891" s="1256"/>
      <c r="L891" s="1251"/>
      <c r="M891" s="1251"/>
      <c r="N891" s="1055">
        <f t="shared" si="34"/>
        <v>0</v>
      </c>
      <c r="O891" s="1041"/>
      <c r="P891" s="1229"/>
      <c r="Q891" s="1223"/>
      <c r="R891" s="1223"/>
    </row>
    <row r="892" spans="2:18" ht="27.75" customHeight="1">
      <c r="B892" s="1260"/>
      <c r="C892" s="1261"/>
      <c r="D892" s="1259"/>
      <c r="E892" s="2055" t="s">
        <v>2576</v>
      </c>
      <c r="F892" s="2055"/>
      <c r="G892" s="2055" t="str">
        <f>+[23]SOJOL!G12</f>
        <v>Rapat-rapat Koordinasi Dan Konsultasi</v>
      </c>
      <c r="H892" s="2055"/>
      <c r="I892" s="1053"/>
      <c r="J892" s="1256"/>
      <c r="K892" s="1256"/>
      <c r="L892" s="1251"/>
      <c r="M892" s="1251"/>
      <c r="N892" s="1055">
        <f t="shared" si="34"/>
        <v>0</v>
      </c>
      <c r="O892" s="1041"/>
      <c r="P892" s="1229"/>
      <c r="Q892" s="1223"/>
      <c r="R892" s="1223"/>
    </row>
    <row r="893" spans="2:18" ht="13.5" customHeight="1">
      <c r="B893" s="1260"/>
      <c r="C893" s="1261"/>
      <c r="D893" s="1263"/>
      <c r="E893" s="1254"/>
      <c r="F893" s="1255"/>
      <c r="G893" s="1254"/>
      <c r="H893" s="1254"/>
      <c r="I893" s="1053"/>
      <c r="J893" s="1256"/>
      <c r="K893" s="1256"/>
      <c r="L893" s="1251"/>
      <c r="M893" s="1251"/>
      <c r="N893" s="1055">
        <f t="shared" si="34"/>
        <v>0</v>
      </c>
      <c r="O893" s="1041"/>
      <c r="P893" s="1229"/>
      <c r="Q893" s="1223"/>
      <c r="R893" s="1223"/>
    </row>
    <row r="894" spans="2:18" s="1235" customFormat="1" ht="27.75" customHeight="1">
      <c r="B894" s="1265"/>
      <c r="C894" s="1266"/>
      <c r="D894" s="1259"/>
      <c r="E894" s="1248" t="s">
        <v>2572</v>
      </c>
      <c r="F894" s="1249" t="s">
        <v>2573</v>
      </c>
      <c r="G894" s="2057" t="s">
        <v>305</v>
      </c>
      <c r="H894" s="2057"/>
      <c r="I894" s="1044"/>
      <c r="J894" s="1250"/>
      <c r="K894" s="1250"/>
      <c r="L894" s="1251">
        <v>2</v>
      </c>
      <c r="M894" s="1251" t="s">
        <v>2777</v>
      </c>
      <c r="N894" s="1047">
        <f t="shared" si="34"/>
        <v>0</v>
      </c>
      <c r="O894" s="1048"/>
      <c r="P894" s="1229"/>
    </row>
    <row r="895" spans="2:18" ht="27.75" customHeight="1">
      <c r="B895" s="1260"/>
      <c r="C895" s="1261"/>
      <c r="D895" s="1259"/>
      <c r="E895" s="2055" t="s">
        <v>2576</v>
      </c>
      <c r="F895" s="2055"/>
      <c r="G895" s="2055" t="str">
        <f>+'[23]SOJOL UTARA'!G13</f>
        <v>PenyediaanPelayanan administrasi Perkantoran</v>
      </c>
      <c r="H895" s="2055"/>
      <c r="I895" s="1053"/>
      <c r="J895" s="1256"/>
      <c r="K895" s="1256"/>
      <c r="L895" s="1251"/>
      <c r="M895" s="1251"/>
      <c r="N895" s="1055">
        <f t="shared" si="34"/>
        <v>0</v>
      </c>
      <c r="O895" s="1041"/>
      <c r="P895" s="1229"/>
      <c r="Q895" s="1223"/>
      <c r="R895" s="1223"/>
    </row>
    <row r="896" spans="2:18" ht="27.75" customHeight="1">
      <c r="B896" s="1260"/>
      <c r="C896" s="1261"/>
      <c r="D896" s="1263"/>
      <c r="E896" s="2055" t="s">
        <v>2576</v>
      </c>
      <c r="F896" s="2055"/>
      <c r="G896" s="2055" t="str">
        <f>+'[23]SOJOL UTARA'!G14</f>
        <v>Rapat-rapat Koordinasi dan Konsultansi</v>
      </c>
      <c r="H896" s="2055"/>
      <c r="I896" s="1053"/>
      <c r="J896" s="1256"/>
      <c r="K896" s="1256"/>
      <c r="L896" s="1251"/>
      <c r="M896" s="1251"/>
      <c r="N896" s="1055">
        <f t="shared" si="34"/>
        <v>0</v>
      </c>
      <c r="O896" s="1041"/>
      <c r="P896" s="1229"/>
      <c r="Q896" s="1223"/>
      <c r="R896" s="1223"/>
    </row>
    <row r="897" spans="2:18" ht="13.5" customHeight="1">
      <c r="B897" s="1260"/>
      <c r="C897" s="1261"/>
      <c r="D897" s="1259"/>
      <c r="E897" s="1254"/>
      <c r="F897" s="1255"/>
      <c r="G897" s="1254"/>
      <c r="H897" s="1254"/>
      <c r="I897" s="1053"/>
      <c r="J897" s="1256"/>
      <c r="K897" s="1256"/>
      <c r="L897" s="1251"/>
      <c r="M897" s="1251"/>
      <c r="N897" s="1055">
        <f t="shared" si="34"/>
        <v>0</v>
      </c>
      <c r="O897" s="1041"/>
      <c r="P897" s="1229"/>
      <c r="Q897" s="1223"/>
      <c r="R897" s="1223"/>
    </row>
    <row r="898" spans="2:18" s="1235" customFormat="1" ht="27.75" customHeight="1">
      <c r="B898" s="1265"/>
      <c r="C898" s="1266"/>
      <c r="D898" s="1259"/>
      <c r="E898" s="1248" t="s">
        <v>2572</v>
      </c>
      <c r="F898" s="1248" t="s">
        <v>2573</v>
      </c>
      <c r="G898" s="2057" t="s">
        <v>2649</v>
      </c>
      <c r="H898" s="2057"/>
      <c r="I898" s="1044"/>
      <c r="J898" s="1250"/>
      <c r="K898" s="1250"/>
      <c r="L898" s="1251">
        <v>2</v>
      </c>
      <c r="M898" s="1251" t="s">
        <v>2777</v>
      </c>
      <c r="N898" s="1047">
        <f t="shared" si="34"/>
        <v>0</v>
      </c>
      <c r="O898" s="1048"/>
      <c r="P898" s="1229"/>
    </row>
    <row r="899" spans="2:18" ht="27.75" customHeight="1">
      <c r="B899" s="1260"/>
      <c r="C899" s="1261"/>
      <c r="D899" s="1259"/>
      <c r="E899" s="2055" t="s">
        <v>2576</v>
      </c>
      <c r="F899" s="2055"/>
      <c r="G899" s="2055" t="str">
        <f>+'[23]SOJOL UTARA'!G11</f>
        <v>Pengadaan Sarana dan Prasarana Kantor</v>
      </c>
      <c r="H899" s="2055"/>
      <c r="I899" s="1053"/>
      <c r="J899" s="1256"/>
      <c r="K899" s="1256"/>
      <c r="L899" s="1251"/>
      <c r="M899" s="1251"/>
      <c r="N899" s="1055">
        <f t="shared" si="34"/>
        <v>0</v>
      </c>
      <c r="O899" s="1041"/>
      <c r="P899" s="1229"/>
      <c r="Q899" s="1223"/>
      <c r="R899" s="1223"/>
    </row>
    <row r="900" spans="2:18" ht="13.5" customHeight="1">
      <c r="B900" s="1260"/>
      <c r="C900" s="1261"/>
      <c r="D900" s="1263"/>
      <c r="E900" s="1254"/>
      <c r="F900" s="1255"/>
      <c r="G900" s="1255"/>
      <c r="H900" s="1255"/>
      <c r="I900" s="1053"/>
      <c r="J900" s="1256"/>
      <c r="K900" s="1256"/>
      <c r="L900" s="1251"/>
      <c r="M900" s="1251"/>
      <c r="N900" s="1055">
        <f t="shared" si="34"/>
        <v>0</v>
      </c>
      <c r="O900" s="1041"/>
      <c r="P900" s="1229"/>
      <c r="Q900" s="1223"/>
      <c r="R900" s="1223"/>
    </row>
    <row r="901" spans="2:18" s="1235" customFormat="1" ht="30" customHeight="1">
      <c r="B901" s="1265"/>
      <c r="C901" s="1266"/>
      <c r="D901" s="1259"/>
      <c r="E901" s="1248" t="s">
        <v>2572</v>
      </c>
      <c r="F901" s="1249" t="s">
        <v>2573</v>
      </c>
      <c r="G901" s="2057" t="s">
        <v>305</v>
      </c>
      <c r="H901" s="2057"/>
      <c r="I901" s="1044"/>
      <c r="J901" s="1250"/>
      <c r="K901" s="1250"/>
      <c r="L901" s="1251">
        <v>2</v>
      </c>
      <c r="M901" s="1251" t="s">
        <v>2778</v>
      </c>
      <c r="N901" s="1047">
        <f t="shared" si="34"/>
        <v>0</v>
      </c>
      <c r="O901" s="1048"/>
      <c r="P901" s="1229"/>
    </row>
    <row r="902" spans="2:18" ht="30" customHeight="1">
      <c r="B902" s="1260"/>
      <c r="C902" s="1261"/>
      <c r="D902" s="1259"/>
      <c r="E902" s="2055" t="s">
        <v>2576</v>
      </c>
      <c r="F902" s="2055"/>
      <c r="G902" s="2055" t="str">
        <f>+[23]TANANTOVEA!G13</f>
        <v>Penyediaan pelayanan administrasi perkantoran</v>
      </c>
      <c r="H902" s="2055"/>
      <c r="I902" s="1053"/>
      <c r="J902" s="1256"/>
      <c r="K902" s="1256"/>
      <c r="L902" s="1251"/>
      <c r="M902" s="1251"/>
      <c r="N902" s="1055">
        <f t="shared" si="34"/>
        <v>0</v>
      </c>
      <c r="O902" s="1041"/>
      <c r="P902" s="1229"/>
      <c r="Q902" s="1223"/>
      <c r="R902" s="1223"/>
    </row>
    <row r="903" spans="2:18" ht="30" customHeight="1">
      <c r="B903" s="1260"/>
      <c r="C903" s="1261"/>
      <c r="D903" s="1263"/>
      <c r="E903" s="2055" t="s">
        <v>2576</v>
      </c>
      <c r="F903" s="2055"/>
      <c r="G903" s="2055" t="str">
        <f>+[23]TANANTOVEA!G14</f>
        <v>Rapat-rapat koordinasi dan konsultasi</v>
      </c>
      <c r="H903" s="2055"/>
      <c r="I903" s="1053"/>
      <c r="J903" s="1256"/>
      <c r="K903" s="1256"/>
      <c r="L903" s="1251"/>
      <c r="M903" s="1251"/>
      <c r="N903" s="1055">
        <f t="shared" si="34"/>
        <v>0</v>
      </c>
      <c r="O903" s="1041"/>
      <c r="P903" s="1229"/>
      <c r="Q903" s="1223"/>
      <c r="R903" s="1223"/>
    </row>
    <row r="904" spans="2:18" ht="13.5" customHeight="1">
      <c r="B904" s="1260"/>
      <c r="C904" s="1261"/>
      <c r="D904" s="1259"/>
      <c r="E904" s="1254"/>
      <c r="F904" s="1255"/>
      <c r="G904" s="1254"/>
      <c r="H904" s="1254"/>
      <c r="I904" s="1053"/>
      <c r="J904" s="1256"/>
      <c r="K904" s="1256"/>
      <c r="L904" s="1251"/>
      <c r="M904" s="1251"/>
      <c r="N904" s="1055">
        <f t="shared" si="34"/>
        <v>0</v>
      </c>
      <c r="O904" s="1041"/>
      <c r="P904" s="1229"/>
      <c r="Q904" s="1223"/>
      <c r="R904" s="1223"/>
    </row>
    <row r="905" spans="2:18" s="1235" customFormat="1" ht="30" customHeight="1">
      <c r="B905" s="1265"/>
      <c r="C905" s="1266"/>
      <c r="D905" s="1259"/>
      <c r="E905" s="1248" t="s">
        <v>2572</v>
      </c>
      <c r="F905" s="1248" t="s">
        <v>2573</v>
      </c>
      <c r="G905" s="2057" t="s">
        <v>2649</v>
      </c>
      <c r="H905" s="2057"/>
      <c r="I905" s="1044"/>
      <c r="J905" s="1250"/>
      <c r="K905" s="1250"/>
      <c r="L905" s="1251">
        <v>2</v>
      </c>
      <c r="M905" s="1251" t="s">
        <v>2778</v>
      </c>
      <c r="N905" s="1047">
        <f t="shared" si="34"/>
        <v>0</v>
      </c>
      <c r="O905" s="1048"/>
      <c r="P905" s="1229"/>
    </row>
    <row r="906" spans="2:18" ht="30" customHeight="1">
      <c r="B906" s="1260"/>
      <c r="C906" s="1261"/>
      <c r="D906" s="1259"/>
      <c r="E906" s="2055" t="s">
        <v>2576</v>
      </c>
      <c r="F906" s="2055"/>
      <c r="G906" s="2055" t="str">
        <f>+[23]TANANTOVEA!G11</f>
        <v>Pengadaan Sarana dan Prasarana Kantor</v>
      </c>
      <c r="H906" s="2055"/>
      <c r="I906" s="1053"/>
      <c r="J906" s="1256"/>
      <c r="K906" s="1256"/>
      <c r="L906" s="1251"/>
      <c r="M906" s="1251"/>
      <c r="N906" s="1055">
        <f t="shared" si="34"/>
        <v>0</v>
      </c>
      <c r="O906" s="1041"/>
      <c r="P906" s="1229"/>
      <c r="Q906" s="1223"/>
      <c r="R906" s="1223"/>
    </row>
    <row r="907" spans="2:18" ht="13.5" customHeight="1">
      <c r="B907" s="1260"/>
      <c r="C907" s="1261"/>
      <c r="D907" s="1263"/>
      <c r="E907" s="1254"/>
      <c r="F907" s="1255"/>
      <c r="G907" s="1255"/>
      <c r="H907" s="1255"/>
      <c r="I907" s="1053"/>
      <c r="J907" s="1256"/>
      <c r="K907" s="1256"/>
      <c r="L907" s="1251"/>
      <c r="M907" s="1251"/>
      <c r="N907" s="1055">
        <f t="shared" si="34"/>
        <v>0</v>
      </c>
      <c r="O907" s="1041"/>
      <c r="P907" s="1229"/>
      <c r="Q907" s="1223"/>
      <c r="R907" s="1223"/>
    </row>
    <row r="908" spans="2:18" s="1235" customFormat="1" ht="30" customHeight="1">
      <c r="B908" s="1265"/>
      <c r="C908" s="1266"/>
      <c r="D908" s="1259"/>
      <c r="E908" s="1248" t="s">
        <v>2572</v>
      </c>
      <c r="F908" s="1249" t="s">
        <v>2573</v>
      </c>
      <c r="G908" s="2057" t="s">
        <v>305</v>
      </c>
      <c r="H908" s="2057"/>
      <c r="I908" s="1044"/>
      <c r="J908" s="1250"/>
      <c r="K908" s="1250"/>
      <c r="L908" s="1251">
        <v>2</v>
      </c>
      <c r="M908" s="1251" t="s">
        <v>2779</v>
      </c>
      <c r="N908" s="1047">
        <f t="shared" si="34"/>
        <v>0</v>
      </c>
      <c r="O908" s="1048"/>
      <c r="P908" s="1229"/>
    </row>
    <row r="909" spans="2:18" ht="30" customHeight="1">
      <c r="B909" s="1260"/>
      <c r="C909" s="1261"/>
      <c r="D909" s="1259"/>
      <c r="E909" s="2055" t="s">
        <v>2576</v>
      </c>
      <c r="F909" s="2055"/>
      <c r="G909" s="2055" t="str">
        <f>+[23]LABUAN!G13</f>
        <v>Penyediaan pelayanan administrasi perkantoran</v>
      </c>
      <c r="H909" s="2055"/>
      <c r="I909" s="1053"/>
      <c r="J909" s="1256"/>
      <c r="K909" s="1256"/>
      <c r="L909" s="1251"/>
      <c r="M909" s="1251"/>
      <c r="N909" s="1055">
        <f t="shared" si="34"/>
        <v>0</v>
      </c>
      <c r="O909" s="1041"/>
      <c r="P909" s="1229"/>
      <c r="Q909" s="1223"/>
      <c r="R909" s="1223"/>
    </row>
    <row r="910" spans="2:18" ht="30" customHeight="1">
      <c r="B910" s="1260"/>
      <c r="C910" s="1261"/>
      <c r="D910" s="1263"/>
      <c r="E910" s="2055" t="s">
        <v>2576</v>
      </c>
      <c r="F910" s="2055"/>
      <c r="G910" s="2055" t="str">
        <f>+[23]LABUAN!G14</f>
        <v>Rapat rapat koordinasi dan konsultasi</v>
      </c>
      <c r="H910" s="2055"/>
      <c r="I910" s="1053"/>
      <c r="J910" s="1256"/>
      <c r="K910" s="1256"/>
      <c r="L910" s="1251"/>
      <c r="M910" s="1251"/>
      <c r="N910" s="1055">
        <f t="shared" si="34"/>
        <v>0</v>
      </c>
      <c r="O910" s="1041"/>
      <c r="P910" s="1229"/>
      <c r="Q910" s="1223"/>
      <c r="R910" s="1223"/>
    </row>
    <row r="911" spans="2:18" ht="13.5" customHeight="1">
      <c r="B911" s="1260"/>
      <c r="C911" s="1261"/>
      <c r="D911" s="1259"/>
      <c r="E911" s="1254"/>
      <c r="F911" s="1255"/>
      <c r="G911" s="1254"/>
      <c r="H911" s="1254"/>
      <c r="I911" s="1053"/>
      <c r="J911" s="1256"/>
      <c r="K911" s="1256"/>
      <c r="L911" s="1251"/>
      <c r="M911" s="1251"/>
      <c r="N911" s="1055">
        <f t="shared" si="34"/>
        <v>0</v>
      </c>
      <c r="O911" s="1041"/>
      <c r="P911" s="1229"/>
      <c r="Q911" s="1223"/>
      <c r="R911" s="1223"/>
    </row>
    <row r="912" spans="2:18" s="1235" customFormat="1" ht="30" customHeight="1">
      <c r="B912" s="1265"/>
      <c r="C912" s="1266"/>
      <c r="D912" s="1259"/>
      <c r="E912" s="1248" t="s">
        <v>2572</v>
      </c>
      <c r="F912" s="1248" t="s">
        <v>2573</v>
      </c>
      <c r="G912" s="2057" t="s">
        <v>2649</v>
      </c>
      <c r="H912" s="2057"/>
      <c r="I912" s="1044"/>
      <c r="J912" s="1250"/>
      <c r="K912" s="1250"/>
      <c r="L912" s="1251">
        <v>2</v>
      </c>
      <c r="M912" s="1251" t="s">
        <v>2779</v>
      </c>
      <c r="N912" s="1047">
        <f t="shared" si="34"/>
        <v>0</v>
      </c>
      <c r="O912" s="1048"/>
      <c r="P912" s="1229"/>
    </row>
    <row r="913" spans="2:18" ht="30" customHeight="1">
      <c r="B913" s="1260"/>
      <c r="C913" s="1261"/>
      <c r="D913" s="1259"/>
      <c r="E913" s="2055" t="s">
        <v>2576</v>
      </c>
      <c r="F913" s="2055"/>
      <c r="G913" s="2055" t="str">
        <f>+[23]LABUAN!G11</f>
        <v>Pengadaan sarana dan prasarana kantor</v>
      </c>
      <c r="H913" s="2055"/>
      <c r="I913" s="1053"/>
      <c r="J913" s="1256"/>
      <c r="K913" s="1256"/>
      <c r="L913" s="1251"/>
      <c r="M913" s="1251"/>
      <c r="N913" s="1055">
        <f t="shared" si="34"/>
        <v>0</v>
      </c>
      <c r="O913" s="1041"/>
      <c r="P913" s="1229"/>
      <c r="Q913" s="1223"/>
      <c r="R913" s="1223"/>
    </row>
    <row r="914" spans="2:18" ht="13.5" customHeight="1">
      <c r="B914" s="1260"/>
      <c r="C914" s="1261"/>
      <c r="D914" s="1263"/>
      <c r="E914" s="1254"/>
      <c r="F914" s="1255"/>
      <c r="G914" s="1255"/>
      <c r="H914" s="1255"/>
      <c r="I914" s="1053"/>
      <c r="J914" s="1256"/>
      <c r="K914" s="1256"/>
      <c r="L914" s="1251"/>
      <c r="M914" s="1251"/>
      <c r="N914" s="1055">
        <f t="shared" si="34"/>
        <v>0</v>
      </c>
      <c r="O914" s="1041"/>
      <c r="P914" s="1229"/>
      <c r="Q914" s="1223"/>
      <c r="R914" s="1223"/>
    </row>
    <row r="915" spans="2:18" s="1235" customFormat="1" ht="30" customHeight="1">
      <c r="B915" s="1265"/>
      <c r="C915" s="1266"/>
      <c r="D915" s="1259"/>
      <c r="E915" s="1248" t="s">
        <v>2572</v>
      </c>
      <c r="F915" s="1249" t="s">
        <v>2573</v>
      </c>
      <c r="G915" s="2057" t="s">
        <v>305</v>
      </c>
      <c r="H915" s="2057"/>
      <c r="I915" s="1044"/>
      <c r="J915" s="1250"/>
      <c r="K915" s="1250"/>
      <c r="L915" s="1251">
        <v>2</v>
      </c>
      <c r="M915" s="1251" t="s">
        <v>1031</v>
      </c>
      <c r="N915" s="1047">
        <f t="shared" si="34"/>
        <v>0</v>
      </c>
      <c r="O915" s="1048"/>
      <c r="P915" s="1229"/>
    </row>
    <row r="916" spans="2:18" ht="30" customHeight="1">
      <c r="B916" s="1260"/>
      <c r="C916" s="1261"/>
      <c r="D916" s="1259"/>
      <c r="E916" s="2055" t="s">
        <v>2576</v>
      </c>
      <c r="F916" s="2055"/>
      <c r="G916" s="2055" t="str">
        <f>+[23]PINEMBANI!G13</f>
        <v xml:space="preserve">Penyediaaan Pelayanan Administrasi Perkantoran </v>
      </c>
      <c r="H916" s="2055"/>
      <c r="I916" s="1053"/>
      <c r="J916" s="1256"/>
      <c r="K916" s="1256"/>
      <c r="L916" s="1251"/>
      <c r="M916" s="1251"/>
      <c r="N916" s="1055">
        <f t="shared" si="34"/>
        <v>0</v>
      </c>
      <c r="O916" s="1041"/>
      <c r="P916" s="1229"/>
      <c r="Q916" s="1223"/>
      <c r="R916" s="1223"/>
    </row>
    <row r="917" spans="2:18" ht="30" customHeight="1">
      <c r="B917" s="1260"/>
      <c r="C917" s="1261"/>
      <c r="D917" s="1263"/>
      <c r="E917" s="2055" t="s">
        <v>2576</v>
      </c>
      <c r="F917" s="2055"/>
      <c r="G917" s="2055" t="str">
        <f>+[23]PINEMBANI!G14</f>
        <v>Rapat-Rapat Koordinasi dan Konsultasi</v>
      </c>
      <c r="H917" s="2055"/>
      <c r="I917" s="1053"/>
      <c r="J917" s="1256"/>
      <c r="K917" s="1256"/>
      <c r="L917" s="1251"/>
      <c r="M917" s="1251"/>
      <c r="N917" s="1055">
        <f t="shared" si="34"/>
        <v>0</v>
      </c>
      <c r="O917" s="1041"/>
      <c r="P917" s="1229"/>
      <c r="Q917" s="1223"/>
      <c r="R917" s="1223"/>
    </row>
    <row r="918" spans="2:18" ht="13.5" customHeight="1">
      <c r="B918" s="1260"/>
      <c r="C918" s="1261"/>
      <c r="D918" s="1259"/>
      <c r="E918" s="1254"/>
      <c r="F918" s="1255"/>
      <c r="G918" s="1254"/>
      <c r="H918" s="1254"/>
      <c r="I918" s="1053"/>
      <c r="J918" s="1256"/>
      <c r="K918" s="1256"/>
      <c r="L918" s="1251"/>
      <c r="M918" s="1251"/>
      <c r="N918" s="1055">
        <f t="shared" si="34"/>
        <v>0</v>
      </c>
      <c r="O918" s="1041"/>
      <c r="P918" s="1229"/>
      <c r="Q918" s="1223"/>
      <c r="R918" s="1223"/>
    </row>
    <row r="919" spans="2:18" s="1235" customFormat="1" ht="30" customHeight="1">
      <c r="B919" s="1265"/>
      <c r="C919" s="1266"/>
      <c r="D919" s="1259"/>
      <c r="E919" s="1248" t="s">
        <v>2572</v>
      </c>
      <c r="F919" s="1248" t="s">
        <v>2573</v>
      </c>
      <c r="G919" s="2057" t="s">
        <v>2649</v>
      </c>
      <c r="H919" s="2057"/>
      <c r="I919" s="1044"/>
      <c r="J919" s="1250"/>
      <c r="K919" s="1250"/>
      <c r="L919" s="1251">
        <v>2</v>
      </c>
      <c r="M919" s="1251" t="s">
        <v>1031</v>
      </c>
      <c r="N919" s="1047">
        <f t="shared" si="34"/>
        <v>0</v>
      </c>
      <c r="O919" s="1048"/>
      <c r="P919" s="1229"/>
    </row>
    <row r="920" spans="2:18" ht="30" customHeight="1">
      <c r="B920" s="1260"/>
      <c r="C920" s="1261"/>
      <c r="D920" s="1259"/>
      <c r="E920" s="2055" t="s">
        <v>2576</v>
      </c>
      <c r="F920" s="2055"/>
      <c r="G920" s="2055" t="str">
        <f>+[23]PINEMBANI!G11</f>
        <v>Pengadaan Sarana dan Prasarana Kantor</v>
      </c>
      <c r="H920" s="2055"/>
      <c r="I920" s="1053"/>
      <c r="J920" s="1256"/>
      <c r="K920" s="1256"/>
      <c r="L920" s="1251"/>
      <c r="M920" s="1251"/>
      <c r="N920" s="1055">
        <f t="shared" si="34"/>
        <v>0</v>
      </c>
      <c r="O920" s="1041"/>
      <c r="P920" s="1229"/>
      <c r="Q920" s="1223"/>
      <c r="R920" s="1223"/>
    </row>
    <row r="921" spans="2:18" ht="13.5" customHeight="1">
      <c r="B921" s="1260"/>
      <c r="C921" s="1261"/>
      <c r="D921" s="1263"/>
      <c r="E921" s="1254"/>
      <c r="F921" s="1255"/>
      <c r="G921" s="1255"/>
      <c r="H921" s="1255"/>
      <c r="I921" s="1053"/>
      <c r="J921" s="1256"/>
      <c r="K921" s="1256"/>
      <c r="L921" s="1251"/>
      <c r="M921" s="1251"/>
      <c r="N921" s="1055">
        <f t="shared" si="34"/>
        <v>0</v>
      </c>
      <c r="O921" s="1041"/>
      <c r="P921" s="1229"/>
      <c r="Q921" s="1223"/>
      <c r="R921" s="1223"/>
    </row>
    <row r="922" spans="2:18" s="1235" customFormat="1" ht="30" customHeight="1">
      <c r="B922" s="1265"/>
      <c r="C922" s="1266"/>
      <c r="D922" s="1259"/>
      <c r="E922" s="1248" t="s">
        <v>2572</v>
      </c>
      <c r="F922" s="1249" t="s">
        <v>2573</v>
      </c>
      <c r="G922" s="2057" t="s">
        <v>305</v>
      </c>
      <c r="H922" s="2057"/>
      <c r="I922" s="1044"/>
      <c r="J922" s="1250"/>
      <c r="K922" s="1250"/>
      <c r="L922" s="1251">
        <v>2</v>
      </c>
      <c r="M922" s="1251" t="s">
        <v>2780</v>
      </c>
      <c r="N922" s="1047">
        <f t="shared" si="34"/>
        <v>0</v>
      </c>
      <c r="O922" s="1048"/>
      <c r="P922" s="1229"/>
    </row>
    <row r="923" spans="2:18" ht="30" customHeight="1">
      <c r="B923" s="1260"/>
      <c r="C923" s="1261"/>
      <c r="D923" s="1259"/>
      <c r="E923" s="2055" t="s">
        <v>2576</v>
      </c>
      <c r="F923" s="2055"/>
      <c r="G923" s="2055" t="str">
        <f>+'[23]B. TANJUNG'!G11</f>
        <v>Penyediaan Pelayanan Administrasi Perkantoran</v>
      </c>
      <c r="H923" s="2055"/>
      <c r="I923" s="1053"/>
      <c r="J923" s="1256"/>
      <c r="K923" s="1256"/>
      <c r="L923" s="1251"/>
      <c r="M923" s="1251"/>
      <c r="N923" s="1055">
        <f t="shared" si="34"/>
        <v>0</v>
      </c>
      <c r="O923" s="1041"/>
      <c r="P923" s="1229"/>
      <c r="Q923" s="1223"/>
      <c r="R923" s="1223"/>
    </row>
    <row r="924" spans="2:18" ht="30" customHeight="1">
      <c r="B924" s="1260"/>
      <c r="C924" s="1261"/>
      <c r="D924" s="1259"/>
      <c r="E924" s="2055" t="s">
        <v>2576</v>
      </c>
      <c r="F924" s="2055"/>
      <c r="G924" s="2055" t="str">
        <f>+'[23]B. TANJUNG'!G12</f>
        <v>Rapat-rapat koordinasi dan konsultasi</v>
      </c>
      <c r="H924" s="2055"/>
      <c r="I924" s="1053"/>
      <c r="J924" s="1256"/>
      <c r="K924" s="1256"/>
      <c r="L924" s="1251"/>
      <c r="M924" s="1251"/>
      <c r="N924" s="1055">
        <f t="shared" ref="N924:N987" si="35">+I924+K924</f>
        <v>0</v>
      </c>
      <c r="O924" s="1041"/>
      <c r="P924" s="1229"/>
      <c r="Q924" s="1223"/>
      <c r="R924" s="1223"/>
    </row>
    <row r="925" spans="2:18" ht="13.5" customHeight="1">
      <c r="B925" s="1260"/>
      <c r="C925" s="1261"/>
      <c r="D925" s="1263"/>
      <c r="E925" s="1254"/>
      <c r="F925" s="1255"/>
      <c r="G925" s="1254"/>
      <c r="H925" s="1254"/>
      <c r="I925" s="1053"/>
      <c r="J925" s="1256"/>
      <c r="K925" s="1256"/>
      <c r="L925" s="1251"/>
      <c r="M925" s="1251"/>
      <c r="N925" s="1055">
        <f t="shared" si="35"/>
        <v>0</v>
      </c>
      <c r="O925" s="1041"/>
      <c r="P925" s="1229"/>
      <c r="Q925" s="1223"/>
      <c r="R925" s="1223"/>
    </row>
    <row r="926" spans="2:18" s="1235" customFormat="1" ht="30" customHeight="1">
      <c r="B926" s="1265"/>
      <c r="C926" s="1266"/>
      <c r="D926" s="1259"/>
      <c r="E926" s="1248" t="s">
        <v>2572</v>
      </c>
      <c r="F926" s="1248" t="s">
        <v>2573</v>
      </c>
      <c r="G926" s="2057" t="s">
        <v>2649</v>
      </c>
      <c r="H926" s="2057"/>
      <c r="I926" s="1044"/>
      <c r="J926" s="1250"/>
      <c r="K926" s="1250"/>
      <c r="L926" s="1251">
        <v>2</v>
      </c>
      <c r="M926" s="1251" t="s">
        <v>2780</v>
      </c>
      <c r="N926" s="1047">
        <f t="shared" si="35"/>
        <v>0</v>
      </c>
      <c r="O926" s="1048"/>
      <c r="P926" s="1229"/>
    </row>
    <row r="927" spans="2:18" ht="30" customHeight="1">
      <c r="B927" s="1260"/>
      <c r="C927" s="1261"/>
      <c r="D927" s="1259"/>
      <c r="E927" s="2055" t="s">
        <v>2576</v>
      </c>
      <c r="F927" s="2055"/>
      <c r="G927" s="2055" t="s">
        <v>8</v>
      </c>
      <c r="H927" s="2055"/>
      <c r="I927" s="1053"/>
      <c r="J927" s="1256"/>
      <c r="K927" s="1256"/>
      <c r="L927" s="1251"/>
      <c r="M927" s="1251"/>
      <c r="N927" s="1055">
        <f t="shared" si="35"/>
        <v>0</v>
      </c>
      <c r="O927" s="1041"/>
      <c r="P927" s="1229"/>
      <c r="Q927" s="1223"/>
      <c r="R927" s="1223"/>
    </row>
    <row r="928" spans="2:18" ht="13.5" customHeight="1">
      <c r="B928" s="1260"/>
      <c r="C928" s="1261"/>
      <c r="D928" s="1263"/>
      <c r="E928" s="1254"/>
      <c r="F928" s="1255"/>
      <c r="G928" s="1254"/>
      <c r="H928" s="1254"/>
      <c r="I928" s="1053"/>
      <c r="J928" s="1256"/>
      <c r="K928" s="1256"/>
      <c r="L928" s="1251"/>
      <c r="M928" s="1251"/>
      <c r="N928" s="1055">
        <f t="shared" si="35"/>
        <v>0</v>
      </c>
      <c r="O928" s="1041"/>
    </row>
    <row r="929" spans="2:22" s="1235" customFormat="1" ht="30" customHeight="1">
      <c r="B929" s="1265"/>
      <c r="C929" s="1266"/>
      <c r="D929" s="1259"/>
      <c r="E929" s="1248" t="s">
        <v>2572</v>
      </c>
      <c r="F929" s="1249" t="s">
        <v>2573</v>
      </c>
      <c r="G929" s="2060" t="s">
        <v>305</v>
      </c>
      <c r="H929" s="2060"/>
      <c r="I929" s="1044"/>
      <c r="J929" s="1250"/>
      <c r="K929" s="1250"/>
      <c r="L929" s="1251">
        <v>2</v>
      </c>
      <c r="M929" s="1251" t="s">
        <v>2781</v>
      </c>
      <c r="N929" s="1047">
        <f t="shared" si="35"/>
        <v>0</v>
      </c>
      <c r="O929" s="1048"/>
      <c r="P929" s="1229"/>
      <c r="S929" s="1235" t="s">
        <v>305</v>
      </c>
      <c r="T929" s="1235">
        <f>SUM(I930:I960)</f>
        <v>0</v>
      </c>
      <c r="U929" s="1235">
        <v>5725223700</v>
      </c>
      <c r="V929" s="1235">
        <f>U929-T929</f>
        <v>5725223700</v>
      </c>
    </row>
    <row r="930" spans="2:22" ht="30" customHeight="1">
      <c r="B930" s="1260"/>
      <c r="C930" s="1261"/>
      <c r="D930" s="1259"/>
      <c r="E930" s="1254" t="s">
        <v>2576</v>
      </c>
      <c r="F930" s="1067"/>
      <c r="G930" s="2056" t="str">
        <f>+'[23]19 DPRD'!G16</f>
        <v>Penyediaan jasa administrasi keuangan</v>
      </c>
      <c r="H930" s="2056"/>
      <c r="I930" s="1053"/>
      <c r="J930" s="1256"/>
      <c r="K930" s="1256"/>
      <c r="L930" s="1251"/>
      <c r="M930" s="1251"/>
      <c r="N930" s="1055">
        <f t="shared" si="35"/>
        <v>0</v>
      </c>
      <c r="O930" s="1041"/>
      <c r="Q930" s="1223"/>
      <c r="R930" s="1223"/>
      <c r="S930" s="1223" t="s">
        <v>2649</v>
      </c>
      <c r="T930" s="1223">
        <f>SUM(I936:I938)</f>
        <v>0</v>
      </c>
      <c r="U930" s="1223">
        <v>1781193288</v>
      </c>
      <c r="V930" s="1223">
        <f>U930-T930</f>
        <v>1781193288</v>
      </c>
    </row>
    <row r="931" spans="2:22" ht="30" customHeight="1">
      <c r="B931" s="1260"/>
      <c r="C931" s="1261"/>
      <c r="D931" s="1263"/>
      <c r="E931" s="1254" t="s">
        <v>2576</v>
      </c>
      <c r="F931" s="1067"/>
      <c r="G931" s="2056" t="str">
        <f>+'[23]19 DPRD'!G17</f>
        <v xml:space="preserve"> Penyediaan Pelayanan Administrasi Perkantoran</v>
      </c>
      <c r="H931" s="2056"/>
      <c r="I931" s="1053"/>
      <c r="J931" s="1256"/>
      <c r="K931" s="1256"/>
      <c r="L931" s="1251"/>
      <c r="M931" s="1251"/>
      <c r="N931" s="1055">
        <f t="shared" si="35"/>
        <v>0</v>
      </c>
      <c r="O931" s="1041"/>
      <c r="Q931" s="1223"/>
      <c r="R931" s="1223"/>
    </row>
    <row r="932" spans="2:22" ht="30" customHeight="1">
      <c r="B932" s="1260"/>
      <c r="C932" s="1261"/>
      <c r="D932" s="1263"/>
      <c r="E932" s="1254" t="s">
        <v>2576</v>
      </c>
      <c r="F932" s="1067"/>
      <c r="G932" s="2056" t="str">
        <f>+'[23]19 DPRD'!G18</f>
        <v>Rapat-rapat Koordinasi Dan Konsultasi</v>
      </c>
      <c r="H932" s="2056"/>
      <c r="I932" s="1053"/>
      <c r="J932" s="1256"/>
      <c r="K932" s="1256"/>
      <c r="L932" s="1251"/>
      <c r="M932" s="1251"/>
      <c r="N932" s="1055">
        <f t="shared" si="35"/>
        <v>0</v>
      </c>
      <c r="O932" s="1041"/>
      <c r="Q932" s="1223"/>
      <c r="R932" s="1223"/>
    </row>
    <row r="933" spans="2:22" ht="13.5" customHeight="1">
      <c r="B933" s="1260"/>
      <c r="C933" s="1261"/>
      <c r="D933" s="1259"/>
      <c r="E933" s="1254"/>
      <c r="F933" s="1067"/>
      <c r="G933" s="1254"/>
      <c r="H933" s="1254"/>
      <c r="I933" s="1053"/>
      <c r="J933" s="1256"/>
      <c r="K933" s="1256"/>
      <c r="L933" s="1251"/>
      <c r="M933" s="1251"/>
      <c r="N933" s="1055">
        <f t="shared" si="35"/>
        <v>0</v>
      </c>
      <c r="O933" s="1041"/>
      <c r="Q933" s="1223"/>
      <c r="R933" s="1223"/>
      <c r="S933" s="1223" t="s">
        <v>2782</v>
      </c>
      <c r="T933" s="1223">
        <f>SUM(I941:I948)</f>
        <v>0</v>
      </c>
      <c r="U933" s="1223">
        <v>5209380315</v>
      </c>
      <c r="V933" s="1223">
        <f>U933-T933</f>
        <v>5209380315</v>
      </c>
    </row>
    <row r="934" spans="2:22" s="1235" customFormat="1" ht="30" customHeight="1">
      <c r="B934" s="1265"/>
      <c r="C934" s="1266"/>
      <c r="D934" s="1259"/>
      <c r="E934" s="1248" t="s">
        <v>2572</v>
      </c>
      <c r="F934" s="1248"/>
      <c r="G934" s="2057" t="s">
        <v>2649</v>
      </c>
      <c r="H934" s="2057"/>
      <c r="I934" s="1044"/>
      <c r="J934" s="1250"/>
      <c r="K934" s="1250"/>
      <c r="L934" s="1251">
        <v>2</v>
      </c>
      <c r="M934" s="1251" t="s">
        <v>2781</v>
      </c>
      <c r="N934" s="1047">
        <f t="shared" si="35"/>
        <v>0</v>
      </c>
      <c r="O934" s="1048"/>
      <c r="P934" s="1229"/>
      <c r="T934" s="1235">
        <f>SUM(T929:T933)</f>
        <v>0</v>
      </c>
      <c r="U934" s="1235">
        <f>SUM(U929:U933)</f>
        <v>12715797303</v>
      </c>
    </row>
    <row r="935" spans="2:22" ht="30" customHeight="1">
      <c r="B935" s="1260"/>
      <c r="C935" s="1261"/>
      <c r="D935" s="1259"/>
      <c r="E935" s="1254" t="s">
        <v>2576</v>
      </c>
      <c r="F935" s="1067"/>
      <c r="G935" s="2056" t="str">
        <f>+'[23]19 DPRD'!G11</f>
        <v>Pemeliharaan rutin/berkala Kendaraan Dinas/Operasional</v>
      </c>
      <c r="H935" s="2056"/>
      <c r="I935" s="1053"/>
      <c r="J935" s="1256"/>
      <c r="K935" s="1256"/>
      <c r="L935" s="1251"/>
      <c r="M935" s="1251"/>
      <c r="N935" s="1055">
        <f t="shared" si="35"/>
        <v>0</v>
      </c>
      <c r="O935" s="1041"/>
      <c r="P935" s="1229"/>
      <c r="Q935" s="1223"/>
      <c r="R935" s="1223"/>
    </row>
    <row r="936" spans="2:22" ht="30" customHeight="1">
      <c r="B936" s="1260"/>
      <c r="C936" s="1261"/>
      <c r="D936" s="1263"/>
      <c r="E936" s="1254" t="s">
        <v>2576</v>
      </c>
      <c r="F936" s="1067"/>
      <c r="G936" s="2056" t="str">
        <f>+'[23]19 DPRD'!G12</f>
        <v>Pengadaan Sarana dan Prasarana Kantor</v>
      </c>
      <c r="H936" s="2056"/>
      <c r="I936" s="1053"/>
      <c r="J936" s="1256"/>
      <c r="K936" s="1256"/>
      <c r="L936" s="1251"/>
      <c r="M936" s="1251"/>
      <c r="N936" s="1055">
        <f t="shared" si="35"/>
        <v>0</v>
      </c>
      <c r="O936" s="1041"/>
    </row>
    <row r="937" spans="2:22" ht="30" customHeight="1">
      <c r="B937" s="1260"/>
      <c r="C937" s="1261"/>
      <c r="D937" s="1259"/>
      <c r="E937" s="1254" t="s">
        <v>2576</v>
      </c>
      <c r="F937" s="1067"/>
      <c r="G937" s="2056" t="str">
        <f>+'[23]19 DPRD'!G13</f>
        <v>Pemeliharaan rutin/berkala Peralatan Gedung Kantor</v>
      </c>
      <c r="H937" s="2056"/>
      <c r="I937" s="1053"/>
      <c r="J937" s="1256"/>
      <c r="K937" s="1256"/>
      <c r="L937" s="1251"/>
      <c r="M937" s="1251"/>
      <c r="N937" s="1055">
        <f t="shared" si="35"/>
        <v>0</v>
      </c>
      <c r="O937" s="1041"/>
    </row>
    <row r="938" spans="2:22" ht="30" customHeight="1">
      <c r="B938" s="1260"/>
      <c r="C938" s="1261"/>
      <c r="D938" s="1259"/>
      <c r="E938" s="1254" t="s">
        <v>2576</v>
      </c>
      <c r="F938" s="1067"/>
      <c r="G938" s="2056" t="str">
        <f>+'[23]19 DPRD'!G14</f>
        <v>Pengadaan Kendaraan Dinas/Operasional</v>
      </c>
      <c r="H938" s="2056"/>
      <c r="I938" s="1053"/>
      <c r="J938" s="1256"/>
      <c r="K938" s="1256"/>
      <c r="L938" s="1251"/>
      <c r="M938" s="1251"/>
      <c r="N938" s="1055">
        <f t="shared" si="35"/>
        <v>0</v>
      </c>
      <c r="O938" s="1041"/>
    </row>
    <row r="939" spans="2:22" ht="13.5" customHeight="1">
      <c r="B939" s="1260"/>
      <c r="C939" s="1261"/>
      <c r="D939" s="1259"/>
      <c r="E939" s="1254"/>
      <c r="F939" s="1067"/>
      <c r="G939" s="1254"/>
      <c r="H939" s="1254"/>
      <c r="I939" s="1053"/>
      <c r="J939" s="1256"/>
      <c r="K939" s="1256"/>
      <c r="L939" s="1251"/>
      <c r="M939" s="1251"/>
      <c r="N939" s="1055">
        <f t="shared" si="35"/>
        <v>0</v>
      </c>
      <c r="O939" s="1041"/>
    </row>
    <row r="940" spans="2:22" s="1235" customFormat="1" ht="30" customHeight="1">
      <c r="B940" s="1265"/>
      <c r="C940" s="1266"/>
      <c r="D940" s="1259"/>
      <c r="E940" s="1248" t="s">
        <v>2572</v>
      </c>
      <c r="F940" s="1249" t="s">
        <v>2573</v>
      </c>
      <c r="G940" s="2057" t="s">
        <v>2782</v>
      </c>
      <c r="H940" s="2057"/>
      <c r="I940" s="1044"/>
      <c r="J940" s="1250"/>
      <c r="K940" s="1250"/>
      <c r="L940" s="1251">
        <v>2</v>
      </c>
      <c r="M940" s="1251" t="s">
        <v>2781</v>
      </c>
      <c r="N940" s="1047">
        <f t="shared" si="35"/>
        <v>0</v>
      </c>
      <c r="O940" s="1048"/>
      <c r="P940" s="1229"/>
    </row>
    <row r="941" spans="2:22" ht="30" customHeight="1">
      <c r="B941" s="1260"/>
      <c r="C941" s="1261"/>
      <c r="D941" s="1259"/>
      <c r="E941" s="1254" t="s">
        <v>2576</v>
      </c>
      <c r="F941" s="1067"/>
      <c r="G941" s="2056" t="str">
        <f>+'[23]19 DPRD'!G22</f>
        <v>Kunjungan Kerja Pimpinan dan Anggota DPRD Dalam Daerah</v>
      </c>
      <c r="H941" s="2056"/>
      <c r="I941" s="1053"/>
      <c r="J941" s="1256"/>
      <c r="K941" s="1256"/>
      <c r="L941" s="1251"/>
      <c r="M941" s="1251"/>
      <c r="N941" s="1055">
        <f t="shared" si="35"/>
        <v>0</v>
      </c>
      <c r="O941" s="1041"/>
    </row>
    <row r="942" spans="2:22" ht="30" customHeight="1">
      <c r="B942" s="1260"/>
      <c r="C942" s="1261"/>
      <c r="D942" s="1263"/>
      <c r="E942" s="1254" t="s">
        <v>2576</v>
      </c>
      <c r="F942" s="1067"/>
      <c r="G942" s="2056" t="str">
        <f>+'[23]19 DPRD'!G23</f>
        <v>Kegiatan Reses</v>
      </c>
      <c r="H942" s="2056"/>
      <c r="I942" s="1053"/>
      <c r="J942" s="1256"/>
      <c r="K942" s="1256"/>
      <c r="L942" s="1251"/>
      <c r="M942" s="1251"/>
      <c r="N942" s="1055">
        <f t="shared" si="35"/>
        <v>0</v>
      </c>
      <c r="O942" s="1041"/>
    </row>
    <row r="943" spans="2:22" ht="58.5" customHeight="1">
      <c r="B943" s="1260"/>
      <c r="C943" s="1261"/>
      <c r="D943" s="1259"/>
      <c r="E943" s="1254" t="s">
        <v>2576</v>
      </c>
      <c r="F943" s="1067"/>
      <c r="G943" s="2056" t="str">
        <f>+'[23]19 DPRD'!G24</f>
        <v>Hearing/Dialog dan Koordinasi dengan Pejabat Pemerintah Daerah dan Tokoh Masyarakat/Tokoh Agama</v>
      </c>
      <c r="H943" s="2056"/>
      <c r="I943" s="1053"/>
      <c r="J943" s="1256"/>
      <c r="K943" s="1256"/>
      <c r="L943" s="1251"/>
      <c r="M943" s="1251"/>
      <c r="N943" s="1055">
        <f t="shared" si="35"/>
        <v>0</v>
      </c>
      <c r="O943" s="1041"/>
    </row>
    <row r="944" spans="2:22" ht="28.5" customHeight="1">
      <c r="B944" s="1260"/>
      <c r="C944" s="1261"/>
      <c r="D944" s="1259"/>
      <c r="E944" s="1254" t="s">
        <v>2576</v>
      </c>
      <c r="F944" s="1067"/>
      <c r="G944" s="2056" t="str">
        <f>+'[23]19 DPRD'!G25</f>
        <v>Sosialisasi Peraturan Perundang-undangan</v>
      </c>
      <c r="H944" s="2056"/>
      <c r="I944" s="1053"/>
      <c r="J944" s="1256"/>
      <c r="K944" s="1256"/>
      <c r="L944" s="1251"/>
      <c r="M944" s="1251"/>
      <c r="N944" s="1055">
        <f t="shared" si="35"/>
        <v>0</v>
      </c>
      <c r="O944" s="1041"/>
    </row>
    <row r="945" spans="2:22" ht="21" customHeight="1">
      <c r="B945" s="1260"/>
      <c r="C945" s="1261"/>
      <c r="D945" s="1259"/>
      <c r="E945" s="1254" t="s">
        <v>2576</v>
      </c>
      <c r="F945" s="1067"/>
      <c r="G945" s="2056" t="str">
        <f>+'[23]19 DPRD'!G26</f>
        <v>Rapat-rapat Paripurna</v>
      </c>
      <c r="H945" s="2056"/>
      <c r="I945" s="1053"/>
      <c r="J945" s="1256"/>
      <c r="K945" s="1256"/>
      <c r="L945" s="1251"/>
      <c r="M945" s="1251"/>
      <c r="N945" s="1055">
        <f t="shared" si="35"/>
        <v>0</v>
      </c>
      <c r="O945" s="1041"/>
    </row>
    <row r="946" spans="2:22" ht="28.5" customHeight="1">
      <c r="B946" s="1260"/>
      <c r="C946" s="1261"/>
      <c r="D946" s="1259"/>
      <c r="E946" s="1254" t="s">
        <v>2576</v>
      </c>
      <c r="F946" s="1067"/>
      <c r="G946" s="2056" t="str">
        <f>+'[23]19 DPRD'!G27</f>
        <v>Pembahasan Rancangan Peraturan Daerah</v>
      </c>
      <c r="H946" s="2056"/>
      <c r="I946" s="1053"/>
      <c r="J946" s="1256"/>
      <c r="K946" s="1256"/>
      <c r="L946" s="1251"/>
      <c r="M946" s="1251"/>
      <c r="N946" s="1055">
        <f t="shared" si="35"/>
        <v>0</v>
      </c>
      <c r="O946" s="1041"/>
    </row>
    <row r="947" spans="2:22" ht="28.5" customHeight="1">
      <c r="B947" s="1260"/>
      <c r="C947" s="1261"/>
      <c r="D947" s="1259"/>
      <c r="E947" s="1254" t="s">
        <v>2576</v>
      </c>
      <c r="F947" s="1067"/>
      <c r="G947" s="2056" t="str">
        <f>+'[23]19 DPRD'!G28</f>
        <v>Peningkatan Kapasitas Pimpinan dan Anggota DPRD</v>
      </c>
      <c r="H947" s="2056"/>
      <c r="I947" s="1053"/>
      <c r="J947" s="1068"/>
      <c r="K947" s="1068"/>
      <c r="L947" s="1069"/>
      <c r="M947" s="1251"/>
      <c r="N947" s="1055">
        <f t="shared" si="35"/>
        <v>0</v>
      </c>
      <c r="O947" s="1041"/>
    </row>
    <row r="948" spans="2:22" ht="28.5" customHeight="1">
      <c r="B948" s="1260"/>
      <c r="C948" s="1261"/>
      <c r="D948" s="1259"/>
      <c r="E948" s="1254" t="s">
        <v>2576</v>
      </c>
      <c r="F948" s="1067"/>
      <c r="G948" s="2056" t="str">
        <f>+'[23]19 DPRD'!G29</f>
        <v>Rapat-rapat Alat Kelengkapan Dewan</v>
      </c>
      <c r="H948" s="2056"/>
      <c r="I948" s="1053"/>
      <c r="J948" s="1068"/>
      <c r="K948" s="1068"/>
      <c r="L948" s="1069"/>
      <c r="M948" s="1251"/>
      <c r="N948" s="1055">
        <f t="shared" si="35"/>
        <v>0</v>
      </c>
      <c r="O948" s="1041"/>
    </row>
    <row r="949" spans="2:22" ht="13.5" customHeight="1">
      <c r="B949" s="1260"/>
      <c r="C949" s="1261"/>
      <c r="D949" s="1259"/>
      <c r="E949" s="1254"/>
      <c r="F949" s="1067"/>
      <c r="G949" s="1254"/>
      <c r="H949" s="1254"/>
      <c r="I949" s="1053"/>
      <c r="J949" s="1068"/>
      <c r="K949" s="1068"/>
      <c r="L949" s="1069"/>
      <c r="M949" s="1251"/>
      <c r="N949" s="1055"/>
      <c r="O949" s="1041"/>
    </row>
    <row r="950" spans="2:22" s="1235" customFormat="1" ht="28.5" customHeight="1">
      <c r="B950" s="1265"/>
      <c r="C950" s="1266"/>
      <c r="D950" s="1259"/>
      <c r="E950" s="1248" t="s">
        <v>2572</v>
      </c>
      <c r="F950" s="1249" t="s">
        <v>2573</v>
      </c>
      <c r="G950" s="2060" t="s">
        <v>305</v>
      </c>
      <c r="H950" s="2060"/>
      <c r="I950" s="1044"/>
      <c r="J950" s="1250"/>
      <c r="K950" s="1250"/>
      <c r="L950" s="1251">
        <v>2</v>
      </c>
      <c r="M950" s="1251" t="s">
        <v>2783</v>
      </c>
      <c r="N950" s="1047">
        <f t="shared" si="35"/>
        <v>0</v>
      </c>
      <c r="O950" s="1048"/>
      <c r="P950" s="1229"/>
      <c r="S950" s="1235" t="s">
        <v>2784</v>
      </c>
      <c r="T950" s="1235">
        <f>SUM(I951:I951)</f>
        <v>0</v>
      </c>
      <c r="U950" s="1235">
        <v>4224240000</v>
      </c>
      <c r="V950" s="1235">
        <f>U950-T950</f>
        <v>4224240000</v>
      </c>
    </row>
    <row r="951" spans="2:22" ht="28.5" customHeight="1">
      <c r="B951" s="1260"/>
      <c r="C951" s="1261"/>
      <c r="D951" s="1263"/>
      <c r="E951" s="1254" t="s">
        <v>2785</v>
      </c>
      <c r="F951" s="1255" t="s">
        <v>2573</v>
      </c>
      <c r="G951" s="2055" t="str">
        <f>+'[23]20 DPPKAD'!G15</f>
        <v>Penyediaan Pelayanan Administrasi Perkantoran</v>
      </c>
      <c r="H951" s="2055"/>
      <c r="I951" s="1053"/>
      <c r="J951" s="1256"/>
      <c r="K951" s="1256"/>
      <c r="L951" s="1251"/>
      <c r="M951" s="1251"/>
      <c r="N951" s="1055">
        <f t="shared" si="35"/>
        <v>0</v>
      </c>
      <c r="O951" s="1041"/>
      <c r="P951" s="1229"/>
      <c r="Q951" s="1223"/>
      <c r="R951" s="1223"/>
    </row>
    <row r="952" spans="2:22" ht="28.5" customHeight="1">
      <c r="B952" s="1260"/>
      <c r="C952" s="1261"/>
      <c r="D952" s="1259"/>
      <c r="E952" s="1254" t="s">
        <v>2785</v>
      </c>
      <c r="F952" s="1255" t="s">
        <v>2573</v>
      </c>
      <c r="G952" s="2055" t="str">
        <f>+'[23]20 DPPKAD'!G17</f>
        <v>Rapat-Rapat Koordinasi dan Konsultasi</v>
      </c>
      <c r="H952" s="2055"/>
      <c r="I952" s="1053"/>
      <c r="J952" s="1256"/>
      <c r="K952" s="1256"/>
      <c r="L952" s="1251"/>
      <c r="M952" s="1251"/>
      <c r="N952" s="1055"/>
      <c r="O952" s="1041"/>
      <c r="P952" s="1229"/>
      <c r="Q952" s="1223"/>
      <c r="R952" s="1223"/>
    </row>
    <row r="953" spans="2:22" ht="13.5" customHeight="1">
      <c r="B953" s="1260"/>
      <c r="C953" s="1261"/>
      <c r="D953" s="1259"/>
      <c r="E953" s="1254"/>
      <c r="F953" s="1067"/>
      <c r="G953" s="1254"/>
      <c r="H953" s="1254"/>
      <c r="I953" s="1053"/>
      <c r="J953" s="1256"/>
      <c r="K953" s="1256"/>
      <c r="L953" s="1251"/>
      <c r="M953" s="1251"/>
      <c r="N953" s="1055">
        <f t="shared" si="35"/>
        <v>0</v>
      </c>
      <c r="O953" s="1041"/>
    </row>
    <row r="954" spans="2:22" s="1235" customFormat="1" ht="28.5" customHeight="1">
      <c r="B954" s="1265"/>
      <c r="C954" s="1266"/>
      <c r="D954" s="1259"/>
      <c r="E954" s="1248" t="s">
        <v>2572</v>
      </c>
      <c r="F954" s="1249" t="s">
        <v>2573</v>
      </c>
      <c r="G954" s="2060" t="s">
        <v>2649</v>
      </c>
      <c r="H954" s="2060"/>
      <c r="I954" s="1044"/>
      <c r="J954" s="1250"/>
      <c r="K954" s="1250"/>
      <c r="L954" s="1251">
        <v>2</v>
      </c>
      <c r="M954" s="1251" t="s">
        <v>2783</v>
      </c>
      <c r="N954" s="1047">
        <f t="shared" si="35"/>
        <v>0</v>
      </c>
      <c r="O954" s="1048"/>
      <c r="P954" s="1229"/>
    </row>
    <row r="955" spans="2:22" ht="28.5" customHeight="1">
      <c r="B955" s="1260"/>
      <c r="C955" s="1261"/>
      <c r="D955" s="1259"/>
      <c r="E955" s="1254" t="s">
        <v>2785</v>
      </c>
      <c r="F955" s="1255" t="s">
        <v>2573</v>
      </c>
      <c r="G955" s="2055" t="str">
        <f>+'[23]20 DPPKAD'!G11</f>
        <v>Pengadaan Sarana dan Prasarana Perkantoran</v>
      </c>
      <c r="H955" s="2055"/>
      <c r="I955" s="1053"/>
      <c r="J955" s="1256"/>
      <c r="K955" s="1256"/>
      <c r="L955" s="1251"/>
      <c r="M955" s="1251"/>
      <c r="N955" s="1055">
        <f t="shared" si="35"/>
        <v>0</v>
      </c>
      <c r="O955" s="1041"/>
      <c r="P955" s="1229"/>
      <c r="Q955" s="1223"/>
      <c r="R955" s="1223"/>
    </row>
    <row r="956" spans="2:22" ht="13.5" customHeight="1">
      <c r="B956" s="1260"/>
      <c r="C956" s="1261"/>
      <c r="D956" s="1263"/>
      <c r="E956" s="1254"/>
      <c r="F956" s="1067"/>
      <c r="G956" s="1254"/>
      <c r="H956" s="1254"/>
      <c r="I956" s="1053"/>
      <c r="J956" s="1256"/>
      <c r="K956" s="1256"/>
      <c r="L956" s="1251"/>
      <c r="M956" s="1251"/>
      <c r="N956" s="1055">
        <f t="shared" si="35"/>
        <v>0</v>
      </c>
      <c r="O956" s="1041"/>
    </row>
    <row r="957" spans="2:22" s="1235" customFormat="1" ht="28.5" customHeight="1">
      <c r="B957" s="1265"/>
      <c r="C957" s="1266"/>
      <c r="D957" s="1259"/>
      <c r="E957" s="1248" t="s">
        <v>2572</v>
      </c>
      <c r="F957" s="1249"/>
      <c r="G957" s="2060" t="s">
        <v>2786</v>
      </c>
      <c r="H957" s="2060"/>
      <c r="I957" s="1044"/>
      <c r="J957" s="1250"/>
      <c r="K957" s="1250"/>
      <c r="L957" s="1251">
        <v>2</v>
      </c>
      <c r="M957" s="1251" t="s">
        <v>2783</v>
      </c>
      <c r="N957" s="1047">
        <f t="shared" si="35"/>
        <v>0</v>
      </c>
      <c r="O957" s="1048"/>
      <c r="P957" s="1229"/>
    </row>
    <row r="958" spans="2:22" ht="28.5" customHeight="1">
      <c r="B958" s="1260"/>
      <c r="C958" s="1261"/>
      <c r="D958" s="1259"/>
      <c r="E958" s="1254" t="s">
        <v>2785</v>
      </c>
      <c r="F958" s="1255" t="s">
        <v>2573</v>
      </c>
      <c r="G958" s="2055" t="str">
        <f>+'[23]20 DPPKAD'!G22</f>
        <v>Evaluasi Pelaksanaan Pertanggung Jawaban Keuangan Desa</v>
      </c>
      <c r="H958" s="2055"/>
      <c r="I958" s="1053"/>
      <c r="J958" s="1256"/>
      <c r="K958" s="1256"/>
      <c r="L958" s="1251"/>
      <c r="M958" s="1251"/>
      <c r="N958" s="1055">
        <f t="shared" si="35"/>
        <v>0</v>
      </c>
      <c r="O958" s="1041"/>
      <c r="P958" s="1229"/>
      <c r="Q958" s="1223"/>
      <c r="R958" s="1223"/>
    </row>
    <row r="959" spans="2:22" ht="13.5" customHeight="1">
      <c r="B959" s="1260"/>
      <c r="C959" s="1261"/>
      <c r="D959" s="1263"/>
      <c r="E959" s="1254"/>
      <c r="F959" s="1067"/>
      <c r="G959" s="1254"/>
      <c r="H959" s="1254"/>
      <c r="I959" s="1053"/>
      <c r="J959" s="1256"/>
      <c r="K959" s="1256"/>
      <c r="L959" s="1251"/>
      <c r="M959" s="1251"/>
      <c r="N959" s="1055">
        <f t="shared" si="35"/>
        <v>0</v>
      </c>
      <c r="O959" s="1041"/>
    </row>
    <row r="960" spans="2:22" s="1235" customFormat="1" ht="28.5" customHeight="1">
      <c r="B960" s="2075"/>
      <c r="C960" s="2076"/>
      <c r="D960" s="1259"/>
      <c r="E960" s="1248" t="s">
        <v>2572</v>
      </c>
      <c r="F960" s="1249" t="s">
        <v>2573</v>
      </c>
      <c r="G960" s="2060" t="s">
        <v>2787</v>
      </c>
      <c r="H960" s="2060"/>
      <c r="I960" s="1044"/>
      <c r="J960" s="1250"/>
      <c r="K960" s="1250"/>
      <c r="L960" s="1251">
        <v>2</v>
      </c>
      <c r="M960" s="1251" t="s">
        <v>2783</v>
      </c>
      <c r="N960" s="1047">
        <f t="shared" si="35"/>
        <v>0</v>
      </c>
      <c r="O960" s="1048"/>
      <c r="P960" s="1229"/>
    </row>
    <row r="961" spans="2:22" ht="28.5" customHeight="1">
      <c r="B961" s="1260"/>
      <c r="C961" s="1261"/>
      <c r="D961" s="1263"/>
      <c r="E961" s="1254" t="s">
        <v>2785</v>
      </c>
      <c r="F961" s="1255" t="s">
        <v>2573</v>
      </c>
      <c r="G961" s="1984" t="str">
        <f>+'[23]20 DPPKAD'!G27</f>
        <v>Perhitungan APBD T.A 2014</v>
      </c>
      <c r="H961" s="1985"/>
      <c r="I961" s="1053"/>
      <c r="J961" s="1256"/>
      <c r="K961" s="1256"/>
      <c r="L961" s="1251"/>
      <c r="M961" s="1251"/>
      <c r="N961" s="1055">
        <f>+I961+K961</f>
        <v>0</v>
      </c>
      <c r="O961" s="1041"/>
      <c r="P961" s="1229"/>
      <c r="Q961" s="1223"/>
      <c r="R961" s="1223"/>
    </row>
    <row r="962" spans="2:22" ht="28.5" customHeight="1">
      <c r="B962" s="1260"/>
      <c r="C962" s="1261"/>
      <c r="D962" s="1259"/>
      <c r="E962" s="1254" t="s">
        <v>2785</v>
      </c>
      <c r="F962" s="1255" t="s">
        <v>2573</v>
      </c>
      <c r="G962" s="1984" t="str">
        <f>+'[23]20 DPPKAD'!G28</f>
        <v>sistem informasi pengelolaan keuangan daerah</v>
      </c>
      <c r="H962" s="1985"/>
      <c r="I962" s="1053"/>
      <c r="J962" s="1256"/>
      <c r="K962" s="1256"/>
      <c r="L962" s="1251"/>
      <c r="M962" s="1251"/>
      <c r="N962" s="1055">
        <f t="shared" si="35"/>
        <v>0</v>
      </c>
      <c r="O962" s="1041"/>
      <c r="P962" s="1229"/>
      <c r="Q962" s="1223"/>
      <c r="R962" s="1223"/>
    </row>
    <row r="963" spans="2:22" ht="28.5" customHeight="1">
      <c r="B963" s="1260"/>
      <c r="C963" s="1261"/>
      <c r="D963" s="1259"/>
      <c r="E963" s="1254" t="s">
        <v>2785</v>
      </c>
      <c r="F963" s="1255" t="s">
        <v>2573</v>
      </c>
      <c r="G963" s="1984" t="str">
        <f>+'[23]20 DPPKAD'!G30</f>
        <v>Optimalisasi Penagihan PBB</v>
      </c>
      <c r="H963" s="1985"/>
      <c r="I963" s="1053"/>
      <c r="J963" s="1256"/>
      <c r="K963" s="1256"/>
      <c r="L963" s="1251"/>
      <c r="M963" s="1251"/>
      <c r="N963" s="1055">
        <f t="shared" si="35"/>
        <v>0</v>
      </c>
      <c r="O963" s="1041"/>
      <c r="P963" s="1229"/>
      <c r="Q963" s="1223"/>
      <c r="R963" s="1223"/>
    </row>
    <row r="964" spans="2:22" ht="28.5" customHeight="1">
      <c r="B964" s="1260"/>
      <c r="C964" s="1261"/>
      <c r="D964" s="1259"/>
      <c r="E964" s="1254" t="s">
        <v>2785</v>
      </c>
      <c r="F964" s="1255" t="s">
        <v>2573</v>
      </c>
      <c r="G964" s="1984" t="str">
        <f>+'[23]20 DPPKAD'!G32</f>
        <v>Penyusunan Sistem Informasi Pengelolaan Gaji</v>
      </c>
      <c r="H964" s="1985"/>
      <c r="I964" s="1053"/>
      <c r="J964" s="1256"/>
      <c r="K964" s="1256"/>
      <c r="L964" s="1251"/>
      <c r="M964" s="1251"/>
      <c r="N964" s="1055">
        <f t="shared" si="35"/>
        <v>0</v>
      </c>
      <c r="O964" s="1041"/>
      <c r="P964" s="1229"/>
      <c r="Q964" s="1223"/>
      <c r="R964" s="1223"/>
    </row>
    <row r="965" spans="2:22" ht="28.5" customHeight="1">
      <c r="B965" s="1260"/>
      <c r="C965" s="1261"/>
      <c r="D965" s="1259"/>
      <c r="E965" s="1254" t="s">
        <v>2785</v>
      </c>
      <c r="F965" s="1255" t="s">
        <v>2573</v>
      </c>
      <c r="G965" s="1984" t="str">
        <f>+'[23]20 DPPKAD'!G34</f>
        <v>Intentifikasi dan Eksentifikasi Sumber-sumber Pendapatan Daerah</v>
      </c>
      <c r="H965" s="1985"/>
      <c r="I965" s="1053"/>
      <c r="J965" s="1256"/>
      <c r="K965" s="1256"/>
      <c r="L965" s="1251"/>
      <c r="M965" s="1251"/>
      <c r="N965" s="1055">
        <f t="shared" si="35"/>
        <v>0</v>
      </c>
      <c r="O965" s="1041"/>
      <c r="P965" s="1229"/>
      <c r="Q965" s="1223"/>
      <c r="R965" s="1223"/>
    </row>
    <row r="966" spans="2:22" ht="28.5" customHeight="1">
      <c r="B966" s="1260"/>
      <c r="C966" s="1261"/>
      <c r="D966" s="1259"/>
      <c r="E966" s="1254" t="s">
        <v>2785</v>
      </c>
      <c r="F966" s="1255" t="s">
        <v>2573</v>
      </c>
      <c r="G966" s="1984" t="str">
        <f>+'[23]20 DPPKAD'!G35</f>
        <v>Sistem Informasi Aset/Barang Daearah</v>
      </c>
      <c r="H966" s="1985"/>
      <c r="I966" s="1053"/>
      <c r="J966" s="1256"/>
      <c r="K966" s="1256"/>
      <c r="L966" s="1251"/>
      <c r="M966" s="1251"/>
      <c r="N966" s="1055">
        <f t="shared" si="35"/>
        <v>0</v>
      </c>
      <c r="O966" s="1041"/>
      <c r="P966" s="1229"/>
      <c r="Q966" s="1223"/>
      <c r="R966" s="1223"/>
    </row>
    <row r="967" spans="2:22" ht="28.5" customHeight="1">
      <c r="B967" s="1260"/>
      <c r="C967" s="1261"/>
      <c r="D967" s="1259"/>
      <c r="E967" s="1254" t="s">
        <v>2785</v>
      </c>
      <c r="F967" s="1255" t="s">
        <v>2573</v>
      </c>
      <c r="G967" s="1984" t="str">
        <f>+'[23]20 DPPKAD'!G36</f>
        <v>Penyusunan Pelaporan Keuangan akhir tahun</v>
      </c>
      <c r="H967" s="1985"/>
      <c r="I967" s="1053"/>
      <c r="J967" s="1256"/>
      <c r="K967" s="1256"/>
      <c r="L967" s="1251"/>
      <c r="M967" s="1251"/>
      <c r="N967" s="1055">
        <f t="shared" si="35"/>
        <v>0</v>
      </c>
      <c r="O967" s="1041"/>
      <c r="P967" s="1229"/>
      <c r="Q967" s="1223"/>
      <c r="R967" s="1223"/>
    </row>
    <row r="968" spans="2:22" ht="28.5" customHeight="1">
      <c r="B968" s="1260"/>
      <c r="C968" s="1261"/>
      <c r="D968" s="1259"/>
      <c r="E968" s="1254" t="s">
        <v>2785</v>
      </c>
      <c r="F968" s="1255" t="s">
        <v>2573</v>
      </c>
      <c r="G968" s="1984" t="str">
        <f>+'[23]20 DPPKAD'!G37</f>
        <v>Perubahan APBD TA. 2016 dan Penyusunan APBD TA. 2017</v>
      </c>
      <c r="H968" s="1985"/>
      <c r="I968" s="1053"/>
      <c r="J968" s="1256"/>
      <c r="K968" s="1256"/>
      <c r="L968" s="1251"/>
      <c r="M968" s="1251"/>
      <c r="N968" s="1055">
        <f t="shared" si="35"/>
        <v>0</v>
      </c>
      <c r="O968" s="1041"/>
      <c r="P968" s="1229"/>
      <c r="Q968" s="1223"/>
      <c r="R968" s="1223"/>
    </row>
    <row r="969" spans="2:22" ht="28.5" customHeight="1">
      <c r="B969" s="1260"/>
      <c r="C969" s="1261"/>
      <c r="D969" s="1259"/>
      <c r="E969" s="1254" t="s">
        <v>2785</v>
      </c>
      <c r="F969" s="1255" t="s">
        <v>2573</v>
      </c>
      <c r="G969" s="1984" t="str">
        <f>+'[23]20 DPPKAD'!G38</f>
        <v>Penyusunan Standar Harga</v>
      </c>
      <c r="H969" s="1985"/>
      <c r="I969" s="1053"/>
      <c r="J969" s="1256"/>
      <c r="K969" s="1256"/>
      <c r="L969" s="1251"/>
      <c r="M969" s="1251"/>
      <c r="N969" s="1055">
        <f t="shared" si="35"/>
        <v>0</v>
      </c>
      <c r="O969" s="1041"/>
      <c r="P969" s="1229"/>
      <c r="Q969" s="1223"/>
      <c r="R969" s="1223"/>
    </row>
    <row r="970" spans="2:22" ht="28.5" customHeight="1">
      <c r="B970" s="1260"/>
      <c r="C970" s="1261"/>
      <c r="D970" s="1259"/>
      <c r="E970" s="1254" t="s">
        <v>2785</v>
      </c>
      <c r="F970" s="1255" t="s">
        <v>2573</v>
      </c>
      <c r="G970" s="1984" t="str">
        <f>+'[23]20 DPPKAD'!G39</f>
        <v>Implementasi PBB dan BPHTB di Kabupaten Donggala</v>
      </c>
      <c r="H970" s="1985"/>
      <c r="I970" s="1053"/>
      <c r="J970" s="1256"/>
      <c r="K970" s="1256"/>
      <c r="L970" s="1251"/>
      <c r="M970" s="1251"/>
      <c r="N970" s="1055">
        <f t="shared" si="35"/>
        <v>0</v>
      </c>
      <c r="O970" s="1041"/>
      <c r="P970" s="1229"/>
      <c r="Q970" s="1223"/>
      <c r="R970" s="1223"/>
    </row>
    <row r="971" spans="2:22" ht="28.5" customHeight="1">
      <c r="B971" s="1260"/>
      <c r="C971" s="1261"/>
      <c r="D971" s="1259"/>
      <c r="E971" s="1254" t="s">
        <v>2785</v>
      </c>
      <c r="F971" s="1255" t="s">
        <v>2573</v>
      </c>
      <c r="G971" s="1984" t="str">
        <f>+'[23]20 DPPKAD'!G41</f>
        <v>Peningkatan manajemen aset/barang daerah</v>
      </c>
      <c r="H971" s="1985"/>
      <c r="I971" s="1053"/>
      <c r="J971" s="1256"/>
      <c r="K971" s="1256"/>
      <c r="L971" s="1251"/>
      <c r="M971" s="1251"/>
      <c r="N971" s="1055">
        <f t="shared" si="35"/>
        <v>0</v>
      </c>
      <c r="O971" s="1041"/>
      <c r="P971" s="1229"/>
      <c r="Q971" s="1223"/>
      <c r="R971" s="1223"/>
    </row>
    <row r="972" spans="2:22" ht="28.5" customHeight="1">
      <c r="B972" s="1260"/>
      <c r="C972" s="1261"/>
      <c r="D972" s="1259"/>
      <c r="E972" s="1254" t="s">
        <v>2785</v>
      </c>
      <c r="F972" s="1255" t="s">
        <v>2573</v>
      </c>
      <c r="G972" s="1984" t="str">
        <f>+'[23]20 DPPKAD'!G42</f>
        <v>Penyediaan Pelayanan Administrasi Pengelolaan Keuangan Daerah</v>
      </c>
      <c r="H972" s="1985"/>
      <c r="I972" s="1053"/>
      <c r="J972" s="1256"/>
      <c r="K972" s="1256"/>
      <c r="L972" s="1251"/>
      <c r="M972" s="1251"/>
      <c r="N972" s="1055">
        <f t="shared" si="35"/>
        <v>0</v>
      </c>
      <c r="O972" s="1041"/>
      <c r="P972" s="1229"/>
      <c r="Q972" s="1223"/>
      <c r="R972" s="1223"/>
    </row>
    <row r="973" spans="2:22" ht="13.5" customHeight="1">
      <c r="B973" s="1260"/>
      <c r="C973" s="1261"/>
      <c r="D973" s="1259"/>
      <c r="E973" s="1254"/>
      <c r="F973" s="1255"/>
      <c r="G973" s="1144"/>
      <c r="H973" s="1144"/>
      <c r="I973" s="1053"/>
      <c r="J973" s="1256"/>
      <c r="K973" s="1256"/>
      <c r="L973" s="1251"/>
      <c r="M973" s="1251"/>
      <c r="N973" s="1055"/>
      <c r="O973" s="1041"/>
      <c r="P973" s="1229"/>
      <c r="Q973" s="1223"/>
      <c r="R973" s="1223"/>
    </row>
    <row r="974" spans="2:22" s="1235" customFormat="1" ht="28.5" customHeight="1">
      <c r="B974" s="1265"/>
      <c r="C974" s="1266"/>
      <c r="D974" s="1259"/>
      <c r="E974" s="1248" t="s">
        <v>2572</v>
      </c>
      <c r="F974" s="1249" t="s">
        <v>2573</v>
      </c>
      <c r="G974" s="2060" t="s">
        <v>305</v>
      </c>
      <c r="H974" s="2060"/>
      <c r="I974" s="1044"/>
      <c r="J974" s="1250"/>
      <c r="K974" s="1250"/>
      <c r="L974" s="1251">
        <v>2</v>
      </c>
      <c r="M974" s="1251" t="s">
        <v>2788</v>
      </c>
      <c r="N974" s="1047">
        <f t="shared" si="35"/>
        <v>0</v>
      </c>
      <c r="O974" s="1048"/>
      <c r="P974" s="1229"/>
      <c r="S974" s="1235" t="s">
        <v>305</v>
      </c>
      <c r="T974" s="1235">
        <f>SUM(I976:I976)</f>
        <v>0</v>
      </c>
      <c r="U974" s="1235">
        <v>1937566580</v>
      </c>
      <c r="V974" s="1235">
        <f>U974-T974</f>
        <v>1937566580</v>
      </c>
    </row>
    <row r="975" spans="2:22" ht="28.5" customHeight="1">
      <c r="B975" s="1260"/>
      <c r="C975" s="1261"/>
      <c r="D975" s="1259"/>
      <c r="E975" s="2056" t="s">
        <v>2576</v>
      </c>
      <c r="F975" s="2056"/>
      <c r="G975" s="2055" t="str">
        <f>+'[23]21 INSPEKTORAT'!G13</f>
        <v xml:space="preserve">Rapat-rapat koordinasi dan konsultasi </v>
      </c>
      <c r="H975" s="2055"/>
      <c r="I975" s="1053"/>
      <c r="J975" s="1256"/>
      <c r="K975" s="1256"/>
      <c r="L975" s="1251"/>
      <c r="M975" s="1251"/>
      <c r="N975" s="1055">
        <f>+I975+K975</f>
        <v>0</v>
      </c>
      <c r="O975" s="1041"/>
      <c r="Q975" s="1223"/>
      <c r="R975" s="1223"/>
      <c r="S975" s="1223" t="s">
        <v>2789</v>
      </c>
      <c r="T975" s="1223">
        <f>SUM(I982:I987)</f>
        <v>0</v>
      </c>
      <c r="U975" s="1223">
        <v>2305892500</v>
      </c>
      <c r="V975" s="1223">
        <f>U975-T975</f>
        <v>2305892500</v>
      </c>
    </row>
    <row r="976" spans="2:22" ht="28.5" customHeight="1">
      <c r="B976" s="1260"/>
      <c r="C976" s="1261"/>
      <c r="D976" s="1263"/>
      <c r="E976" s="2056" t="s">
        <v>2576</v>
      </c>
      <c r="F976" s="2056"/>
      <c r="G976" s="2055" t="str">
        <f>+'[23]21 INSPEKTORAT'!G14</f>
        <v>Penyediaan Pelayanan Administrasi Perkantoran</v>
      </c>
      <c r="H976" s="2055"/>
      <c r="I976" s="1053"/>
      <c r="J976" s="1256"/>
      <c r="K976" s="1256"/>
      <c r="L976" s="1251"/>
      <c r="M976" s="1251"/>
      <c r="N976" s="1055">
        <f t="shared" si="35"/>
        <v>0</v>
      </c>
      <c r="O976" s="1041"/>
      <c r="Q976" s="1223"/>
      <c r="R976" s="1223"/>
      <c r="S976" s="1223" t="s">
        <v>2649</v>
      </c>
      <c r="T976" s="1223" t="e">
        <f>SUM(#REF!)</f>
        <v>#REF!</v>
      </c>
      <c r="U976" s="1223">
        <v>1119135700</v>
      </c>
      <c r="V976" s="1223" t="e">
        <f>U976-T976</f>
        <v>#REF!</v>
      </c>
    </row>
    <row r="977" spans="2:22" ht="13.5" customHeight="1">
      <c r="B977" s="1260"/>
      <c r="C977" s="1261"/>
      <c r="D977" s="1259"/>
      <c r="E977" s="1254"/>
      <c r="F977" s="1067"/>
      <c r="G977" s="1255"/>
      <c r="H977" s="1255"/>
      <c r="I977" s="1053"/>
      <c r="J977" s="1256"/>
      <c r="K977" s="1256"/>
      <c r="L977" s="1251"/>
      <c r="M977" s="1251"/>
      <c r="N977" s="1055">
        <f t="shared" si="35"/>
        <v>0</v>
      </c>
      <c r="O977" s="1041"/>
      <c r="Q977" s="1223"/>
      <c r="R977" s="1223"/>
      <c r="S977" s="1223" t="s">
        <v>2790</v>
      </c>
      <c r="T977" s="1223">
        <f>SUM(I992)</f>
        <v>0</v>
      </c>
      <c r="U977" s="1223">
        <v>168000000</v>
      </c>
      <c r="V977" s="1223">
        <f>U977-T977</f>
        <v>168000000</v>
      </c>
    </row>
    <row r="978" spans="2:22" ht="28.5" customHeight="1">
      <c r="B978" s="1260"/>
      <c r="C978" s="1261"/>
      <c r="D978" s="1259"/>
      <c r="E978" s="1248" t="s">
        <v>2572</v>
      </c>
      <c r="F978" s="1249" t="s">
        <v>2573</v>
      </c>
      <c r="G978" s="2060" t="s">
        <v>2649</v>
      </c>
      <c r="H978" s="2060"/>
      <c r="I978" s="1053"/>
      <c r="J978" s="1256"/>
      <c r="K978" s="1256"/>
      <c r="L978" s="1251"/>
      <c r="M978" s="1251"/>
      <c r="N978" s="1055"/>
      <c r="O978" s="1041"/>
      <c r="Q978" s="1223"/>
      <c r="R978" s="1223"/>
    </row>
    <row r="979" spans="2:22" ht="28.5" customHeight="1">
      <c r="B979" s="1260"/>
      <c r="C979" s="1261"/>
      <c r="D979" s="1259"/>
      <c r="E979" s="2056" t="s">
        <v>2576</v>
      </c>
      <c r="F979" s="2056"/>
      <c r="G979" s="2055" t="str">
        <f>+'[23]21 INSPEKTORAT'!G11</f>
        <v>Pengadaan Sarana dan Prasarana Kantor</v>
      </c>
      <c r="H979" s="2055"/>
      <c r="I979" s="1053"/>
      <c r="J979" s="1256"/>
      <c r="K979" s="1256"/>
      <c r="L979" s="1251"/>
      <c r="M979" s="1251"/>
      <c r="N979" s="1055">
        <f t="shared" si="35"/>
        <v>0</v>
      </c>
      <c r="O979" s="1041"/>
      <c r="Q979" s="1223"/>
      <c r="R979" s="1223"/>
    </row>
    <row r="980" spans="2:22" ht="13.5" customHeight="1">
      <c r="B980" s="1260"/>
      <c r="C980" s="1261"/>
      <c r="D980" s="1259"/>
      <c r="E980" s="1254"/>
      <c r="F980" s="1067"/>
      <c r="G980" s="1255"/>
      <c r="H980" s="1255"/>
      <c r="I980" s="1053"/>
      <c r="J980" s="1256"/>
      <c r="K980" s="1256"/>
      <c r="L980" s="1251"/>
      <c r="M980" s="1251"/>
      <c r="N980" s="1055"/>
      <c r="O980" s="1041"/>
      <c r="Q980" s="1223"/>
      <c r="R980" s="1223"/>
    </row>
    <row r="981" spans="2:22" s="1235" customFormat="1" ht="58.5" customHeight="1">
      <c r="B981" s="2075"/>
      <c r="C981" s="2076"/>
      <c r="D981" s="1259"/>
      <c r="E981" s="1248" t="s">
        <v>2572</v>
      </c>
      <c r="F981" s="1249" t="s">
        <v>2573</v>
      </c>
      <c r="G981" s="2057" t="s">
        <v>507</v>
      </c>
      <c r="H981" s="2057"/>
      <c r="I981" s="1044"/>
      <c r="J981" s="1250"/>
      <c r="K981" s="1250"/>
      <c r="L981" s="1251">
        <v>2</v>
      </c>
      <c r="M981" s="1251" t="s">
        <v>2788</v>
      </c>
      <c r="N981" s="1047">
        <f t="shared" si="35"/>
        <v>0</v>
      </c>
      <c r="O981" s="1048"/>
      <c r="P981" s="1229"/>
    </row>
    <row r="982" spans="2:22" ht="28.5" customHeight="1">
      <c r="B982" s="1260"/>
      <c r="C982" s="1261"/>
      <c r="D982" s="1259"/>
      <c r="E982" s="2056" t="s">
        <v>2576</v>
      </c>
      <c r="F982" s="2056"/>
      <c r="G982" s="2055" t="str">
        <f>+'[23]21 INSPEKTORAT'!G21</f>
        <v>Koordinasi pengawasan yang lebih komprehensif</v>
      </c>
      <c r="H982" s="2055"/>
      <c r="I982" s="1053"/>
      <c r="J982" s="1256"/>
      <c r="K982" s="1256"/>
      <c r="L982" s="1251"/>
      <c r="M982" s="1251"/>
      <c r="N982" s="1055">
        <f t="shared" si="35"/>
        <v>0</v>
      </c>
      <c r="O982" s="1041"/>
    </row>
    <row r="983" spans="2:22" ht="28.5" customHeight="1">
      <c r="B983" s="1260"/>
      <c r="C983" s="1261"/>
      <c r="D983" s="1263"/>
      <c r="E983" s="2056" t="s">
        <v>2576</v>
      </c>
      <c r="F983" s="2056"/>
      <c r="G983" s="2055" t="str">
        <f>+'[23]21 INSPEKTORAT'!G22</f>
        <v>Penanganan kasus pada wilayah pemerintahan dibawahnya</v>
      </c>
      <c r="H983" s="2055"/>
      <c r="I983" s="1053"/>
      <c r="J983" s="1256"/>
      <c r="K983" s="1256"/>
      <c r="L983" s="1251"/>
      <c r="M983" s="1251"/>
      <c r="N983" s="1055">
        <f t="shared" si="35"/>
        <v>0</v>
      </c>
      <c r="O983" s="1041"/>
    </row>
    <row r="984" spans="2:22" ht="28.5" customHeight="1">
      <c r="B984" s="1260"/>
      <c r="C984" s="1261"/>
      <c r="D984" s="1259"/>
      <c r="E984" s="2056" t="s">
        <v>2576</v>
      </c>
      <c r="F984" s="2056"/>
      <c r="G984" s="2055" t="str">
        <f>+'[23]21 INSPEKTORAT'!G23</f>
        <v>Tindak lanjut hasil temuan pengawasan</v>
      </c>
      <c r="H984" s="2055"/>
      <c r="I984" s="1053"/>
      <c r="J984" s="1256"/>
      <c r="K984" s="1256"/>
      <c r="L984" s="1251"/>
      <c r="M984" s="1251"/>
      <c r="N984" s="1055">
        <f t="shared" si="35"/>
        <v>0</v>
      </c>
      <c r="O984" s="1041"/>
    </row>
    <row r="985" spans="2:22" ht="28.5" customHeight="1">
      <c r="B985" s="1260"/>
      <c r="C985" s="1261"/>
      <c r="D985" s="1259"/>
      <c r="E985" s="2056" t="s">
        <v>2576</v>
      </c>
      <c r="F985" s="2056"/>
      <c r="G985" s="2055" t="str">
        <f>+'[23]21 INSPEKTORAT'!G24</f>
        <v>Pengendalian Manajemen Pelaksanaan Kebijakan KDH</v>
      </c>
      <c r="H985" s="2055"/>
      <c r="I985" s="1053"/>
      <c r="J985" s="1256"/>
      <c r="K985" s="1256"/>
      <c r="L985" s="1251"/>
      <c r="M985" s="1251"/>
      <c r="N985" s="1055">
        <f t="shared" si="35"/>
        <v>0</v>
      </c>
      <c r="O985" s="1041"/>
    </row>
    <row r="986" spans="2:22" ht="28.5" customHeight="1">
      <c r="B986" s="1260"/>
      <c r="C986" s="1261"/>
      <c r="D986" s="1259"/>
      <c r="E986" s="2056" t="s">
        <v>2576</v>
      </c>
      <c r="F986" s="2056"/>
      <c r="G986" s="2055" t="str">
        <f>+'[23]21 INSPEKTORAT'!G25</f>
        <v>Pelaksanaan pengawasan Internal secara berkala</v>
      </c>
      <c r="H986" s="2055"/>
      <c r="I986" s="1053"/>
      <c r="J986" s="1256"/>
      <c r="K986" s="1256"/>
      <c r="L986" s="1251"/>
      <c r="M986" s="1251"/>
      <c r="N986" s="1055">
        <f t="shared" si="35"/>
        <v>0</v>
      </c>
      <c r="O986" s="1041"/>
    </row>
    <row r="987" spans="2:22" ht="28.5" customHeight="1">
      <c r="B987" s="1260"/>
      <c r="C987" s="1261"/>
      <c r="D987" s="1259"/>
      <c r="E987" s="2056" t="s">
        <v>2576</v>
      </c>
      <c r="F987" s="2056"/>
      <c r="G987" s="2055" t="str">
        <f>+'[23]21 INSPEKTORAT'!G28</f>
        <v>Penanganan  Kasus pengaduan di lingkungan Pemerintah Daerah</v>
      </c>
      <c r="H987" s="2055"/>
      <c r="I987" s="1053"/>
      <c r="J987" s="1256"/>
      <c r="K987" s="1256"/>
      <c r="L987" s="1251"/>
      <c r="M987" s="1251"/>
      <c r="N987" s="1055">
        <f t="shared" si="35"/>
        <v>0</v>
      </c>
      <c r="O987" s="1041"/>
    </row>
    <row r="988" spans="2:22" ht="28.5" customHeight="1">
      <c r="B988" s="1260"/>
      <c r="C988" s="1261"/>
      <c r="D988" s="1259"/>
      <c r="E988" s="2056" t="s">
        <v>2576</v>
      </c>
      <c r="F988" s="2056"/>
      <c r="G988" s="2055" t="str">
        <f>+'[23]21 INSPEKTORAT'!G27</f>
        <v>Inventarisasi temuan pengawasan</v>
      </c>
      <c r="H988" s="2055"/>
      <c r="I988" s="1053"/>
      <c r="J988" s="1256"/>
      <c r="K988" s="1256"/>
      <c r="L988" s="1251"/>
      <c r="M988" s="1251"/>
      <c r="N988" s="1055"/>
      <c r="O988" s="1041"/>
    </row>
    <row r="989" spans="2:22" ht="28.5" customHeight="1">
      <c r="B989" s="1260"/>
      <c r="C989" s="1261"/>
      <c r="D989" s="1259"/>
      <c r="E989" s="2056" t="s">
        <v>2576</v>
      </c>
      <c r="F989" s="2056"/>
      <c r="G989" s="2055" t="str">
        <f>+'[23]21 INSPEKTORAT'!G28</f>
        <v>Penanganan  Kasus pengaduan di lingkungan Pemerintah Daerah</v>
      </c>
      <c r="H989" s="2055"/>
      <c r="I989" s="1053"/>
      <c r="J989" s="1256"/>
      <c r="K989" s="1256"/>
      <c r="L989" s="1251"/>
      <c r="M989" s="1251"/>
      <c r="N989" s="1055"/>
      <c r="O989" s="1041"/>
    </row>
    <row r="990" spans="2:22" ht="13.5" customHeight="1">
      <c r="B990" s="1260"/>
      <c r="C990" s="1261"/>
      <c r="D990" s="1259"/>
      <c r="E990" s="1254"/>
      <c r="F990" s="1067"/>
      <c r="G990" s="1254"/>
      <c r="H990" s="1254"/>
      <c r="I990" s="1053"/>
      <c r="J990" s="1256"/>
      <c r="K990" s="1256"/>
      <c r="L990" s="1251"/>
      <c r="M990" s="1251"/>
      <c r="N990" s="1055">
        <f t="shared" ref="N990:N1053" si="36">+I990+K990</f>
        <v>0</v>
      </c>
      <c r="O990" s="1041"/>
      <c r="P990" s="1229"/>
      <c r="Q990" s="1223"/>
      <c r="R990" s="1223"/>
    </row>
    <row r="991" spans="2:22" s="1235" customFormat="1" ht="43.5" customHeight="1">
      <c r="B991" s="1265"/>
      <c r="C991" s="1266"/>
      <c r="D991" s="1259"/>
      <c r="E991" s="1248" t="s">
        <v>2572</v>
      </c>
      <c r="F991" s="1249" t="s">
        <v>2573</v>
      </c>
      <c r="G991" s="2057" t="s">
        <v>2790</v>
      </c>
      <c r="H991" s="2057"/>
      <c r="I991" s="1044"/>
      <c r="J991" s="1075"/>
      <c r="K991" s="1075"/>
      <c r="L991" s="1251">
        <v>2</v>
      </c>
      <c r="M991" s="1251" t="s">
        <v>2788</v>
      </c>
      <c r="N991" s="1047">
        <f t="shared" si="36"/>
        <v>0</v>
      </c>
      <c r="O991" s="1048"/>
      <c r="P991" s="1229"/>
    </row>
    <row r="992" spans="2:22" ht="30" customHeight="1">
      <c r="B992" s="1260"/>
      <c r="C992" s="1261"/>
      <c r="D992" s="1259"/>
      <c r="E992" s="2056" t="s">
        <v>2576</v>
      </c>
      <c r="F992" s="2056"/>
      <c r="G992" s="2055" t="str">
        <f>+'[23]21 INSPEKTORAT'!G30</f>
        <v>Pelatihan pengembangan tenaga pemeriksa dan aparatur pengawasan</v>
      </c>
      <c r="H992" s="2055"/>
      <c r="I992" s="1053"/>
      <c r="J992" s="1256"/>
      <c r="K992" s="1256"/>
      <c r="L992" s="1251"/>
      <c r="M992" s="1251"/>
      <c r="N992" s="1055">
        <f t="shared" si="36"/>
        <v>0</v>
      </c>
      <c r="O992" s="1041"/>
    </row>
    <row r="993" spans="2:22" ht="13.5" customHeight="1">
      <c r="B993" s="1260"/>
      <c r="C993" s="1261"/>
      <c r="D993" s="1263"/>
      <c r="E993" s="1254"/>
      <c r="F993" s="1067"/>
      <c r="G993" s="1254"/>
      <c r="H993" s="1254"/>
      <c r="I993" s="1053"/>
      <c r="J993" s="1256"/>
      <c r="K993" s="1256"/>
      <c r="L993" s="1251"/>
      <c r="M993" s="1251"/>
      <c r="N993" s="1055">
        <f t="shared" si="36"/>
        <v>0</v>
      </c>
      <c r="O993" s="1041"/>
    </row>
    <row r="994" spans="2:22" s="1235" customFormat="1" ht="43.5" customHeight="1">
      <c r="B994" s="1265"/>
      <c r="C994" s="1266"/>
      <c r="D994" s="1259"/>
      <c r="E994" s="1248" t="s">
        <v>2572</v>
      </c>
      <c r="F994" s="1249" t="s">
        <v>2573</v>
      </c>
      <c r="G994" s="2057" t="s">
        <v>2791</v>
      </c>
      <c r="H994" s="2057"/>
      <c r="I994" s="1044"/>
      <c r="J994" s="1075"/>
      <c r="K994" s="1075"/>
      <c r="L994" s="1251">
        <v>2</v>
      </c>
      <c r="M994" s="1251" t="s">
        <v>2788</v>
      </c>
      <c r="N994" s="1047">
        <f t="shared" si="36"/>
        <v>0</v>
      </c>
      <c r="O994" s="1048"/>
      <c r="P994" s="1229"/>
    </row>
    <row r="995" spans="2:22" ht="28.5" customHeight="1">
      <c r="B995" s="1260"/>
      <c r="C995" s="1261"/>
      <c r="D995" s="1259"/>
      <c r="E995" s="2056" t="s">
        <v>2576</v>
      </c>
      <c r="F995" s="2056"/>
      <c r="G995" s="2056" t="s">
        <v>2792</v>
      </c>
      <c r="H995" s="2056"/>
      <c r="I995" s="1053"/>
      <c r="J995" s="1256"/>
      <c r="K995" s="1256"/>
      <c r="L995" s="1251"/>
      <c r="M995" s="1251"/>
      <c r="N995" s="1055">
        <f t="shared" si="36"/>
        <v>0</v>
      </c>
      <c r="O995" s="1041"/>
    </row>
    <row r="996" spans="2:22" ht="13.5" customHeight="1">
      <c r="B996" s="1260"/>
      <c r="C996" s="1261"/>
      <c r="D996" s="1263"/>
      <c r="E996" s="1254"/>
      <c r="F996" s="1067"/>
      <c r="G996" s="1254"/>
      <c r="H996" s="1254"/>
      <c r="I996" s="1053"/>
      <c r="J996" s="1256"/>
      <c r="K996" s="1256"/>
      <c r="L996" s="1251"/>
      <c r="M996" s="1251"/>
      <c r="N996" s="1055">
        <f t="shared" si="36"/>
        <v>0</v>
      </c>
      <c r="O996" s="1041"/>
      <c r="Q996" s="1223"/>
      <c r="R996" s="1223"/>
    </row>
    <row r="997" spans="2:22" s="1235" customFormat="1" ht="28.5" customHeight="1">
      <c r="B997" s="1265"/>
      <c r="C997" s="1266"/>
      <c r="D997" s="1259"/>
      <c r="E997" s="1248" t="s">
        <v>2572</v>
      </c>
      <c r="F997" s="1249" t="s">
        <v>2573</v>
      </c>
      <c r="G997" s="2057" t="s">
        <v>305</v>
      </c>
      <c r="H997" s="2057"/>
      <c r="I997" s="1044"/>
      <c r="J997" s="1250"/>
      <c r="K997" s="1250"/>
      <c r="L997" s="1251">
        <v>2</v>
      </c>
      <c r="M997" s="1251" t="s">
        <v>2793</v>
      </c>
      <c r="N997" s="1047">
        <f t="shared" si="36"/>
        <v>0</v>
      </c>
      <c r="O997" s="1048"/>
      <c r="P997" s="1229"/>
      <c r="S997" s="1235" t="s">
        <v>305</v>
      </c>
      <c r="T997" s="1235">
        <f>SUM(I999)</f>
        <v>0</v>
      </c>
      <c r="U997" s="1235">
        <v>2529867000</v>
      </c>
      <c r="V997" s="1235">
        <f>U997-T997</f>
        <v>2529867000</v>
      </c>
    </row>
    <row r="998" spans="2:22" ht="28.5" customHeight="1">
      <c r="B998" s="1260"/>
      <c r="C998" s="1261"/>
      <c r="D998" s="1259"/>
      <c r="E998" s="2056" t="s">
        <v>2576</v>
      </c>
      <c r="F998" s="2056"/>
      <c r="G998" s="2056" t="str">
        <f>+'[23]22 BKD'!G17</f>
        <v>Penyediaan Pelayanan Administrasi Perkantoran</v>
      </c>
      <c r="H998" s="2056"/>
      <c r="I998" s="1053"/>
      <c r="J998" s="1256"/>
      <c r="K998" s="1256"/>
      <c r="L998" s="1251"/>
      <c r="M998" s="1251"/>
      <c r="N998" s="1055">
        <f>+I998+K998</f>
        <v>0</v>
      </c>
      <c r="O998" s="1041"/>
    </row>
    <row r="999" spans="2:22" ht="28.5" customHeight="1">
      <c r="B999" s="1260"/>
      <c r="C999" s="1261"/>
      <c r="D999" s="1263"/>
      <c r="E999" s="2056" t="s">
        <v>2576</v>
      </c>
      <c r="F999" s="2056"/>
      <c r="G999" s="2056" t="str">
        <f>+'[23]22 BKD'!G18</f>
        <v>Rapat-rapat Koordinasi dan Konsultasi</v>
      </c>
      <c r="H999" s="2056"/>
      <c r="I999" s="1053"/>
      <c r="J999" s="1256"/>
      <c r="K999" s="1256"/>
      <c r="L999" s="1251"/>
      <c r="M999" s="1251"/>
      <c r="N999" s="1055">
        <f t="shared" si="36"/>
        <v>0</v>
      </c>
      <c r="O999" s="1041"/>
      <c r="Q999" s="1223"/>
      <c r="R999" s="1223"/>
      <c r="S999" s="1223" t="s">
        <v>2722</v>
      </c>
      <c r="T999" s="1223">
        <f>SUM(I1002)</f>
        <v>0</v>
      </c>
      <c r="U999" s="1223">
        <v>487040000</v>
      </c>
      <c r="V999" s="1223">
        <f>U999-T999</f>
        <v>487040000</v>
      </c>
    </row>
    <row r="1000" spans="2:22" ht="13.5" customHeight="1">
      <c r="B1000" s="1260"/>
      <c r="C1000" s="1261"/>
      <c r="D1000" s="1259"/>
      <c r="E1000" s="1254"/>
      <c r="F1000" s="1067"/>
      <c r="G1000" s="1254"/>
      <c r="H1000" s="1254"/>
      <c r="I1000" s="1053"/>
      <c r="J1000" s="1256"/>
      <c r="K1000" s="1256"/>
      <c r="L1000" s="1251"/>
      <c r="M1000" s="1251"/>
      <c r="N1000" s="1055">
        <f t="shared" si="36"/>
        <v>0</v>
      </c>
      <c r="O1000" s="1041"/>
      <c r="P1000" s="1229"/>
      <c r="Q1000" s="1223"/>
      <c r="R1000" s="1223"/>
    </row>
    <row r="1001" spans="2:22" s="1235" customFormat="1" ht="28.5" customHeight="1">
      <c r="B1001" s="1265"/>
      <c r="C1001" s="1266"/>
      <c r="D1001" s="1259"/>
      <c r="E1001" s="1248" t="s">
        <v>2572</v>
      </c>
      <c r="F1001" s="1249" t="s">
        <v>2573</v>
      </c>
      <c r="G1001" s="2057" t="s">
        <v>2722</v>
      </c>
      <c r="H1001" s="2057"/>
      <c r="I1001" s="1044"/>
      <c r="J1001" s="1250"/>
      <c r="K1001" s="1250"/>
      <c r="L1001" s="1251">
        <v>2</v>
      </c>
      <c r="M1001" s="1251" t="s">
        <v>2793</v>
      </c>
      <c r="N1001" s="1047">
        <f t="shared" si="36"/>
        <v>0</v>
      </c>
      <c r="O1001" s="1048"/>
      <c r="P1001" s="1013"/>
      <c r="S1001" s="1235" t="s">
        <v>830</v>
      </c>
      <c r="T1001" s="1235">
        <f>SUM(I1006:I1007)</f>
        <v>0</v>
      </c>
      <c r="U1001" s="1235">
        <v>2182029000</v>
      </c>
      <c r="V1001" s="1235">
        <f>U1001-T1001</f>
        <v>2182029000</v>
      </c>
    </row>
    <row r="1002" spans="2:22" ht="28.5" customHeight="1">
      <c r="B1002" s="1260"/>
      <c r="C1002" s="1261"/>
      <c r="D1002" s="1259"/>
      <c r="E1002" s="2056" t="s">
        <v>2576</v>
      </c>
      <c r="F1002" s="2056"/>
      <c r="G1002" s="2056" t="str">
        <f>+'[23]22 BKD'!G11</f>
        <v>Pengadaan Sarana dan Prasarana Kantor</v>
      </c>
      <c r="H1002" s="2056"/>
      <c r="I1002" s="1053"/>
      <c r="J1002" s="1256"/>
      <c r="K1002" s="1256"/>
      <c r="L1002" s="1251"/>
      <c r="M1002" s="1251"/>
      <c r="N1002" s="1055">
        <f t="shared" si="36"/>
        <v>0</v>
      </c>
      <c r="O1002" s="1041"/>
      <c r="Q1002" s="1223"/>
      <c r="R1002" s="1223"/>
      <c r="S1002" s="1223" t="s">
        <v>2794</v>
      </c>
      <c r="T1002" s="1223">
        <f>SUM(I1010:I1015)</f>
        <v>0</v>
      </c>
      <c r="U1002" s="1223">
        <v>2478334670</v>
      </c>
      <c r="V1002" s="1223">
        <f>U1002-T1002</f>
        <v>2478334670</v>
      </c>
    </row>
    <row r="1003" spans="2:22" ht="28.5" customHeight="1">
      <c r="B1003" s="1260"/>
      <c r="C1003" s="1261"/>
      <c r="D1003" s="1263"/>
      <c r="E1003" s="2056" t="s">
        <v>2576</v>
      </c>
      <c r="F1003" s="2056"/>
      <c r="G1003" s="2056" t="str">
        <f>+'[23]22 BKD'!G12</f>
        <v>Pengadaan Kenderaan Dinas/Oprasional</v>
      </c>
      <c r="H1003" s="2056"/>
      <c r="I1003" s="1053"/>
      <c r="J1003" s="1256"/>
      <c r="K1003" s="1256"/>
      <c r="L1003" s="1251"/>
      <c r="M1003" s="1251"/>
      <c r="N1003" s="1055">
        <f t="shared" si="36"/>
        <v>0</v>
      </c>
      <c r="O1003" s="1041"/>
      <c r="Q1003" s="1223"/>
      <c r="R1003" s="1223"/>
    </row>
    <row r="1004" spans="2:22" ht="13.5" customHeight="1">
      <c r="B1004" s="1260"/>
      <c r="C1004" s="1261"/>
      <c r="D1004" s="1263"/>
      <c r="E1004" s="1254"/>
      <c r="F1004" s="1067"/>
      <c r="G1004" s="1255"/>
      <c r="H1004" s="1255"/>
      <c r="I1004" s="1053"/>
      <c r="J1004" s="1256"/>
      <c r="K1004" s="1256"/>
      <c r="L1004" s="1251"/>
      <c r="M1004" s="1251"/>
      <c r="N1004" s="1055">
        <f t="shared" si="36"/>
        <v>0</v>
      </c>
      <c r="O1004" s="1041"/>
      <c r="P1004" s="1229"/>
      <c r="Q1004" s="1223"/>
      <c r="R1004" s="1223"/>
      <c r="T1004" s="1223">
        <f>SUM(T997:T1002)</f>
        <v>0</v>
      </c>
      <c r="U1004" s="1223">
        <f>SUM(U997:U1002)</f>
        <v>7677270670</v>
      </c>
    </row>
    <row r="1005" spans="2:22" s="1235" customFormat="1" ht="28.5" customHeight="1">
      <c r="B1005" s="1265"/>
      <c r="C1005" s="1266"/>
      <c r="D1005" s="1259"/>
      <c r="E1005" s="1248" t="s">
        <v>2572</v>
      </c>
      <c r="F1005" s="1249" t="s">
        <v>2573</v>
      </c>
      <c r="G1005" s="2057" t="s">
        <v>830</v>
      </c>
      <c r="H1005" s="2057"/>
      <c r="I1005" s="1044"/>
      <c r="J1005" s="1250"/>
      <c r="K1005" s="1250"/>
      <c r="L1005" s="1251">
        <v>2</v>
      </c>
      <c r="M1005" s="1251" t="s">
        <v>2793</v>
      </c>
      <c r="N1005" s="1047">
        <f t="shared" si="36"/>
        <v>0</v>
      </c>
      <c r="O1005" s="1048"/>
      <c r="P1005" s="1229"/>
    </row>
    <row r="1006" spans="2:22" ht="28.5" customHeight="1">
      <c r="B1006" s="1260"/>
      <c r="C1006" s="1261"/>
      <c r="D1006" s="1259"/>
      <c r="E1006" s="2056" t="s">
        <v>2576</v>
      </c>
      <c r="F1006" s="2056"/>
      <c r="G1006" s="2056" t="str">
        <f>+'[23]22 BKD'!G14</f>
        <v>Pendidikan dan Pelatihan Sturuktural bagi PNS Daerah</v>
      </c>
      <c r="H1006" s="2056"/>
      <c r="I1006" s="1053"/>
      <c r="J1006" s="1256"/>
      <c r="K1006" s="1256"/>
      <c r="L1006" s="1251"/>
      <c r="M1006" s="1251"/>
      <c r="N1006" s="1055">
        <f t="shared" si="36"/>
        <v>0</v>
      </c>
      <c r="O1006" s="1041"/>
    </row>
    <row r="1007" spans="2:22" ht="28.5" customHeight="1">
      <c r="B1007" s="1260"/>
      <c r="C1007" s="1261"/>
      <c r="D1007" s="1263"/>
      <c r="E1007" s="2056" t="s">
        <v>2576</v>
      </c>
      <c r="F1007" s="2056"/>
      <c r="G1007" s="2056" t="str">
        <f>+'[23]22 BKD'!G15</f>
        <v>Pendidikan dan Pelatihan Prajabtan bagi Calon PNS Daerah</v>
      </c>
      <c r="H1007" s="2056"/>
      <c r="I1007" s="1053"/>
      <c r="J1007" s="1256"/>
      <c r="K1007" s="1256"/>
      <c r="L1007" s="1251"/>
      <c r="M1007" s="1251"/>
      <c r="N1007" s="1055">
        <f t="shared" si="36"/>
        <v>0</v>
      </c>
      <c r="O1007" s="1041"/>
    </row>
    <row r="1008" spans="2:22" ht="13.5" customHeight="1">
      <c r="B1008" s="1260"/>
      <c r="C1008" s="1261"/>
      <c r="D1008" s="1259"/>
      <c r="E1008" s="1254"/>
      <c r="F1008" s="1255"/>
      <c r="G1008" s="1255"/>
      <c r="H1008" s="1254"/>
      <c r="I1008" s="1053"/>
      <c r="J1008" s="1256"/>
      <c r="K1008" s="1256"/>
      <c r="L1008" s="1251"/>
      <c r="M1008" s="1251"/>
      <c r="N1008" s="1055">
        <f t="shared" si="36"/>
        <v>0</v>
      </c>
      <c r="O1008" s="1041"/>
      <c r="P1008" s="1229"/>
      <c r="Q1008" s="1223"/>
      <c r="R1008" s="1223"/>
    </row>
    <row r="1009" spans="2:21" s="1235" customFormat="1" ht="28.5" customHeight="1">
      <c r="B1009" s="2075"/>
      <c r="C1009" s="2076"/>
      <c r="D1009" s="1259"/>
      <c r="E1009" s="1248" t="s">
        <v>2572</v>
      </c>
      <c r="F1009" s="1249" t="s">
        <v>2573</v>
      </c>
      <c r="G1009" s="2057" t="s">
        <v>2795</v>
      </c>
      <c r="H1009" s="2057"/>
      <c r="I1009" s="1044"/>
      <c r="J1009" s="1250"/>
      <c r="K1009" s="1250"/>
      <c r="L1009" s="1251">
        <v>2</v>
      </c>
      <c r="M1009" s="1251" t="s">
        <v>2793</v>
      </c>
      <c r="N1009" s="1047">
        <f t="shared" si="36"/>
        <v>0</v>
      </c>
      <c r="O1009" s="1048"/>
      <c r="P1009" s="1229"/>
    </row>
    <row r="1010" spans="2:21" ht="28.5" customHeight="1">
      <c r="B1010" s="1260"/>
      <c r="C1010" s="1261"/>
      <c r="D1010" s="1259"/>
      <c r="E1010" s="2056" t="s">
        <v>2576</v>
      </c>
      <c r="F1010" s="2056"/>
      <c r="G1010" s="2056" t="str">
        <f>+'[23]22 BKD'!G24</f>
        <v>Pengurusan Administrasi Kesejahteraan Pegawai</v>
      </c>
      <c r="H1010" s="2056"/>
      <c r="I1010" s="1053"/>
      <c r="J1010" s="1256"/>
      <c r="K1010" s="1256"/>
      <c r="L1010" s="1251"/>
      <c r="M1010" s="1251"/>
      <c r="N1010" s="1055">
        <f t="shared" si="36"/>
        <v>0</v>
      </c>
      <c r="O1010" s="1041"/>
    </row>
    <row r="1011" spans="2:21" ht="28.5" customHeight="1">
      <c r="B1011" s="1260"/>
      <c r="C1011" s="1261"/>
      <c r="D1011" s="1263"/>
      <c r="E1011" s="2056" t="s">
        <v>2576</v>
      </c>
      <c r="F1011" s="2056"/>
      <c r="G1011" s="2056" t="str">
        <f>+'[23]22 BKD'!G25</f>
        <v>Proses Penanganan Kasus-kasus Pelanggaran Disiplin PNS</v>
      </c>
      <c r="H1011" s="2056"/>
      <c r="I1011" s="1053"/>
      <c r="J1011" s="1256"/>
      <c r="K1011" s="1256"/>
      <c r="L1011" s="1251"/>
      <c r="M1011" s="1251"/>
      <c r="N1011" s="1055">
        <f t="shared" si="36"/>
        <v>0</v>
      </c>
      <c r="O1011" s="1041"/>
    </row>
    <row r="1012" spans="2:21" ht="21" customHeight="1">
      <c r="B1012" s="1260"/>
      <c r="C1012" s="1261"/>
      <c r="D1012" s="1259"/>
      <c r="E1012" s="2056" t="s">
        <v>2576</v>
      </c>
      <c r="F1012" s="2056"/>
      <c r="G1012" s="2056" t="str">
        <f>+'[23]22 BKD'!G26</f>
        <v>Penempatan PNS</v>
      </c>
      <c r="H1012" s="2056"/>
      <c r="I1012" s="1053"/>
      <c r="J1012" s="1256"/>
      <c r="K1012" s="1256"/>
      <c r="L1012" s="1251"/>
      <c r="M1012" s="1251"/>
      <c r="N1012" s="1055">
        <f t="shared" si="36"/>
        <v>0</v>
      </c>
      <c r="O1012" s="1041"/>
    </row>
    <row r="1013" spans="2:21" ht="43.5" customHeight="1">
      <c r="B1013" s="1260"/>
      <c r="C1013" s="1261"/>
      <c r="D1013" s="1259"/>
      <c r="E1013" s="2056" t="s">
        <v>2576</v>
      </c>
      <c r="F1013" s="2056"/>
      <c r="G1013" s="2056" t="str">
        <f>+'[23]22 BKD'!G28</f>
        <v>Pembangunan/Pengembangan Sistem Informasi Kepegawaian Daerah</v>
      </c>
      <c r="H1013" s="2056"/>
      <c r="I1013" s="1053"/>
      <c r="J1013" s="1256"/>
      <c r="K1013" s="1256"/>
      <c r="L1013" s="1251"/>
      <c r="M1013" s="1251"/>
      <c r="N1013" s="1055">
        <f t="shared" si="36"/>
        <v>0</v>
      </c>
      <c r="O1013" s="1041"/>
    </row>
    <row r="1014" spans="2:21" ht="21" customHeight="1">
      <c r="B1014" s="1260"/>
      <c r="C1014" s="1261"/>
      <c r="D1014" s="1259"/>
      <c r="E1014" s="2056" t="s">
        <v>2576</v>
      </c>
      <c r="F1014" s="2056"/>
      <c r="G1014" s="2056" t="str">
        <f>+'[23]22 BKD'!G30</f>
        <v>Seleksi Penerimaan Calon PNS</v>
      </c>
      <c r="H1014" s="2056"/>
      <c r="I1014" s="1053"/>
      <c r="J1014" s="1256"/>
      <c r="K1014" s="1256"/>
      <c r="L1014" s="1251"/>
      <c r="M1014" s="1251"/>
      <c r="N1014" s="1055">
        <f t="shared" si="36"/>
        <v>0</v>
      </c>
      <c r="O1014" s="1041"/>
    </row>
    <row r="1015" spans="2:21" ht="28.5" customHeight="1">
      <c r="B1015" s="1260"/>
      <c r="C1015" s="1261"/>
      <c r="D1015" s="1259"/>
      <c r="E1015" s="2056" t="s">
        <v>2576</v>
      </c>
      <c r="F1015" s="2056"/>
      <c r="G1015" s="2056" t="str">
        <f>+'[23]22 BKD'!G31</f>
        <v>Pemberian Bantuan Tugas Belajar dan Ikatan Dinas</v>
      </c>
      <c r="H1015" s="2056"/>
      <c r="I1015" s="1053"/>
      <c r="J1015" s="1256"/>
      <c r="K1015" s="1256"/>
      <c r="L1015" s="1251"/>
      <c r="M1015" s="1251"/>
      <c r="N1015" s="1055">
        <f t="shared" si="36"/>
        <v>0</v>
      </c>
      <c r="O1015" s="1041"/>
      <c r="P1015" s="1229"/>
      <c r="Q1015" s="1223"/>
      <c r="R1015" s="1223"/>
    </row>
    <row r="1016" spans="2:21" ht="28.5" customHeight="1">
      <c r="B1016" s="1260"/>
      <c r="C1016" s="1261"/>
      <c r="D1016" s="1259"/>
      <c r="E1016" s="2056" t="s">
        <v>2576</v>
      </c>
      <c r="F1016" s="2056"/>
      <c r="G1016" s="2056" t="str">
        <f>+'[23]22 BKD'!G32</f>
        <v>Penataan Sistem Administrasi Kenaikan Pangkat Otomatis PNS</v>
      </c>
      <c r="H1016" s="2056"/>
      <c r="I1016" s="1053"/>
      <c r="J1016" s="1256"/>
      <c r="K1016" s="1256"/>
      <c r="L1016" s="1251"/>
      <c r="M1016" s="1251"/>
      <c r="N1016" s="1055"/>
      <c r="O1016" s="1041"/>
      <c r="P1016" s="1229"/>
      <c r="Q1016" s="1223"/>
      <c r="R1016" s="1223"/>
    </row>
    <row r="1017" spans="2:21" ht="13.5" customHeight="1">
      <c r="B1017" s="1260"/>
      <c r="C1017" s="1261"/>
      <c r="D1017" s="1259"/>
      <c r="E1017" s="1254"/>
      <c r="F1017" s="1067"/>
      <c r="G1017" s="1254"/>
      <c r="H1017" s="1254"/>
      <c r="I1017" s="1053"/>
      <c r="J1017" s="1256"/>
      <c r="K1017" s="1256"/>
      <c r="L1017" s="1251"/>
      <c r="M1017" s="1251"/>
      <c r="N1017" s="1055">
        <f t="shared" si="36"/>
        <v>0</v>
      </c>
      <c r="O1017" s="1041"/>
    </row>
    <row r="1018" spans="2:21" s="1235" customFormat="1" ht="28.5" customHeight="1">
      <c r="B1018" s="1265"/>
      <c r="C1018" s="1266"/>
      <c r="D1018" s="1259"/>
      <c r="E1018" s="1248" t="s">
        <v>2572</v>
      </c>
      <c r="F1018" s="1249"/>
      <c r="G1018" s="2060" t="s">
        <v>305</v>
      </c>
      <c r="H1018" s="2060"/>
      <c r="I1018" s="1044"/>
      <c r="J1018" s="1250"/>
      <c r="K1018" s="1250"/>
      <c r="L1018" s="1251">
        <v>2</v>
      </c>
      <c r="M1018" s="1251" t="s">
        <v>2677</v>
      </c>
      <c r="N1018" s="1047">
        <f t="shared" si="36"/>
        <v>0</v>
      </c>
      <c r="O1018" s="1048"/>
      <c r="P1018" s="1229"/>
      <c r="S1018" s="1235" t="s">
        <v>2796</v>
      </c>
      <c r="T1018" s="1235">
        <f>SUM(I1018:I1020)</f>
        <v>0</v>
      </c>
      <c r="U1018" s="1235">
        <v>800000</v>
      </c>
    </row>
    <row r="1019" spans="2:21" ht="28.5" customHeight="1">
      <c r="B1019" s="1260"/>
      <c r="C1019" s="1261"/>
      <c r="D1019" s="1259"/>
      <c r="E1019" s="2056" t="s">
        <v>2576</v>
      </c>
      <c r="F1019" s="2056"/>
      <c r="G1019" s="2055" t="str">
        <f>+'[23]23 PERIZINAN'!G15</f>
        <v>Penyadia Pelayanan Administrasi Perkantoran</v>
      </c>
      <c r="H1019" s="2055"/>
      <c r="I1019" s="1053"/>
      <c r="J1019" s="1256"/>
      <c r="K1019" s="1256"/>
      <c r="L1019" s="1251"/>
      <c r="M1019" s="1251"/>
      <c r="N1019" s="1055">
        <f>+I1019+K1019</f>
        <v>0</v>
      </c>
      <c r="O1019" s="1041"/>
      <c r="P1019" s="1229"/>
      <c r="Q1019" s="1223"/>
      <c r="R1019" s="1223"/>
      <c r="S1019" s="1223" t="s">
        <v>705</v>
      </c>
      <c r="T1019" s="1223" t="e">
        <f>SUM(#REF!)</f>
        <v>#REF!</v>
      </c>
      <c r="U1019" s="1223">
        <v>50000000</v>
      </c>
    </row>
    <row r="1020" spans="2:21" ht="28.5" customHeight="1">
      <c r="B1020" s="1260"/>
      <c r="C1020" s="1261"/>
      <c r="D1020" s="1263"/>
      <c r="E1020" s="2056" t="s">
        <v>2576</v>
      </c>
      <c r="F1020" s="2056"/>
      <c r="G1020" s="2055" t="str">
        <f>+'[23]23 PERIZINAN'!G16</f>
        <v>Rapat-rapat Koordinasi dan Konsultasi</v>
      </c>
      <c r="H1020" s="2055"/>
      <c r="I1020" s="1053"/>
      <c r="J1020" s="1256"/>
      <c r="K1020" s="1256"/>
      <c r="L1020" s="1251"/>
      <c r="M1020" s="1251"/>
      <c r="N1020" s="1055">
        <f t="shared" si="36"/>
        <v>0</v>
      </c>
      <c r="O1020" s="1041"/>
      <c r="P1020" s="1229"/>
      <c r="Q1020" s="1223"/>
      <c r="R1020" s="1223"/>
      <c r="S1020" s="1223" t="s">
        <v>2680</v>
      </c>
      <c r="T1020" s="1223" t="e">
        <f>SUM(#REF!)</f>
        <v>#REF!</v>
      </c>
      <c r="U1020" s="1223">
        <v>250000000</v>
      </c>
    </row>
    <row r="1021" spans="2:21" ht="13.5" customHeight="1">
      <c r="B1021" s="1260"/>
      <c r="C1021" s="1261"/>
      <c r="D1021" s="1259"/>
      <c r="E1021" s="1254"/>
      <c r="F1021" s="1255"/>
      <c r="G1021" s="1255"/>
      <c r="H1021" s="1255"/>
      <c r="I1021" s="1053"/>
      <c r="J1021" s="1256"/>
      <c r="K1021" s="1256"/>
      <c r="L1021" s="1251"/>
      <c r="M1021" s="1251"/>
      <c r="N1021" s="1055">
        <f t="shared" si="36"/>
        <v>0</v>
      </c>
      <c r="O1021" s="1041"/>
      <c r="P1021" s="1229"/>
      <c r="Q1021" s="1223"/>
      <c r="R1021" s="1223"/>
      <c r="T1021" s="1223" t="e">
        <f>SUM(T1018:T1020)</f>
        <v>#REF!</v>
      </c>
      <c r="U1021" s="1223">
        <f>SUM(U1018:U1020)</f>
        <v>300800000</v>
      </c>
    </row>
    <row r="1022" spans="2:21" ht="28.5" customHeight="1">
      <c r="B1022" s="1260"/>
      <c r="C1022" s="1261"/>
      <c r="D1022" s="1259"/>
      <c r="E1022" s="1248" t="s">
        <v>2675</v>
      </c>
      <c r="F1022" s="2060" t="s">
        <v>2797</v>
      </c>
      <c r="G1022" s="2060"/>
      <c r="H1022" s="2060"/>
      <c r="I1022" s="1053"/>
      <c r="J1022" s="1256"/>
      <c r="K1022" s="1256"/>
      <c r="L1022" s="1251">
        <v>2</v>
      </c>
      <c r="M1022" s="1251" t="s">
        <v>2677</v>
      </c>
      <c r="N1022" s="1047">
        <f t="shared" si="36"/>
        <v>0</v>
      </c>
      <c r="O1022" s="1041"/>
      <c r="P1022" s="1229"/>
      <c r="Q1022" s="1223"/>
      <c r="R1022" s="1223"/>
    </row>
    <row r="1023" spans="2:21" ht="28.5" customHeight="1">
      <c r="B1023" s="1260"/>
      <c r="C1023" s="1261"/>
      <c r="D1023" s="1259"/>
      <c r="E1023" s="2056" t="s">
        <v>2576</v>
      </c>
      <c r="F1023" s="2056"/>
      <c r="G1023" s="2056" t="str">
        <f>+'[23]23 PERIZINAN'!G11</f>
        <v>Pengadaan Sarana dan Prasarana kantor</v>
      </c>
      <c r="H1023" s="2065"/>
      <c r="I1023" s="1053"/>
      <c r="J1023" s="1256"/>
      <c r="K1023" s="1256"/>
      <c r="L1023" s="1251"/>
      <c r="M1023" s="1251"/>
      <c r="N1023" s="1055">
        <f t="shared" si="36"/>
        <v>0</v>
      </c>
      <c r="O1023" s="1041"/>
      <c r="P1023" s="1229"/>
      <c r="Q1023" s="1223"/>
      <c r="R1023" s="1223"/>
    </row>
    <row r="1024" spans="2:21" ht="13.5" customHeight="1">
      <c r="B1024" s="1260"/>
      <c r="C1024" s="1261"/>
      <c r="D1024" s="1263"/>
      <c r="E1024" s="1254"/>
      <c r="F1024" s="1255"/>
      <c r="G1024" s="1255"/>
      <c r="H1024" s="1255"/>
      <c r="I1024" s="1053"/>
      <c r="J1024" s="1256"/>
      <c r="K1024" s="1256"/>
      <c r="L1024" s="1251"/>
      <c r="M1024" s="1251"/>
      <c r="N1024" s="1055">
        <f t="shared" si="36"/>
        <v>0</v>
      </c>
      <c r="O1024" s="1041"/>
      <c r="P1024" s="1229"/>
      <c r="Q1024" s="1223"/>
      <c r="R1024" s="1223"/>
    </row>
    <row r="1025" spans="2:22" ht="28.5" customHeight="1">
      <c r="B1025" s="1260"/>
      <c r="C1025" s="1261"/>
      <c r="D1025" s="1259"/>
      <c r="E1025" s="1248" t="s">
        <v>2675</v>
      </c>
      <c r="F1025" s="2060" t="s">
        <v>830</v>
      </c>
      <c r="G1025" s="2060"/>
      <c r="H1025" s="2060"/>
      <c r="I1025" s="1053"/>
      <c r="J1025" s="1256"/>
      <c r="K1025" s="1256"/>
      <c r="L1025" s="1251">
        <v>2</v>
      </c>
      <c r="M1025" s="1251" t="s">
        <v>2677</v>
      </c>
      <c r="N1025" s="1047">
        <f t="shared" si="36"/>
        <v>0</v>
      </c>
      <c r="O1025" s="1041"/>
      <c r="P1025" s="1229"/>
      <c r="Q1025" s="1223"/>
      <c r="R1025" s="1223"/>
    </row>
    <row r="1026" spans="2:22" ht="21" customHeight="1">
      <c r="B1026" s="1260"/>
      <c r="C1026" s="1261"/>
      <c r="D1026" s="1259"/>
      <c r="E1026" s="2056" t="s">
        <v>2576</v>
      </c>
      <c r="F1026" s="2056"/>
      <c r="G1026" s="2055" t="str">
        <f>+'[23]23 PERIZINAN'!G13</f>
        <v>Pendidikan dan Pelatihan Formal</v>
      </c>
      <c r="H1026" s="2055"/>
      <c r="I1026" s="1053"/>
      <c r="J1026" s="1256"/>
      <c r="K1026" s="1256"/>
      <c r="L1026" s="1251"/>
      <c r="M1026" s="1251"/>
      <c r="N1026" s="1055">
        <f t="shared" si="36"/>
        <v>0</v>
      </c>
      <c r="O1026" s="1041"/>
      <c r="P1026" s="1229"/>
      <c r="Q1026" s="1223"/>
      <c r="R1026" s="1223"/>
    </row>
    <row r="1027" spans="2:22" ht="13.5" customHeight="1">
      <c r="B1027" s="1260"/>
      <c r="C1027" s="1261"/>
      <c r="D1027" s="1259"/>
      <c r="E1027" s="1254"/>
      <c r="F1027" s="1255"/>
      <c r="G1027" s="1255"/>
      <c r="H1027" s="1255"/>
      <c r="I1027" s="1053"/>
      <c r="J1027" s="1256"/>
      <c r="K1027" s="1256"/>
      <c r="L1027" s="1251"/>
      <c r="M1027" s="1251"/>
      <c r="N1027" s="1055"/>
      <c r="O1027" s="1041"/>
      <c r="P1027" s="1229"/>
      <c r="Q1027" s="1223"/>
      <c r="R1027" s="1223"/>
    </row>
    <row r="1028" spans="2:22" s="1235" customFormat="1" ht="28.5" customHeight="1">
      <c r="B1028" s="1265"/>
      <c r="C1028" s="1266"/>
      <c r="D1028" s="1259"/>
      <c r="E1028" s="1248" t="s">
        <v>2572</v>
      </c>
      <c r="F1028" s="1249" t="s">
        <v>2573</v>
      </c>
      <c r="G1028" s="2057" t="s">
        <v>305</v>
      </c>
      <c r="H1028" s="2057"/>
      <c r="I1028" s="1044"/>
      <c r="J1028" s="1250"/>
      <c r="K1028" s="1250"/>
      <c r="L1028" s="1251">
        <v>2</v>
      </c>
      <c r="M1028" s="1251" t="s">
        <v>2798</v>
      </c>
      <c r="N1028" s="1047">
        <f t="shared" si="36"/>
        <v>0</v>
      </c>
      <c r="O1028" s="1048"/>
      <c r="P1028" s="1229"/>
      <c r="S1028" s="1235" t="s">
        <v>305</v>
      </c>
      <c r="T1028" s="1235">
        <f>SUM(I1030)</f>
        <v>0</v>
      </c>
      <c r="U1028" s="1235">
        <v>607966673</v>
      </c>
      <c r="V1028" s="1235" t="e">
        <f>SUM(T1028,#REF!)</f>
        <v>#REF!</v>
      </c>
    </row>
    <row r="1029" spans="2:22" ht="28.5" customHeight="1">
      <c r="B1029" s="1260"/>
      <c r="C1029" s="1261"/>
      <c r="D1029" s="1259"/>
      <c r="E1029" s="2056" t="s">
        <v>2576</v>
      </c>
      <c r="F1029" s="2056"/>
      <c r="G1029" s="2056" t="str">
        <f>+'[23]24 KORPRI'!G20</f>
        <v>Penyediaan Pelayanan Administrasi Perkantoran</v>
      </c>
      <c r="H1029" s="2056"/>
      <c r="I1029" s="1053"/>
      <c r="J1029" s="1256"/>
      <c r="K1029" s="1256"/>
      <c r="L1029" s="1251"/>
      <c r="M1029" s="1251"/>
      <c r="N1029" s="1055">
        <f t="shared" si="36"/>
        <v>0</v>
      </c>
      <c r="O1029" s="1041"/>
      <c r="P1029" s="1229"/>
      <c r="Q1029" s="1223"/>
      <c r="R1029" s="1223"/>
    </row>
    <row r="1030" spans="2:22" ht="28.5" customHeight="1">
      <c r="B1030" s="1260"/>
      <c r="C1030" s="1261"/>
      <c r="D1030" s="1263"/>
      <c r="E1030" s="2056" t="s">
        <v>2576</v>
      </c>
      <c r="F1030" s="2056"/>
      <c r="G1030" s="2056" t="str">
        <f>+'[23]24 KORPRI'!G21</f>
        <v>Rapat-rapat Koordinasi dan Konsultasi</v>
      </c>
      <c r="H1030" s="2056"/>
      <c r="I1030" s="1053"/>
      <c r="J1030" s="1256"/>
      <c r="K1030" s="1256"/>
      <c r="L1030" s="1251"/>
      <c r="M1030" s="1251"/>
      <c r="N1030" s="1055">
        <f t="shared" si="36"/>
        <v>0</v>
      </c>
      <c r="O1030" s="1041"/>
      <c r="Q1030" s="1223"/>
      <c r="R1030" s="1223"/>
      <c r="S1030" s="1223" t="s">
        <v>2649</v>
      </c>
      <c r="T1030" s="1223" t="e">
        <f>SUM(#REF!)</f>
        <v>#REF!</v>
      </c>
      <c r="U1030" s="1223">
        <v>13125000</v>
      </c>
    </row>
    <row r="1031" spans="2:22" ht="13.5" customHeight="1">
      <c r="B1031" s="1260"/>
      <c r="C1031" s="1261"/>
      <c r="D1031" s="1263"/>
      <c r="E1031" s="1254"/>
      <c r="F1031" s="1254"/>
      <c r="G1031" s="1254"/>
      <c r="H1031" s="1254"/>
      <c r="I1031" s="1053"/>
      <c r="J1031" s="1256"/>
      <c r="K1031" s="1256"/>
      <c r="L1031" s="1251"/>
      <c r="M1031" s="1251"/>
      <c r="N1031" s="1055"/>
      <c r="O1031" s="1041"/>
      <c r="Q1031" s="1223"/>
      <c r="R1031" s="1223"/>
    </row>
    <row r="1032" spans="2:22" ht="28.5" customHeight="1">
      <c r="B1032" s="1260"/>
      <c r="C1032" s="1261"/>
      <c r="D1032" s="1263"/>
      <c r="E1032" s="1248" t="s">
        <v>2675</v>
      </c>
      <c r="F1032" s="2060" t="s">
        <v>2797</v>
      </c>
      <c r="G1032" s="2060"/>
      <c r="H1032" s="2060"/>
      <c r="I1032" s="1053"/>
      <c r="J1032" s="1256"/>
      <c r="K1032" s="1256"/>
      <c r="L1032" s="1251">
        <v>2</v>
      </c>
      <c r="M1032" s="1251" t="s">
        <v>2798</v>
      </c>
      <c r="N1032" s="1047">
        <f t="shared" ref="N1032:N1033" si="37">+I1032+K1032</f>
        <v>0</v>
      </c>
      <c r="O1032" s="1041"/>
      <c r="Q1032" s="1223"/>
      <c r="R1032" s="1223"/>
    </row>
    <row r="1033" spans="2:22" ht="28.5" customHeight="1">
      <c r="B1033" s="1260"/>
      <c r="C1033" s="1261"/>
      <c r="D1033" s="1263"/>
      <c r="E1033" s="2056" t="s">
        <v>2576</v>
      </c>
      <c r="F1033" s="2056"/>
      <c r="G1033" s="2056" t="str">
        <f>+'[23]24 KORPRI'!G23</f>
        <v>Pengadaan Sarana dan Prasarana Kantor</v>
      </c>
      <c r="H1033" s="2056"/>
      <c r="I1033" s="1053"/>
      <c r="J1033" s="1256"/>
      <c r="K1033" s="1256"/>
      <c r="L1033" s="1251"/>
      <c r="M1033" s="1251"/>
      <c r="N1033" s="1055">
        <f t="shared" si="37"/>
        <v>0</v>
      </c>
      <c r="O1033" s="1041"/>
      <c r="Q1033" s="1223"/>
      <c r="R1033" s="1223"/>
    </row>
    <row r="1034" spans="2:22" ht="13.5" customHeight="1">
      <c r="B1034" s="1260"/>
      <c r="C1034" s="1261"/>
      <c r="D1034" s="1259"/>
      <c r="E1034" s="1254"/>
      <c r="F1034" s="1067"/>
      <c r="G1034" s="1254"/>
      <c r="H1034" s="1254"/>
      <c r="I1034" s="1053"/>
      <c r="J1034" s="1256"/>
      <c r="K1034" s="1256"/>
      <c r="L1034" s="1251"/>
      <c r="M1034" s="1251"/>
      <c r="N1034" s="1055">
        <f t="shared" si="36"/>
        <v>0</v>
      </c>
      <c r="O1034" s="1041"/>
      <c r="P1034" s="1229"/>
      <c r="Q1034" s="1223"/>
      <c r="R1034" s="1223"/>
    </row>
    <row r="1035" spans="2:22" s="1235" customFormat="1" ht="28.5" customHeight="1">
      <c r="B1035" s="1265"/>
      <c r="C1035" s="1266"/>
      <c r="D1035" s="1259"/>
      <c r="E1035" s="1248" t="s">
        <v>2572</v>
      </c>
      <c r="F1035" s="1249" t="s">
        <v>2573</v>
      </c>
      <c r="G1035" s="2060" t="s">
        <v>2799</v>
      </c>
      <c r="H1035" s="2060"/>
      <c r="I1035" s="1044"/>
      <c r="J1035" s="1250"/>
      <c r="K1035" s="1250"/>
      <c r="L1035" s="1251">
        <v>2</v>
      </c>
      <c r="M1035" s="1251" t="s">
        <v>2798</v>
      </c>
      <c r="N1035" s="1047">
        <f t="shared" si="36"/>
        <v>0</v>
      </c>
      <c r="O1035" s="1048"/>
      <c r="P1035" s="1229"/>
    </row>
    <row r="1036" spans="2:22" ht="21" customHeight="1">
      <c r="B1036" s="1260"/>
      <c r="C1036" s="1261"/>
      <c r="D1036" s="1259"/>
      <c r="E1036" s="2056" t="s">
        <v>2576</v>
      </c>
      <c r="F1036" s="2056"/>
      <c r="G1036" s="2056" t="str">
        <f>+'[23]24 KORPRI'!G11</f>
        <v>Musyawarah Kabupaten KORPRI</v>
      </c>
      <c r="H1036" s="2056"/>
      <c r="I1036" s="1053"/>
      <c r="J1036" s="1068"/>
      <c r="K1036" s="1068"/>
      <c r="L1036" s="1069"/>
      <c r="M1036" s="1251"/>
      <c r="N1036" s="1055">
        <f t="shared" si="36"/>
        <v>0</v>
      </c>
      <c r="O1036" s="1041"/>
    </row>
    <row r="1037" spans="2:22" ht="68.25" customHeight="1">
      <c r="B1037" s="1260"/>
      <c r="C1037" s="1261"/>
      <c r="D1037" s="1263"/>
      <c r="E1037" s="2056" t="s">
        <v>2576</v>
      </c>
      <c r="F1037" s="2056"/>
      <c r="G1037" s="2056" t="str">
        <f>+'[23]24 KORPRI'!G12</f>
        <v>Persemayaman Dan Pemakaman Bagi PNS/Anggota KORPRI di Lingkungan Pemerintah Kab. Donggala Baik Yang masih Aktif maupun Yang sudah pensiun</v>
      </c>
      <c r="H1037" s="2056"/>
      <c r="I1037" s="1053"/>
      <c r="J1037" s="1068"/>
      <c r="K1037" s="1068"/>
      <c r="L1037" s="1069"/>
      <c r="M1037" s="1251"/>
      <c r="N1037" s="1055">
        <f t="shared" si="36"/>
        <v>0</v>
      </c>
      <c r="O1037" s="1041"/>
    </row>
    <row r="1038" spans="2:22" ht="21" customHeight="1">
      <c r="B1038" s="1260"/>
      <c r="C1038" s="1261"/>
      <c r="D1038" s="1259"/>
      <c r="E1038" s="2056" t="s">
        <v>2576</v>
      </c>
      <c r="F1038" s="2056"/>
      <c r="G1038" s="2056" t="str">
        <f>+'[23]24 KORPRI'!G13</f>
        <v>HUT KORPRI</v>
      </c>
      <c r="H1038" s="2056"/>
      <c r="I1038" s="1053"/>
      <c r="J1038" s="1068"/>
      <c r="K1038" s="1068"/>
      <c r="L1038" s="1069"/>
      <c r="M1038" s="1251"/>
      <c r="N1038" s="1055">
        <f t="shared" si="36"/>
        <v>0</v>
      </c>
      <c r="O1038" s="1041"/>
    </row>
    <row r="1039" spans="2:22" ht="28.5" customHeight="1">
      <c r="B1039" s="1260"/>
      <c r="C1039" s="1261"/>
      <c r="D1039" s="1259"/>
      <c r="E1039" s="2056" t="s">
        <v>2576</v>
      </c>
      <c r="F1039" s="2056"/>
      <c r="G1039" s="2056" t="str">
        <f>+'[23]24 KORPRI'!G14</f>
        <v>Sosialisasi peraturan perundang-undangan</v>
      </c>
      <c r="H1039" s="2056"/>
      <c r="I1039" s="1053"/>
      <c r="J1039" s="1068"/>
      <c r="K1039" s="1068"/>
      <c r="L1039" s="1069"/>
      <c r="M1039" s="1251"/>
      <c r="N1039" s="1055">
        <f t="shared" si="36"/>
        <v>0</v>
      </c>
      <c r="O1039" s="1041"/>
    </row>
    <row r="1040" spans="2:22" ht="21" customHeight="1">
      <c r="B1040" s="1260"/>
      <c r="C1040" s="1261"/>
      <c r="D1040" s="1259"/>
      <c r="E1040" s="2056" t="s">
        <v>2576</v>
      </c>
      <c r="F1040" s="2056"/>
      <c r="G1040" s="2056" t="str">
        <f>+'[23]24 KORPRI'!G15</f>
        <v>Bakti Sosial</v>
      </c>
      <c r="H1040" s="2056"/>
      <c r="I1040" s="1053"/>
      <c r="J1040" s="1068"/>
      <c r="K1040" s="1068"/>
      <c r="L1040" s="1069"/>
      <c r="M1040" s="1251"/>
      <c r="N1040" s="1055">
        <f t="shared" si="36"/>
        <v>0</v>
      </c>
      <c r="O1040" s="1041"/>
    </row>
    <row r="1041" spans="1:22" ht="54.75" customHeight="1">
      <c r="B1041" s="1260"/>
      <c r="C1041" s="1261"/>
      <c r="D1041" s="1259"/>
      <c r="E1041" s="2056" t="s">
        <v>2576</v>
      </c>
      <c r="F1041" s="2056"/>
      <c r="G1041" s="2056" t="str">
        <f>+'[23]24 KORPRI'!G16</f>
        <v>Pertandingan Olah Raga antar KORPRI (Bulu Tangkis, Tenis Meja, tenis Lapangan,Fut sall, Bola Voly, Catur, Takraw)</v>
      </c>
      <c r="H1041" s="2056"/>
      <c r="I1041" s="1053"/>
      <c r="J1041" s="1068"/>
      <c r="K1041" s="1068"/>
      <c r="L1041" s="1069"/>
      <c r="M1041" s="1251"/>
      <c r="N1041" s="1055">
        <f t="shared" si="36"/>
        <v>0</v>
      </c>
      <c r="O1041" s="1041"/>
    </row>
    <row r="1042" spans="1:22" ht="43.5" customHeight="1">
      <c r="B1042" s="1260"/>
      <c r="C1042" s="1261"/>
      <c r="D1042" s="1259"/>
      <c r="E1042" s="2056" t="s">
        <v>2576</v>
      </c>
      <c r="F1042" s="2056"/>
      <c r="G1042" s="2056" t="str">
        <f>+'[23]24 KORPRI'!G17</f>
        <v>Perlombaan Pengucapan Sapta Prasatya KORPRI dan Mars KORPRI</v>
      </c>
      <c r="H1042" s="2056"/>
      <c r="I1042" s="1053"/>
      <c r="J1042" s="1068"/>
      <c r="K1042" s="1068"/>
      <c r="L1042" s="1069"/>
      <c r="M1042" s="1251"/>
      <c r="N1042" s="1055">
        <f t="shared" si="36"/>
        <v>0</v>
      </c>
      <c r="O1042" s="1041"/>
    </row>
    <row r="1043" spans="1:22" ht="21" customHeight="1">
      <c r="B1043" s="1260"/>
      <c r="C1043" s="1261"/>
      <c r="D1043" s="1259"/>
      <c r="E1043" s="2056" t="s">
        <v>2576</v>
      </c>
      <c r="F1043" s="2056"/>
      <c r="G1043" s="2056" t="str">
        <f>+'[23]24 KORPRI'!G18</f>
        <v>PORDA KORPRI</v>
      </c>
      <c r="H1043" s="2056"/>
      <c r="I1043" s="1053"/>
      <c r="J1043" s="1068"/>
      <c r="K1043" s="1068"/>
      <c r="L1043" s="1069"/>
      <c r="M1043" s="1251"/>
      <c r="N1043" s="1055">
        <f t="shared" si="36"/>
        <v>0</v>
      </c>
      <c r="O1043" s="1041"/>
    </row>
    <row r="1044" spans="1:22" ht="13.5" customHeight="1">
      <c r="B1044" s="1260"/>
      <c r="C1044" s="1261"/>
      <c r="D1044" s="1259"/>
      <c r="E1044" s="1254"/>
      <c r="F1044" s="1067"/>
      <c r="G1044" s="1254"/>
      <c r="H1044" s="1254"/>
      <c r="I1044" s="1053"/>
      <c r="J1044" s="1256"/>
      <c r="K1044" s="1256"/>
      <c r="L1044" s="1251"/>
      <c r="M1044" s="1251"/>
      <c r="N1044" s="1055">
        <f t="shared" si="36"/>
        <v>0</v>
      </c>
      <c r="O1044" s="1041"/>
    </row>
    <row r="1045" spans="1:22" ht="27" customHeight="1">
      <c r="A1045" s="1224"/>
      <c r="B1045" s="1260"/>
      <c r="C1045" s="1261"/>
      <c r="D1045" s="1259"/>
      <c r="E1045" s="1248" t="s">
        <v>2671</v>
      </c>
      <c r="F1045" s="1255" t="s">
        <v>2573</v>
      </c>
      <c r="G1045" s="2057" t="s">
        <v>34</v>
      </c>
      <c r="H1045" s="2057"/>
      <c r="I1045" s="1053"/>
      <c r="J1045" s="1256"/>
      <c r="K1045" s="1256"/>
      <c r="L1045" s="1251">
        <v>2</v>
      </c>
      <c r="M1045" s="1251" t="s">
        <v>2800</v>
      </c>
      <c r="N1045" s="1055">
        <f t="shared" si="36"/>
        <v>0</v>
      </c>
      <c r="O1045" s="1041"/>
      <c r="P1045" s="1114"/>
      <c r="Q1045" s="1223"/>
      <c r="R1045" s="1223"/>
      <c r="S1045" s="1223" t="s">
        <v>34</v>
      </c>
      <c r="T1045" s="1223">
        <f>SUM(I1046:I1046)</f>
        <v>0</v>
      </c>
      <c r="U1045" s="1223">
        <v>1826055521.1099999</v>
      </c>
      <c r="V1045" s="1223">
        <f>U1045-T1045</f>
        <v>1826055521.1099999</v>
      </c>
    </row>
    <row r="1046" spans="1:22" ht="27" customHeight="1">
      <c r="A1046" s="1224"/>
      <c r="B1046" s="1260"/>
      <c r="C1046" s="1261"/>
      <c r="D1046" s="1262"/>
      <c r="E1046" s="1254" t="s">
        <v>2644</v>
      </c>
      <c r="F1046" s="1255" t="s">
        <v>2573</v>
      </c>
      <c r="G1046" s="2056" t="str">
        <f>+'[23]25 BPBD'!G15</f>
        <v>Penyediaan Pelayanan Administrasi Perkantoran</v>
      </c>
      <c r="H1046" s="2056"/>
      <c r="I1046" s="1053"/>
      <c r="J1046" s="1256"/>
      <c r="K1046" s="1256"/>
      <c r="L1046" s="1251"/>
      <c r="M1046" s="1251"/>
      <c r="N1046" s="1055">
        <f t="shared" si="36"/>
        <v>0</v>
      </c>
      <c r="O1046" s="1041"/>
      <c r="P1046" s="1229"/>
      <c r="Q1046" s="1223"/>
      <c r="R1046" s="1223"/>
      <c r="S1046" s="1223" t="s">
        <v>2801</v>
      </c>
      <c r="T1046" s="1223" t="e">
        <f>SUM(#REF!)</f>
        <v>#REF!</v>
      </c>
      <c r="U1046" s="1223">
        <v>957000000</v>
      </c>
      <c r="V1046" s="1223" t="e">
        <f>U1046-T1046</f>
        <v>#REF!</v>
      </c>
    </row>
    <row r="1047" spans="1:22" ht="27" customHeight="1">
      <c r="A1047" s="1224"/>
      <c r="B1047" s="1260"/>
      <c r="C1047" s="1261"/>
      <c r="D1047" s="1259"/>
      <c r="E1047" s="1254" t="s">
        <v>2644</v>
      </c>
      <c r="F1047" s="1255" t="s">
        <v>2573</v>
      </c>
      <c r="G1047" s="2056" t="str">
        <f>+'[23]25 BPBD'!G16</f>
        <v>Rapat rapat Koordinasi dan Konsultasi</v>
      </c>
      <c r="H1047" s="2056"/>
      <c r="I1047" s="1053"/>
      <c r="J1047" s="1256"/>
      <c r="K1047" s="1256"/>
      <c r="L1047" s="1251"/>
      <c r="M1047" s="1251"/>
      <c r="N1047" s="1055">
        <f t="shared" si="36"/>
        <v>0</v>
      </c>
      <c r="O1047" s="1041"/>
      <c r="P1047" s="1229"/>
      <c r="Q1047" s="1223"/>
      <c r="R1047" s="1223"/>
    </row>
    <row r="1048" spans="1:22" ht="13.5" customHeight="1">
      <c r="A1048" s="1224"/>
      <c r="B1048" s="1260"/>
      <c r="C1048" s="1261"/>
      <c r="D1048" s="1259"/>
      <c r="E1048" s="1254"/>
      <c r="F1048" s="1255"/>
      <c r="G1048" s="1255"/>
      <c r="H1048" s="1254"/>
      <c r="I1048" s="1053"/>
      <c r="J1048" s="1256"/>
      <c r="K1048" s="1256"/>
      <c r="L1048" s="1251"/>
      <c r="M1048" s="1251"/>
      <c r="N1048" s="1055">
        <f t="shared" si="36"/>
        <v>0</v>
      </c>
      <c r="O1048" s="1041"/>
      <c r="P1048" s="1229"/>
      <c r="Q1048" s="1223"/>
      <c r="R1048" s="1223"/>
    </row>
    <row r="1049" spans="1:22" ht="32.25" customHeight="1">
      <c r="A1049" s="1224"/>
      <c r="B1049" s="1260"/>
      <c r="C1049" s="1261"/>
      <c r="D1049" s="1259"/>
      <c r="E1049" s="1248" t="s">
        <v>2671</v>
      </c>
      <c r="F1049" s="1255" t="s">
        <v>2573</v>
      </c>
      <c r="G1049" s="2057" t="s">
        <v>6</v>
      </c>
      <c r="H1049" s="2057"/>
      <c r="I1049" s="1053"/>
      <c r="J1049" s="1256"/>
      <c r="K1049" s="1256"/>
      <c r="L1049" s="1251">
        <v>2</v>
      </c>
      <c r="M1049" s="1251" t="s">
        <v>2800</v>
      </c>
      <c r="N1049" s="1055">
        <f t="shared" si="36"/>
        <v>0</v>
      </c>
      <c r="O1049" s="1041"/>
      <c r="P1049" s="1114"/>
      <c r="Q1049" s="1223"/>
      <c r="R1049" s="1223"/>
      <c r="S1049" s="1223" t="s">
        <v>2802</v>
      </c>
      <c r="T1049" s="1223" t="e">
        <f>SUM(#REF!)</f>
        <v>#REF!</v>
      </c>
      <c r="U1049" s="1223">
        <v>1073765698.5799999</v>
      </c>
      <c r="V1049" s="1223" t="e">
        <f>U1049-T1049</f>
        <v>#REF!</v>
      </c>
    </row>
    <row r="1050" spans="1:22" ht="32.25" customHeight="1">
      <c r="A1050" s="1224"/>
      <c r="B1050" s="1260"/>
      <c r="C1050" s="1261"/>
      <c r="D1050" s="1259"/>
      <c r="E1050" s="1254" t="s">
        <v>2644</v>
      </c>
      <c r="F1050" s="1255" t="s">
        <v>2573</v>
      </c>
      <c r="G1050" s="2056" t="str">
        <f>+'[23]25 BPBD'!G11</f>
        <v>Pengadaan Sarana dan Prasarana Kantor</v>
      </c>
      <c r="H1050" s="2056"/>
      <c r="I1050" s="1053"/>
      <c r="J1050" s="1256"/>
      <c r="K1050" s="1256"/>
      <c r="L1050" s="1251"/>
      <c r="M1050" s="1251"/>
      <c r="N1050" s="1055">
        <f t="shared" si="36"/>
        <v>0</v>
      </c>
      <c r="O1050" s="1041"/>
      <c r="P1050" s="1229"/>
      <c r="Q1050" s="1223"/>
      <c r="R1050" s="1223"/>
      <c r="S1050" s="1223" t="s">
        <v>2803</v>
      </c>
      <c r="T1050" s="1223" t="e">
        <f>SUM(#REF!)</f>
        <v>#REF!</v>
      </c>
      <c r="U1050" s="1223">
        <v>800000000</v>
      </c>
      <c r="V1050" s="1223" t="e">
        <f>U1050-T1050</f>
        <v>#REF!</v>
      </c>
    </row>
    <row r="1051" spans="1:22" ht="32.25" customHeight="1">
      <c r="A1051" s="1224"/>
      <c r="B1051" s="1260"/>
      <c r="C1051" s="1261"/>
      <c r="D1051" s="1259"/>
      <c r="E1051" s="1254" t="s">
        <v>2644</v>
      </c>
      <c r="F1051" s="1255" t="s">
        <v>2573</v>
      </c>
      <c r="G1051" s="2056" t="str">
        <f>+'[23]25 BPBD'!G12</f>
        <v>Pengadaan Sarana dan Prasarana Kantor (DAK)</v>
      </c>
      <c r="H1051" s="2056"/>
      <c r="I1051" s="1053"/>
      <c r="J1051" s="1256"/>
      <c r="K1051" s="1256"/>
      <c r="L1051" s="1251"/>
      <c r="M1051" s="1251"/>
      <c r="N1051" s="1055">
        <f t="shared" si="36"/>
        <v>0</v>
      </c>
      <c r="O1051" s="1041"/>
      <c r="P1051" s="1229"/>
      <c r="Q1051" s="1223"/>
      <c r="R1051" s="1223"/>
    </row>
    <row r="1052" spans="1:22" ht="13.5" customHeight="1">
      <c r="A1052" s="1224"/>
      <c r="B1052" s="1260"/>
      <c r="C1052" s="1261"/>
      <c r="D1052" s="1262"/>
      <c r="E1052" s="1254"/>
      <c r="F1052" s="1255"/>
      <c r="G1052" s="1255"/>
      <c r="H1052" s="1254"/>
      <c r="I1052" s="1053"/>
      <c r="J1052" s="1256"/>
      <c r="K1052" s="1256"/>
      <c r="L1052" s="1251"/>
      <c r="M1052" s="1251"/>
      <c r="N1052" s="1055">
        <f t="shared" si="36"/>
        <v>0</v>
      </c>
      <c r="O1052" s="1041"/>
      <c r="P1052" s="1229"/>
      <c r="Q1052" s="1223"/>
      <c r="R1052" s="1223"/>
      <c r="T1052" s="1223" t="e">
        <f>SUM(T1045:T1050)</f>
        <v>#REF!</v>
      </c>
      <c r="U1052" s="1223">
        <f>SUM(U1045:U1050)</f>
        <v>4656821219.6899996</v>
      </c>
    </row>
    <row r="1053" spans="1:22" s="1235" customFormat="1" ht="32.25" customHeight="1">
      <c r="B1053" s="1260"/>
      <c r="C1053" s="1261"/>
      <c r="D1053" s="1259"/>
      <c r="E1053" s="1248" t="s">
        <v>2671</v>
      </c>
      <c r="F1053" s="1249" t="s">
        <v>2573</v>
      </c>
      <c r="G1053" s="2060" t="s">
        <v>305</v>
      </c>
      <c r="H1053" s="2060"/>
      <c r="I1053" s="1053"/>
      <c r="J1053" s="1256"/>
      <c r="K1053" s="1256"/>
      <c r="L1053" s="1251">
        <v>2</v>
      </c>
      <c r="M1053" s="1251" t="s">
        <v>2672</v>
      </c>
      <c r="N1053" s="1055">
        <f t="shared" si="36"/>
        <v>0</v>
      </c>
      <c r="O1053" s="1041"/>
      <c r="P1053" s="1229"/>
      <c r="S1053" s="1235" t="s">
        <v>2804</v>
      </c>
      <c r="T1053" s="1235">
        <f>SUM(I1055:I1055)</f>
        <v>0</v>
      </c>
      <c r="U1053" s="1235">
        <v>631229550</v>
      </c>
      <c r="V1053" s="1235">
        <f>+U1053-T1053</f>
        <v>631229550</v>
      </c>
    </row>
    <row r="1054" spans="1:22" ht="32.25" customHeight="1">
      <c r="B1054" s="1260"/>
      <c r="C1054" s="1261"/>
      <c r="D1054" s="1259"/>
      <c r="E1054" s="1254" t="s">
        <v>2644</v>
      </c>
      <c r="F1054" s="1255" t="s">
        <v>2573</v>
      </c>
      <c r="G1054" s="2055" t="str">
        <f>+'[23]26 BKP'!G14</f>
        <v>Penyediaan Pelayanan Administrasi Perkantoran</v>
      </c>
      <c r="H1054" s="2055"/>
      <c r="I1054" s="1053"/>
      <c r="J1054" s="1068"/>
      <c r="K1054" s="1068"/>
      <c r="L1054" s="1069"/>
      <c r="M1054" s="1251"/>
      <c r="N1054" s="1055">
        <f>+I1054+K1054</f>
        <v>0</v>
      </c>
      <c r="O1054" s="1041"/>
      <c r="R1054" s="1223"/>
      <c r="S1054" s="1223" t="s">
        <v>2123</v>
      </c>
      <c r="T1054" s="1223">
        <f>SUM(I386:I386)</f>
        <v>0</v>
      </c>
      <c r="U1054" s="1223">
        <v>355000000</v>
      </c>
      <c r="V1054" s="1223" t="e">
        <f>#REF!-T1054</f>
        <v>#REF!</v>
      </c>
    </row>
    <row r="1055" spans="1:22" ht="32.25" customHeight="1">
      <c r="B1055" s="1260"/>
      <c r="C1055" s="1261"/>
      <c r="D1055" s="1259"/>
      <c r="E1055" s="1254" t="s">
        <v>2644</v>
      </c>
      <c r="F1055" s="1255" t="s">
        <v>2573</v>
      </c>
      <c r="G1055" s="2055" t="str">
        <f>+'[23]26 BKP'!G15</f>
        <v>Rapat-rapat Koordinasi dan Konsultasi</v>
      </c>
      <c r="H1055" s="2055"/>
      <c r="I1055" s="1053"/>
      <c r="J1055" s="1068"/>
      <c r="K1055" s="1068"/>
      <c r="L1055" s="1069"/>
      <c r="M1055" s="1251"/>
      <c r="N1055" s="1055">
        <f t="shared" ref="N1055:N1118" si="38">+I1055+K1055</f>
        <v>0</v>
      </c>
      <c r="O1055" s="1041"/>
      <c r="R1055" s="1223"/>
    </row>
    <row r="1056" spans="1:22" ht="13.5" customHeight="1">
      <c r="B1056" s="1260"/>
      <c r="C1056" s="1261"/>
      <c r="D1056" s="1259"/>
      <c r="E1056" s="1254"/>
      <c r="F1056" s="1255"/>
      <c r="G1056" s="1255"/>
      <c r="H1056" s="1255"/>
      <c r="I1056" s="1053"/>
      <c r="J1056" s="1068"/>
      <c r="K1056" s="1068"/>
      <c r="L1056" s="1069"/>
      <c r="M1056" s="1251"/>
      <c r="N1056" s="1055">
        <f t="shared" si="38"/>
        <v>0</v>
      </c>
      <c r="O1056" s="1041"/>
    </row>
    <row r="1057" spans="2:21" s="1235" customFormat="1" ht="32.25" customHeight="1">
      <c r="B1057" s="1265"/>
      <c r="C1057" s="1266"/>
      <c r="D1057" s="1259"/>
      <c r="E1057" s="1248" t="s">
        <v>2671</v>
      </c>
      <c r="F1057" s="1249" t="s">
        <v>2573</v>
      </c>
      <c r="G1057" s="2060" t="s">
        <v>2649</v>
      </c>
      <c r="H1057" s="2060"/>
      <c r="I1057" s="1044"/>
      <c r="J1057" s="1250"/>
      <c r="K1057" s="1250"/>
      <c r="L1057" s="1251">
        <v>2</v>
      </c>
      <c r="M1057" s="1251" t="s">
        <v>2672</v>
      </c>
      <c r="N1057" s="1047">
        <f t="shared" si="38"/>
        <v>0</v>
      </c>
      <c r="O1057" s="1048"/>
      <c r="P1057" s="1229"/>
      <c r="Q1057" s="1145"/>
      <c r="U1057" s="1235">
        <v>110000000</v>
      </c>
    </row>
    <row r="1058" spans="2:21" ht="32.25" customHeight="1">
      <c r="B1058" s="1260"/>
      <c r="C1058" s="1261"/>
      <c r="D1058" s="1259"/>
      <c r="E1058" s="1254" t="s">
        <v>2644</v>
      </c>
      <c r="F1058" s="1255" t="s">
        <v>2573</v>
      </c>
      <c r="G1058" s="2055" t="str">
        <f>+'[23]26 BKP'!G11</f>
        <v>pengadaan Kendaraan dinas/operasional</v>
      </c>
      <c r="H1058" s="2055"/>
      <c r="I1058" s="1053"/>
      <c r="J1058" s="1256"/>
      <c r="K1058" s="1256"/>
      <c r="L1058" s="1251"/>
      <c r="M1058" s="1251"/>
      <c r="N1058" s="1055">
        <f t="shared" si="38"/>
        <v>0</v>
      </c>
      <c r="O1058" s="1041"/>
      <c r="P1058" s="1229"/>
      <c r="R1058" s="1223"/>
    </row>
    <row r="1059" spans="2:21" ht="32.25" customHeight="1">
      <c r="B1059" s="1260"/>
      <c r="C1059" s="1261"/>
      <c r="D1059" s="1263"/>
      <c r="E1059" s="1254" t="s">
        <v>2644</v>
      </c>
      <c r="F1059" s="1255" t="s">
        <v>2573</v>
      </c>
      <c r="G1059" s="2055" t="str">
        <f>+'[23]26 BKP'!G12</f>
        <v>Pemeliharaan Perawatan Bangunan Gedung Kantor</v>
      </c>
      <c r="H1059" s="2055"/>
      <c r="I1059" s="1053"/>
      <c r="J1059" s="1256"/>
      <c r="K1059" s="1256"/>
      <c r="L1059" s="1251"/>
      <c r="M1059" s="1251"/>
      <c r="N1059" s="1055">
        <f t="shared" si="38"/>
        <v>0</v>
      </c>
      <c r="O1059" s="1041"/>
      <c r="P1059" s="1229"/>
      <c r="R1059" s="1223"/>
    </row>
    <row r="1060" spans="2:21" ht="13.5" customHeight="1">
      <c r="B1060" s="1260"/>
      <c r="C1060" s="1261"/>
      <c r="D1060" s="1263"/>
      <c r="E1060" s="1254"/>
      <c r="F1060" s="1067"/>
      <c r="G1060" s="1254"/>
      <c r="H1060" s="1254"/>
      <c r="I1060" s="1053"/>
      <c r="J1060" s="1256"/>
      <c r="K1060" s="1256"/>
      <c r="L1060" s="1251"/>
      <c r="M1060" s="1251"/>
      <c r="N1060" s="1055">
        <f t="shared" si="38"/>
        <v>0</v>
      </c>
      <c r="O1060" s="1041"/>
      <c r="P1060" s="1229"/>
      <c r="Q1060" s="1223"/>
      <c r="R1060" s="1223"/>
    </row>
    <row r="1061" spans="2:21" s="1235" customFormat="1" ht="32.25" customHeight="1">
      <c r="B1061" s="1265"/>
      <c r="C1061" s="1266"/>
      <c r="D1061" s="1259"/>
      <c r="E1061" s="1248" t="s">
        <v>2572</v>
      </c>
      <c r="F1061" s="1249" t="s">
        <v>2573</v>
      </c>
      <c r="G1061" s="2057" t="s">
        <v>2805</v>
      </c>
      <c r="H1061" s="2057"/>
      <c r="I1061" s="1044"/>
      <c r="J1061" s="1250"/>
      <c r="K1061" s="1250"/>
      <c r="L1061" s="1251">
        <v>2</v>
      </c>
      <c r="M1061" s="1251" t="s">
        <v>2615</v>
      </c>
      <c r="N1061" s="1047">
        <f t="shared" si="38"/>
        <v>0</v>
      </c>
      <c r="O1061" s="1048"/>
      <c r="P1061" s="1229"/>
    </row>
    <row r="1062" spans="2:21" ht="32.25" customHeight="1">
      <c r="B1062" s="1260"/>
      <c r="C1062" s="1261"/>
      <c r="D1062" s="1259"/>
      <c r="E1062" s="2055" t="s">
        <v>2576</v>
      </c>
      <c r="F1062" s="2056" t="s">
        <v>2573</v>
      </c>
      <c r="G1062" s="2056" t="str">
        <f>+'[23]27 BPMPD'!G36</f>
        <v>Fasilitasi Pengendalian Pelaksanaan ADD</v>
      </c>
      <c r="H1062" s="2056"/>
      <c r="I1062" s="1053"/>
      <c r="J1062" s="1068"/>
      <c r="K1062" s="1068"/>
      <c r="L1062" s="1069"/>
      <c r="M1062" s="1251"/>
      <c r="N1062" s="1055">
        <f t="shared" si="38"/>
        <v>0</v>
      </c>
      <c r="O1062" s="1041"/>
    </row>
    <row r="1063" spans="2:21" ht="32.25" customHeight="1">
      <c r="B1063" s="1260"/>
      <c r="C1063" s="1261"/>
      <c r="D1063" s="1263"/>
      <c r="E1063" s="2055" t="s">
        <v>2576</v>
      </c>
      <c r="F1063" s="2056" t="s">
        <v>2573</v>
      </c>
      <c r="G1063" s="2056" t="str">
        <f>+'[23]27 BPMPD'!G37</f>
        <v>Pelatihan Manajemen Aparatur Pemerintahan  Desa</v>
      </c>
      <c r="H1063" s="2056"/>
      <c r="I1063" s="1053"/>
      <c r="J1063" s="1068"/>
      <c r="K1063" s="1068"/>
      <c r="L1063" s="1069"/>
      <c r="M1063" s="1251"/>
      <c r="N1063" s="1055">
        <f t="shared" si="38"/>
        <v>0</v>
      </c>
      <c r="O1063" s="1041"/>
    </row>
    <row r="1064" spans="2:21" ht="13.5" customHeight="1">
      <c r="B1064" s="1260"/>
      <c r="C1064" s="1261"/>
      <c r="D1064" s="1259"/>
      <c r="E1064" s="1254"/>
      <c r="F1064" s="1067"/>
      <c r="G1064" s="1254"/>
      <c r="H1064" s="1255"/>
      <c r="I1064" s="1053"/>
      <c r="J1064" s="1068"/>
      <c r="K1064" s="1068"/>
      <c r="L1064" s="1069"/>
      <c r="M1064" s="1251"/>
      <c r="N1064" s="1055">
        <f t="shared" si="38"/>
        <v>0</v>
      </c>
      <c r="O1064" s="1041"/>
      <c r="P1064" s="1229"/>
      <c r="Q1064" s="1223"/>
      <c r="R1064" s="1223"/>
    </row>
    <row r="1065" spans="2:21" s="1235" customFormat="1" ht="32.25" customHeight="1">
      <c r="B1065" s="1265"/>
      <c r="C1065" s="1266"/>
      <c r="D1065" s="1259"/>
      <c r="E1065" s="1248" t="s">
        <v>2572</v>
      </c>
      <c r="F1065" s="1249" t="s">
        <v>2573</v>
      </c>
      <c r="G1065" s="2057" t="s">
        <v>2806</v>
      </c>
      <c r="H1065" s="2057"/>
      <c r="I1065" s="1044"/>
      <c r="J1065" s="1075"/>
      <c r="K1065" s="1075"/>
      <c r="L1065" s="1251">
        <v>2</v>
      </c>
      <c r="M1065" s="1251" t="s">
        <v>2615</v>
      </c>
      <c r="N1065" s="1047">
        <f t="shared" si="38"/>
        <v>0</v>
      </c>
      <c r="O1065" s="1048"/>
      <c r="P1065" s="1229"/>
    </row>
    <row r="1066" spans="2:21" ht="21" customHeight="1">
      <c r="B1066" s="1260"/>
      <c r="C1066" s="1261"/>
      <c r="D1066" s="1259"/>
      <c r="E1066" s="2055" t="s">
        <v>2576</v>
      </c>
      <c r="F1066" s="2056" t="s">
        <v>2573</v>
      </c>
      <c r="G1066" s="2056" t="str">
        <f>+'[23]27 BPMPD'!G42</f>
        <v>Pelantikan Kepala desa Dan BPD</v>
      </c>
      <c r="H1066" s="2056"/>
      <c r="I1066" s="1053"/>
      <c r="J1066" s="1256"/>
      <c r="K1066" s="1256"/>
      <c r="L1066" s="1251"/>
      <c r="M1066" s="1251"/>
      <c r="N1066" s="1055">
        <f t="shared" si="38"/>
        <v>0</v>
      </c>
      <c r="O1066" s="1041"/>
    </row>
    <row r="1067" spans="2:21" ht="13.5" customHeight="1">
      <c r="B1067" s="1260"/>
      <c r="C1067" s="1261"/>
      <c r="D1067" s="1263"/>
      <c r="E1067" s="1254"/>
      <c r="F1067" s="1255"/>
      <c r="G1067" s="1255"/>
      <c r="H1067" s="1254"/>
      <c r="I1067" s="1053"/>
      <c r="J1067" s="1256"/>
      <c r="K1067" s="1256"/>
      <c r="L1067" s="1251"/>
      <c r="M1067" s="1251"/>
      <c r="N1067" s="1055">
        <f t="shared" si="38"/>
        <v>0</v>
      </c>
      <c r="O1067" s="1041"/>
      <c r="P1067" s="1229"/>
      <c r="Q1067" s="1223"/>
      <c r="R1067" s="1223"/>
    </row>
    <row r="1068" spans="2:21" s="1235" customFormat="1" ht="32.25" customHeight="1">
      <c r="B1068" s="1265"/>
      <c r="C1068" s="1266"/>
      <c r="D1068" s="1259"/>
      <c r="E1068" s="1248" t="s">
        <v>2572</v>
      </c>
      <c r="F1068" s="1249" t="s">
        <v>2573</v>
      </c>
      <c r="G1068" s="2057" t="s">
        <v>2807</v>
      </c>
      <c r="H1068" s="2057"/>
      <c r="I1068" s="1044"/>
      <c r="J1068" s="1075"/>
      <c r="K1068" s="1075"/>
      <c r="L1068" s="1251">
        <v>2</v>
      </c>
      <c r="M1068" s="1251" t="s">
        <v>2615</v>
      </c>
      <c r="N1068" s="1047">
        <f t="shared" si="38"/>
        <v>0</v>
      </c>
      <c r="O1068" s="1048"/>
      <c r="P1068" s="1229"/>
    </row>
    <row r="1069" spans="2:21" ht="32.25" customHeight="1">
      <c r="B1069" s="1260"/>
      <c r="C1069" s="1261"/>
      <c r="D1069" s="1259"/>
      <c r="E1069" s="2055" t="s">
        <v>2576</v>
      </c>
      <c r="F1069" s="2056" t="s">
        <v>2573</v>
      </c>
      <c r="G1069" s="2056" t="str">
        <f>+'[23]27 BPMPD'!G18</f>
        <v>Pemberdayaan Lembaga dan Organisasi Masyarakat Pedesaan</v>
      </c>
      <c r="H1069" s="2056"/>
      <c r="I1069" s="1053"/>
      <c r="J1069" s="1256"/>
      <c r="K1069" s="1256"/>
      <c r="L1069" s="1251"/>
      <c r="M1069" s="1251"/>
      <c r="N1069" s="1055">
        <f t="shared" si="38"/>
        <v>0</v>
      </c>
      <c r="O1069" s="1041"/>
    </row>
    <row r="1070" spans="2:21" ht="13.5" customHeight="1">
      <c r="B1070" s="1260"/>
      <c r="C1070" s="1261"/>
      <c r="D1070" s="1259"/>
      <c r="E1070" s="1254"/>
      <c r="F1070" s="1067"/>
      <c r="G1070" s="1254"/>
      <c r="H1070" s="1254"/>
      <c r="I1070" s="1053"/>
      <c r="J1070" s="1256"/>
      <c r="K1070" s="1256"/>
      <c r="L1070" s="1251"/>
      <c r="M1070" s="1251"/>
      <c r="N1070" s="1055">
        <f t="shared" si="38"/>
        <v>0</v>
      </c>
      <c r="O1070" s="1041"/>
    </row>
    <row r="1071" spans="2:21" s="1235" customFormat="1" ht="32.25" customHeight="1">
      <c r="B1071" s="1265"/>
      <c r="C1071" s="1266"/>
      <c r="D1071" s="1259"/>
      <c r="E1071" s="1248" t="s">
        <v>2572</v>
      </c>
      <c r="F1071" s="1249" t="s">
        <v>2573</v>
      </c>
      <c r="G1071" s="2057" t="s">
        <v>305</v>
      </c>
      <c r="H1071" s="2057"/>
      <c r="I1071" s="1044"/>
      <c r="J1071" s="1250"/>
      <c r="K1071" s="1250"/>
      <c r="L1071" s="1251">
        <v>2</v>
      </c>
      <c r="M1071" s="1251" t="s">
        <v>2615</v>
      </c>
      <c r="N1071" s="1047">
        <f t="shared" si="38"/>
        <v>0</v>
      </c>
      <c r="O1071" s="1048"/>
      <c r="P1071" s="1229"/>
    </row>
    <row r="1072" spans="2:21" ht="32.25" customHeight="1">
      <c r="B1072" s="1260"/>
      <c r="C1072" s="1261"/>
      <c r="D1072" s="1259"/>
      <c r="E1072" s="2055" t="s">
        <v>2576</v>
      </c>
      <c r="F1072" s="2056" t="s">
        <v>2573</v>
      </c>
      <c r="G1072" s="2056" t="str">
        <f>+'[23]27 BPMPD'!G13</f>
        <v>Rapat-rapat Konsultasi dan Koordinasi.</v>
      </c>
      <c r="H1072" s="2056"/>
      <c r="I1072" s="1053"/>
      <c r="J1072" s="1256"/>
      <c r="K1072" s="1256"/>
      <c r="L1072" s="1251"/>
      <c r="M1072" s="1251"/>
      <c r="N1072" s="1055">
        <f t="shared" si="38"/>
        <v>0</v>
      </c>
      <c r="O1072" s="1041"/>
    </row>
    <row r="1073" spans="2:22" ht="32.25" customHeight="1">
      <c r="B1073" s="1260"/>
      <c r="C1073" s="1261"/>
      <c r="D1073" s="1263"/>
      <c r="E1073" s="2055" t="s">
        <v>2576</v>
      </c>
      <c r="F1073" s="2056" t="s">
        <v>2573</v>
      </c>
      <c r="G1073" s="2056" t="str">
        <f>+'[23]27 BPMPD'!G14</f>
        <v>Penyediaan Pelayanan Administrasi Perkantoran</v>
      </c>
      <c r="H1073" s="2056"/>
      <c r="I1073" s="1053"/>
      <c r="J1073" s="1256"/>
      <c r="K1073" s="1256"/>
      <c r="L1073" s="1251"/>
      <c r="M1073" s="1251"/>
      <c r="N1073" s="1055">
        <f t="shared" si="38"/>
        <v>0</v>
      </c>
      <c r="O1073" s="1041"/>
    </row>
    <row r="1074" spans="2:22" ht="13.5" customHeight="1">
      <c r="B1074" s="1260"/>
      <c r="C1074" s="1261"/>
      <c r="D1074" s="1259"/>
      <c r="E1074" s="1254"/>
      <c r="F1074" s="1255"/>
      <c r="G1074" s="1254"/>
      <c r="H1074" s="1254"/>
      <c r="I1074" s="1053"/>
      <c r="J1074" s="1256"/>
      <c r="K1074" s="1256"/>
      <c r="L1074" s="1251"/>
      <c r="M1074" s="1251"/>
      <c r="N1074" s="1055">
        <f t="shared" si="38"/>
        <v>0</v>
      </c>
      <c r="O1074" s="1041"/>
    </row>
    <row r="1075" spans="2:22" s="1235" customFormat="1" ht="32.25" customHeight="1">
      <c r="B1075" s="1265"/>
      <c r="C1075" s="1266"/>
      <c r="D1075" s="1259"/>
      <c r="E1075" s="1248" t="s">
        <v>2572</v>
      </c>
      <c r="F1075" s="1249" t="s">
        <v>2573</v>
      </c>
      <c r="G1075" s="2057" t="s">
        <v>2649</v>
      </c>
      <c r="H1075" s="2057"/>
      <c r="I1075" s="1044"/>
      <c r="J1075" s="1075"/>
      <c r="K1075" s="1075"/>
      <c r="L1075" s="1251">
        <v>2</v>
      </c>
      <c r="M1075" s="1251" t="s">
        <v>2615</v>
      </c>
      <c r="N1075" s="1047">
        <f t="shared" si="38"/>
        <v>0</v>
      </c>
      <c r="O1075" s="1048"/>
      <c r="P1075" s="1229"/>
    </row>
    <row r="1076" spans="2:22" ht="32.25" customHeight="1">
      <c r="B1076" s="1260"/>
      <c r="C1076" s="1261"/>
      <c r="D1076" s="1259"/>
      <c r="E1076" s="2055" t="s">
        <v>2576</v>
      </c>
      <c r="F1076" s="2056" t="s">
        <v>2573</v>
      </c>
      <c r="G1076" s="2056" t="str">
        <f>+'[23]27 BPMPD'!G11</f>
        <v>Pengadaan Sarana dan Prasarana Kantor</v>
      </c>
      <c r="H1076" s="2056"/>
      <c r="I1076" s="1053"/>
      <c r="J1076" s="1075"/>
      <c r="K1076" s="1075"/>
      <c r="L1076" s="1251"/>
      <c r="M1076" s="1251"/>
      <c r="N1076" s="1055">
        <f t="shared" si="38"/>
        <v>0</v>
      </c>
      <c r="O1076" s="1041"/>
      <c r="P1076" s="1229"/>
      <c r="Q1076" s="1223"/>
      <c r="R1076" s="1223"/>
    </row>
    <row r="1077" spans="2:22" ht="13.5" customHeight="1">
      <c r="B1077" s="1260"/>
      <c r="C1077" s="1261"/>
      <c r="D1077" s="1263"/>
      <c r="E1077" s="1254"/>
      <c r="F1077" s="1067"/>
      <c r="G1077" s="1254"/>
      <c r="H1077" s="1254"/>
      <c r="I1077" s="1053"/>
      <c r="J1077" s="1256"/>
      <c r="K1077" s="1256"/>
      <c r="L1077" s="1251"/>
      <c r="M1077" s="1251"/>
      <c r="N1077" s="1055">
        <f t="shared" si="38"/>
        <v>0</v>
      </c>
      <c r="O1077" s="1041"/>
    </row>
    <row r="1078" spans="2:22" s="1235" customFormat="1" ht="32.25" customHeight="1">
      <c r="B1078" s="1265"/>
      <c r="C1078" s="1266"/>
      <c r="D1078" s="1259"/>
      <c r="E1078" s="2060" t="s">
        <v>2808</v>
      </c>
      <c r="F1078" s="2060"/>
      <c r="G1078" s="2060"/>
      <c r="H1078" s="2060"/>
      <c r="I1078" s="1044"/>
      <c r="J1078" s="1250"/>
      <c r="K1078" s="1250"/>
      <c r="L1078" s="1251">
        <v>2</v>
      </c>
      <c r="M1078" s="1251" t="s">
        <v>2652</v>
      </c>
      <c r="N1078" s="1047">
        <f t="shared" si="38"/>
        <v>0</v>
      </c>
      <c r="O1078" s="1048"/>
      <c r="P1078" s="1229"/>
      <c r="S1078" s="1235" t="s">
        <v>2809</v>
      </c>
      <c r="T1078" s="1235">
        <f>SUM(I1080:I1082)</f>
        <v>0</v>
      </c>
      <c r="U1078" s="1235">
        <v>997000000</v>
      </c>
      <c r="V1078" s="1235">
        <f t="shared" ref="V1078:V1083" si="39">U1078-T1078</f>
        <v>997000000</v>
      </c>
    </row>
    <row r="1079" spans="2:22" ht="21" customHeight="1">
      <c r="B1079" s="1260"/>
      <c r="C1079" s="1261"/>
      <c r="D1079" s="1259"/>
      <c r="E1079" s="2055" t="s">
        <v>2576</v>
      </c>
      <c r="F1079" s="2056" t="s">
        <v>2573</v>
      </c>
      <c r="G1079" s="2055" t="str">
        <f>+'[23]28 PERTANIAN'!G16</f>
        <v>Rapat-rapat koordinasi dan konsultasi</v>
      </c>
      <c r="H1079" s="2055"/>
      <c r="I1079" s="1053"/>
      <c r="J1079" s="1256"/>
      <c r="K1079" s="1256"/>
      <c r="L1079" s="1251"/>
      <c r="M1079" s="1251"/>
      <c r="N1079" s="1055">
        <f t="shared" si="38"/>
        <v>0</v>
      </c>
      <c r="O1079" s="1041"/>
      <c r="P1079" s="1229"/>
      <c r="Q1079" s="1223"/>
      <c r="R1079" s="1223"/>
      <c r="S1079" s="1223" t="s">
        <v>6</v>
      </c>
      <c r="T1079" s="1223">
        <f>SUM(I1083:I1083)</f>
        <v>0</v>
      </c>
      <c r="U1079" s="1223">
        <v>1500000000</v>
      </c>
      <c r="V1079" s="1223">
        <f t="shared" si="39"/>
        <v>1500000000</v>
      </c>
    </row>
    <row r="1080" spans="2:22" ht="32.25" customHeight="1">
      <c r="B1080" s="1260"/>
      <c r="C1080" s="1261"/>
      <c r="D1080" s="1263"/>
      <c r="E1080" s="2055" t="s">
        <v>2576</v>
      </c>
      <c r="F1080" s="2056" t="s">
        <v>2573</v>
      </c>
      <c r="G1080" s="2055" t="str">
        <f>+'[23]28 PERTANIAN'!G17</f>
        <v xml:space="preserve">penyediaan pelayanan administrasi perkantoran	 </v>
      </c>
      <c r="H1080" s="2055"/>
      <c r="I1080" s="1053"/>
      <c r="J1080" s="1256"/>
      <c r="K1080" s="1256"/>
      <c r="L1080" s="1251"/>
      <c r="M1080" s="1251"/>
      <c r="N1080" s="1055">
        <f t="shared" si="38"/>
        <v>0</v>
      </c>
      <c r="O1080" s="1041"/>
      <c r="P1080" s="1229"/>
      <c r="Q1080" s="1223"/>
      <c r="R1080" s="1223"/>
      <c r="S1080" s="1223" t="s">
        <v>705</v>
      </c>
      <c r="T1080" s="1223">
        <f>SUM(I1085:I1086)</f>
        <v>0</v>
      </c>
      <c r="U1080" s="1223">
        <v>30000000</v>
      </c>
      <c r="V1080" s="1223">
        <f t="shared" si="39"/>
        <v>30000000</v>
      </c>
    </row>
    <row r="1081" spans="2:22" ht="13.5" customHeight="1">
      <c r="B1081" s="1260"/>
      <c r="C1081" s="1261"/>
      <c r="D1081" s="1259"/>
      <c r="E1081" s="1254"/>
      <c r="F1081" s="1255"/>
      <c r="G1081" s="1255"/>
      <c r="H1081" s="1255"/>
      <c r="I1081" s="1053"/>
      <c r="J1081" s="1256"/>
      <c r="K1081" s="1256"/>
      <c r="L1081" s="1251"/>
      <c r="M1081" s="1251"/>
      <c r="N1081" s="1055">
        <f t="shared" si="38"/>
        <v>0</v>
      </c>
      <c r="O1081" s="1041"/>
      <c r="P1081" s="1229"/>
      <c r="Q1081" s="1223"/>
      <c r="R1081" s="1223"/>
      <c r="V1081" s="1223">
        <f t="shared" si="39"/>
        <v>0</v>
      </c>
    </row>
    <row r="1082" spans="2:22" s="1235" customFormat="1" ht="32.25" customHeight="1">
      <c r="B1082" s="1265"/>
      <c r="C1082" s="1266"/>
      <c r="D1082" s="1259"/>
      <c r="E1082" s="2060" t="s">
        <v>6</v>
      </c>
      <c r="F1082" s="2060"/>
      <c r="G1082" s="2060"/>
      <c r="H1082" s="2060"/>
      <c r="I1082" s="1044"/>
      <c r="J1082" s="1250"/>
      <c r="K1082" s="1250"/>
      <c r="L1082" s="1251">
        <v>2</v>
      </c>
      <c r="M1082" s="1251" t="s">
        <v>2652</v>
      </c>
      <c r="N1082" s="1047">
        <f t="shared" si="38"/>
        <v>0</v>
      </c>
      <c r="O1082" s="1048"/>
      <c r="P1082" s="1229"/>
      <c r="V1082" s="1235">
        <f t="shared" si="39"/>
        <v>0</v>
      </c>
    </row>
    <row r="1083" spans="2:22" ht="32.25" customHeight="1">
      <c r="B1083" s="2062"/>
      <c r="C1083" s="2063"/>
      <c r="D1083" s="1259"/>
      <c r="E1083" s="2055" t="s">
        <v>2576</v>
      </c>
      <c r="F1083" s="2056" t="s">
        <v>2573</v>
      </c>
      <c r="G1083" s="2055" t="str">
        <f>+'[23]28 PERTANIAN'!G11</f>
        <v xml:space="preserve">Pengadaan Sarana dan Prasarana	 Aparatur	 </v>
      </c>
      <c r="H1083" s="2055"/>
      <c r="I1083" s="1053"/>
      <c r="J1083" s="1256"/>
      <c r="K1083" s="1256"/>
      <c r="L1083" s="1251"/>
      <c r="M1083" s="1251"/>
      <c r="N1083" s="1055">
        <f t="shared" si="38"/>
        <v>0</v>
      </c>
      <c r="O1083" s="1041"/>
      <c r="T1083" s="1223" t="e">
        <f>SUM(#REF!,#REF!,#REF!,#REF!,T1082,#REF!,#REF!,#REF!,T1080,T1079,T1078)</f>
        <v>#REF!</v>
      </c>
      <c r="U1083" s="1223" t="e">
        <f>SUM(#REF!,#REF!,#REF!,#REF!,U1082,#REF!,#REF!,#REF!,U1080,U1079,U1078)</f>
        <v>#REF!</v>
      </c>
      <c r="V1083" s="1223" t="e">
        <f t="shared" si="39"/>
        <v>#REF!</v>
      </c>
    </row>
    <row r="1084" spans="2:22" ht="13.5" customHeight="1">
      <c r="B1084" s="1260"/>
      <c r="C1084" s="1261"/>
      <c r="D1084" s="1263"/>
      <c r="E1084" s="1254"/>
      <c r="F1084" s="1255"/>
      <c r="G1084" s="1255"/>
      <c r="H1084" s="1255"/>
      <c r="I1084" s="1053"/>
      <c r="J1084" s="1256"/>
      <c r="K1084" s="1256"/>
      <c r="L1084" s="1251"/>
      <c r="M1084" s="1251"/>
      <c r="N1084" s="1055">
        <f t="shared" si="38"/>
        <v>0</v>
      </c>
      <c r="O1084" s="1041"/>
      <c r="P1084" s="1229"/>
      <c r="Q1084" s="1070"/>
      <c r="R1084" s="1223"/>
    </row>
    <row r="1085" spans="2:22" s="1235" customFormat="1" ht="32.25" customHeight="1">
      <c r="B1085" s="1265"/>
      <c r="C1085" s="1266"/>
      <c r="D1085" s="1259"/>
      <c r="E1085" s="2060" t="s">
        <v>20</v>
      </c>
      <c r="F1085" s="2060"/>
      <c r="G1085" s="2060"/>
      <c r="H1085" s="2060"/>
      <c r="I1085" s="1044"/>
      <c r="J1085" s="1250"/>
      <c r="K1085" s="1250"/>
      <c r="L1085" s="1251">
        <v>2</v>
      </c>
      <c r="M1085" s="1251" t="s">
        <v>2652</v>
      </c>
      <c r="N1085" s="1047">
        <f t="shared" si="38"/>
        <v>0</v>
      </c>
      <c r="O1085" s="1048"/>
      <c r="P1085" s="1229"/>
    </row>
    <row r="1086" spans="2:22" ht="21" customHeight="1">
      <c r="B1086" s="1260"/>
      <c r="C1086" s="1261"/>
      <c r="D1086" s="1259"/>
      <c r="E1086" s="2055" t="s">
        <v>2576</v>
      </c>
      <c r="F1086" s="2056" t="s">
        <v>2573</v>
      </c>
      <c r="G1086" s="2055" t="str">
        <f>+'[23]28 PERTANIAN'!G14</f>
        <v>sosialisasi dan bimbingan teknis</v>
      </c>
      <c r="H1086" s="2055"/>
      <c r="I1086" s="1053"/>
      <c r="J1086" s="1256"/>
      <c r="K1086" s="1256"/>
      <c r="L1086" s="1251"/>
      <c r="M1086" s="1251"/>
      <c r="N1086" s="1055">
        <f t="shared" si="38"/>
        <v>0</v>
      </c>
      <c r="O1086" s="1041"/>
      <c r="P1086" s="1229"/>
      <c r="Q1086" s="1223"/>
      <c r="R1086" s="1223"/>
    </row>
    <row r="1087" spans="2:22" ht="13.5" customHeight="1">
      <c r="B1087" s="1260"/>
      <c r="C1087" s="1261"/>
      <c r="D1087" s="1259"/>
      <c r="E1087" s="1254"/>
      <c r="F1087" s="1255"/>
      <c r="G1087" s="1255"/>
      <c r="H1087" s="1255"/>
      <c r="I1087" s="1053"/>
      <c r="J1087" s="1256"/>
      <c r="K1087" s="1256"/>
      <c r="L1087" s="1251"/>
      <c r="M1087" s="1251"/>
      <c r="N1087" s="1055">
        <f t="shared" si="38"/>
        <v>0</v>
      </c>
      <c r="O1087" s="1041"/>
      <c r="P1087" s="1229"/>
      <c r="R1087" s="1223"/>
    </row>
    <row r="1088" spans="2:22" s="1235" customFormat="1" ht="30" customHeight="1">
      <c r="B1088" s="2075"/>
      <c r="C1088" s="2076"/>
      <c r="D1088" s="1259"/>
      <c r="E1088" s="2060" t="s">
        <v>2810</v>
      </c>
      <c r="F1088" s="2060"/>
      <c r="G1088" s="2060"/>
      <c r="H1088" s="2060"/>
      <c r="I1088" s="1044"/>
      <c r="J1088" s="1250"/>
      <c r="K1088" s="1250"/>
      <c r="L1088" s="1251">
        <v>2</v>
      </c>
      <c r="M1088" s="1251" t="s">
        <v>2652</v>
      </c>
      <c r="N1088" s="1047">
        <f t="shared" si="38"/>
        <v>0</v>
      </c>
      <c r="O1088" s="1048"/>
      <c r="P1088" s="1229"/>
    </row>
    <row r="1089" spans="2:22" ht="30" customHeight="1">
      <c r="B1089" s="2062"/>
      <c r="C1089" s="2063"/>
      <c r="D1089" s="1259"/>
      <c r="E1089" s="2055" t="s">
        <v>2576</v>
      </c>
      <c r="F1089" s="2056" t="s">
        <v>2573</v>
      </c>
      <c r="G1089" s="2055" t="str">
        <f>+'[23]28 PERTANIAN'!G21</f>
        <v>Pengembangan sistem  informasi statistik pertanian</v>
      </c>
      <c r="H1089" s="2055"/>
      <c r="I1089" s="1053"/>
      <c r="J1089" s="1256"/>
      <c r="K1089" s="1256"/>
      <c r="L1089" s="1251"/>
      <c r="M1089" s="1251"/>
      <c r="N1089" s="1055">
        <f t="shared" si="38"/>
        <v>0</v>
      </c>
      <c r="O1089" s="1041"/>
      <c r="P1089" s="1229"/>
      <c r="Q1089" s="1223"/>
      <c r="R1089" s="1223"/>
    </row>
    <row r="1090" spans="2:22" ht="43.5" customHeight="1">
      <c r="B1090" s="1260"/>
      <c r="C1090" s="1261"/>
      <c r="D1090" s="1263"/>
      <c r="E1090" s="2055" t="s">
        <v>2576</v>
      </c>
      <c r="F1090" s="2056" t="s">
        <v>2573</v>
      </c>
      <c r="G1090" s="2055" t="str">
        <f>+'[23]28 PERTANIAN'!G22</f>
        <v>Penyususnan laporan capaian kinerja dan ikhtisar realisasi kinerja SKPD</v>
      </c>
      <c r="H1090" s="2055"/>
      <c r="I1090" s="1053"/>
      <c r="J1090" s="1256"/>
      <c r="K1090" s="1256"/>
      <c r="L1090" s="1251"/>
      <c r="M1090" s="1251"/>
      <c r="N1090" s="1055">
        <f t="shared" si="38"/>
        <v>0</v>
      </c>
      <c r="O1090" s="1041"/>
      <c r="P1090" s="1229"/>
      <c r="Q1090" s="1223"/>
      <c r="R1090" s="1223"/>
    </row>
    <row r="1091" spans="2:22" ht="30" customHeight="1">
      <c r="B1091" s="2062"/>
      <c r="C1091" s="2063"/>
      <c r="D1091" s="1259"/>
      <c r="E1091" s="2055" t="s">
        <v>2576</v>
      </c>
      <c r="F1091" s="2056" t="s">
        <v>2573</v>
      </c>
      <c r="G1091" s="2055" t="str">
        <f>+'[23]28 PERTANIAN'!G23</f>
        <v xml:space="preserve">Perencanaan Monitoring dan 	Evaluasi	 </v>
      </c>
      <c r="H1091" s="2055"/>
      <c r="I1091" s="1053"/>
      <c r="J1091" s="1256"/>
      <c r="K1091" s="1256"/>
      <c r="L1091" s="1251"/>
      <c r="M1091" s="1251"/>
      <c r="N1091" s="1055">
        <f t="shared" si="38"/>
        <v>0</v>
      </c>
      <c r="O1091" s="1041"/>
      <c r="P1091" s="1229"/>
      <c r="Q1091" s="1223"/>
      <c r="R1091" s="1223"/>
    </row>
    <row r="1092" spans="2:22" ht="13.5" customHeight="1">
      <c r="B1092" s="1260"/>
      <c r="C1092" s="1261"/>
      <c r="D1092" s="1259"/>
      <c r="E1092" s="1254"/>
      <c r="F1092" s="1255"/>
      <c r="G1092" s="1255"/>
      <c r="H1092" s="1255"/>
      <c r="I1092" s="1053"/>
      <c r="J1092" s="1256"/>
      <c r="K1092" s="1256"/>
      <c r="L1092" s="1251"/>
      <c r="M1092" s="1251"/>
      <c r="N1092" s="1055">
        <f t="shared" si="38"/>
        <v>0</v>
      </c>
      <c r="O1092" s="1041"/>
      <c r="P1092" s="1229"/>
      <c r="Q1092" s="1223"/>
      <c r="R1092" s="1223"/>
    </row>
    <row r="1093" spans="2:22" s="1235" customFormat="1" ht="30" customHeight="1">
      <c r="B1093" s="1265"/>
      <c r="C1093" s="1266"/>
      <c r="D1093" s="1259"/>
      <c r="E1093" s="2060" t="s">
        <v>2784</v>
      </c>
      <c r="F1093" s="2060"/>
      <c r="G1093" s="2060"/>
      <c r="H1093" s="2060"/>
      <c r="I1093" s="1044"/>
      <c r="J1093" s="1250"/>
      <c r="K1093" s="1250"/>
      <c r="L1093" s="1251">
        <v>2</v>
      </c>
      <c r="M1093" s="1251" t="s">
        <v>2656</v>
      </c>
      <c r="N1093" s="1047">
        <f t="shared" si="38"/>
        <v>0</v>
      </c>
      <c r="O1093" s="1048"/>
      <c r="P1093" s="1229"/>
      <c r="S1093" s="1235" t="s">
        <v>2784</v>
      </c>
      <c r="T1093" s="1235">
        <f>SUM(I1095:I1096)</f>
        <v>0</v>
      </c>
      <c r="U1093" s="1235">
        <v>1500000000</v>
      </c>
      <c r="V1093" s="1235">
        <f>U1093-T1093</f>
        <v>1500000000</v>
      </c>
    </row>
    <row r="1094" spans="2:22" ht="30" customHeight="1">
      <c r="B1094" s="1260"/>
      <c r="C1094" s="1261"/>
      <c r="D1094" s="1259"/>
      <c r="E1094" s="2055" t="s">
        <v>2576</v>
      </c>
      <c r="F1094" s="2056" t="s">
        <v>2573</v>
      </c>
      <c r="G1094" s="2055" t="str">
        <f>+'[23]29 BP4K'!G16</f>
        <v xml:space="preserve">Penyediaan Pelayanan Administrasi Perkantoran	</v>
      </c>
      <c r="H1094" s="2055"/>
      <c r="I1094" s="1053"/>
      <c r="J1094" s="1256"/>
      <c r="K1094" s="1256"/>
      <c r="L1094" s="1251"/>
      <c r="M1094" s="1251"/>
      <c r="N1094" s="1055">
        <f>+I1094+K1094</f>
        <v>0</v>
      </c>
      <c r="O1094" s="1041"/>
      <c r="P1094" s="1229"/>
      <c r="Q1094" s="1223"/>
      <c r="R1094" s="1223"/>
      <c r="S1094" s="1223" t="s">
        <v>2811</v>
      </c>
      <c r="T1094" s="1223">
        <f>SUM(I339:I342)</f>
        <v>0</v>
      </c>
      <c r="U1094" s="1223">
        <v>1194327932</v>
      </c>
      <c r="V1094" s="1223">
        <f>U1094-T1094</f>
        <v>1194327932</v>
      </c>
    </row>
    <row r="1095" spans="2:22" ht="30" customHeight="1">
      <c r="B1095" s="1260"/>
      <c r="C1095" s="1261"/>
      <c r="D1095" s="1259"/>
      <c r="E1095" s="2055" t="s">
        <v>2576</v>
      </c>
      <c r="F1095" s="2056" t="s">
        <v>2573</v>
      </c>
      <c r="G1095" s="2055" t="str">
        <f>+'[23]29 BP4K'!G18</f>
        <v>Rapat - rapat koordinasi dan konsultasi</v>
      </c>
      <c r="H1095" s="2055"/>
      <c r="I1095" s="1053"/>
      <c r="J1095" s="1256"/>
      <c r="K1095" s="1256"/>
      <c r="L1095" s="1251"/>
      <c r="M1095" s="1251"/>
      <c r="N1095" s="1055">
        <f t="shared" si="38"/>
        <v>0</v>
      </c>
      <c r="O1095" s="1041"/>
      <c r="P1095" s="1229"/>
      <c r="Q1095" s="1223"/>
      <c r="R1095" s="1223"/>
    </row>
    <row r="1096" spans="2:22" ht="13.5" customHeight="1">
      <c r="B1096" s="1260"/>
      <c r="C1096" s="1261"/>
      <c r="D1096" s="1259"/>
      <c r="E1096" s="1254"/>
      <c r="F1096" s="1255"/>
      <c r="G1096" s="1255"/>
      <c r="H1096" s="1255"/>
      <c r="I1096" s="1053"/>
      <c r="J1096" s="1256"/>
      <c r="K1096" s="1256"/>
      <c r="L1096" s="1251"/>
      <c r="M1096" s="1251"/>
      <c r="N1096" s="1055">
        <f t="shared" si="38"/>
        <v>0</v>
      </c>
      <c r="O1096" s="1041"/>
      <c r="Q1096" s="1223"/>
      <c r="R1096" s="1223"/>
      <c r="S1096" s="1223" t="s">
        <v>2657</v>
      </c>
      <c r="T1096" s="1223">
        <f>SUM(I344:I345)</f>
        <v>0</v>
      </c>
      <c r="U1096" s="1223">
        <v>750000000</v>
      </c>
      <c r="V1096" s="1223">
        <f>U1096-T1096</f>
        <v>750000000</v>
      </c>
    </row>
    <row r="1097" spans="2:22" s="1235" customFormat="1" ht="30" customHeight="1">
      <c r="B1097" s="1265" t="s">
        <v>2812</v>
      </c>
      <c r="C1097" s="1266"/>
      <c r="D1097" s="1259"/>
      <c r="E1097" s="2060" t="s">
        <v>2813</v>
      </c>
      <c r="F1097" s="2060"/>
      <c r="G1097" s="2060"/>
      <c r="H1097" s="2060"/>
      <c r="I1097" s="1044"/>
      <c r="J1097" s="1250"/>
      <c r="K1097" s="1250"/>
      <c r="L1097" s="1251">
        <v>2</v>
      </c>
      <c r="M1097" s="1251" t="s">
        <v>2656</v>
      </c>
      <c r="N1097" s="1047">
        <f t="shared" si="38"/>
        <v>0</v>
      </c>
      <c r="O1097" s="1048"/>
      <c r="P1097" s="1229"/>
      <c r="S1097" s="1235" t="s">
        <v>2658</v>
      </c>
      <c r="T1097" s="1235">
        <f>SUM(I347:I349)</f>
        <v>0</v>
      </c>
      <c r="U1097" s="1235">
        <v>872310110</v>
      </c>
      <c r="V1097" s="1235">
        <f>U1097-T1097</f>
        <v>872310110</v>
      </c>
    </row>
    <row r="1098" spans="2:22" ht="30" customHeight="1">
      <c r="B1098" s="1260"/>
      <c r="C1098" s="1261"/>
      <c r="D1098" s="1259"/>
      <c r="E1098" s="2055" t="s">
        <v>2576</v>
      </c>
      <c r="F1098" s="2056" t="s">
        <v>2573</v>
      </c>
      <c r="G1098" s="2055" t="str">
        <f>+'[23]29 BP4K'!G11</f>
        <v>Pembangunan Rumah Dinas BPP, Pagar BPP, Gedung BPP (DAU)</v>
      </c>
      <c r="H1098" s="2055"/>
      <c r="I1098" s="1053"/>
      <c r="J1098" s="1256"/>
      <c r="K1098" s="1256"/>
      <c r="L1098" s="1251"/>
      <c r="M1098" s="1251"/>
      <c r="N1098" s="1055">
        <f t="shared" si="38"/>
        <v>0</v>
      </c>
      <c r="O1098" s="1041"/>
      <c r="P1098" s="1229"/>
      <c r="Q1098" s="1223"/>
      <c r="R1098" s="1223"/>
    </row>
    <row r="1099" spans="2:22" ht="30" customHeight="1">
      <c r="B1099" s="1260"/>
      <c r="C1099" s="1261"/>
      <c r="D1099" s="1259"/>
      <c r="E1099" s="2055" t="s">
        <v>2576</v>
      </c>
      <c r="F1099" s="2056" t="s">
        <v>2573</v>
      </c>
      <c r="G1099" s="2055" t="str">
        <f>+'[23]29 BP4K'!G12</f>
        <v>Pembangunan Rumah Dinas BPP, Pagar BPP, Gedung BPP (DAK)</v>
      </c>
      <c r="H1099" s="2055"/>
      <c r="I1099" s="1053"/>
      <c r="J1099" s="1256"/>
      <c r="K1099" s="1256"/>
      <c r="L1099" s="1251"/>
      <c r="M1099" s="1251"/>
      <c r="N1099" s="1055">
        <f t="shared" si="38"/>
        <v>0</v>
      </c>
      <c r="O1099" s="1041"/>
      <c r="P1099" s="1229"/>
      <c r="Q1099" s="1223"/>
      <c r="R1099" s="1223"/>
    </row>
    <row r="1100" spans="2:22" ht="30" customHeight="1">
      <c r="B1100" s="1260"/>
      <c r="C1100" s="1261"/>
      <c r="D1100" s="1263"/>
      <c r="E1100" s="2055" t="s">
        <v>2576</v>
      </c>
      <c r="F1100" s="2056" t="s">
        <v>2573</v>
      </c>
      <c r="G1100" s="2055" t="str">
        <f>+'[23]29 BP4K'!G13</f>
        <v>Pengadaan Media Alat Bantu dan Mobiler BP4K  dan BPP.</v>
      </c>
      <c r="H1100" s="2055"/>
      <c r="I1100" s="1053"/>
      <c r="J1100" s="1256"/>
      <c r="K1100" s="1256"/>
      <c r="L1100" s="1251"/>
      <c r="M1100" s="1251"/>
      <c r="N1100" s="1055">
        <f t="shared" si="38"/>
        <v>0</v>
      </c>
      <c r="O1100" s="1041"/>
      <c r="P1100" s="1229"/>
      <c r="Q1100" s="1223"/>
      <c r="R1100" s="1223"/>
    </row>
    <row r="1101" spans="2:22" ht="13.5" customHeight="1">
      <c r="B1101" s="1260"/>
      <c r="C1101" s="1261"/>
      <c r="D1101" s="1259"/>
      <c r="E1101" s="2055"/>
      <c r="F1101" s="2056"/>
      <c r="G1101" s="1255"/>
      <c r="H1101" s="1255"/>
      <c r="I1101" s="1053"/>
      <c r="J1101" s="1256"/>
      <c r="K1101" s="1256"/>
      <c r="L1101" s="1251"/>
      <c r="M1101" s="1251"/>
      <c r="N1101" s="1055">
        <f t="shared" si="38"/>
        <v>0</v>
      </c>
      <c r="O1101" s="1041"/>
      <c r="Q1101" s="1223"/>
      <c r="R1101" s="1223"/>
    </row>
    <row r="1102" spans="2:22" s="1342" customFormat="1" ht="30" customHeight="1">
      <c r="B1102" s="1265"/>
      <c r="C1102" s="1266"/>
      <c r="D1102" s="1259"/>
      <c r="E1102" s="2060" t="s">
        <v>2784</v>
      </c>
      <c r="F1102" s="2060"/>
      <c r="G1102" s="2060"/>
      <c r="H1102" s="2060"/>
      <c r="I1102" s="1044"/>
      <c r="J1102" s="1250"/>
      <c r="K1102" s="1250"/>
      <c r="L1102" s="1251">
        <v>2</v>
      </c>
      <c r="M1102" s="1251" t="s">
        <v>2660</v>
      </c>
      <c r="N1102" s="1047">
        <f t="shared" si="38"/>
        <v>0</v>
      </c>
      <c r="O1102" s="1048"/>
      <c r="P1102" s="1341"/>
      <c r="S1102" s="1342" t="s">
        <v>2784</v>
      </c>
      <c r="T1102" s="1342">
        <f>SUM(I1103:I1104)</f>
        <v>0</v>
      </c>
      <c r="U1102" s="1342">
        <v>1190000000</v>
      </c>
      <c r="V1102" s="1342">
        <f t="shared" ref="V1102:V1107" si="40">U1102-T1102</f>
        <v>1190000000</v>
      </c>
    </row>
    <row r="1103" spans="2:22" ht="30" customHeight="1">
      <c r="B1103" s="1260"/>
      <c r="C1103" s="1261"/>
      <c r="D1103" s="1259"/>
      <c r="E1103" s="1254" t="s">
        <v>2662</v>
      </c>
      <c r="F1103" s="2055" t="str">
        <f>+'[23]30 HUTBUN'!G15</f>
        <v>Penyediaan Pelayanan Administrasi Perkantoran</v>
      </c>
      <c r="G1103" s="2055"/>
      <c r="H1103" s="2055"/>
      <c r="I1103" s="1053"/>
      <c r="J1103" s="1256"/>
      <c r="K1103" s="1256"/>
      <c r="L1103" s="1251"/>
      <c r="M1103" s="1251"/>
      <c r="N1103" s="1055">
        <f t="shared" si="38"/>
        <v>0</v>
      </c>
      <c r="O1103" s="1041"/>
      <c r="P1103" s="1229"/>
      <c r="Q1103" s="1223"/>
      <c r="R1103" s="1223"/>
      <c r="S1103" s="1223" t="s">
        <v>2814</v>
      </c>
      <c r="T1103" s="1223">
        <f>SUM(I1107:I1331)</f>
        <v>1747648509867</v>
      </c>
      <c r="U1103" s="1223">
        <v>608691946</v>
      </c>
      <c r="V1103" s="1223">
        <f t="shared" si="40"/>
        <v>-1747039817921</v>
      </c>
    </row>
    <row r="1104" spans="2:22" ht="21" customHeight="1">
      <c r="B1104" s="1260"/>
      <c r="C1104" s="1261"/>
      <c r="D1104" s="1263"/>
      <c r="E1104" s="1254" t="s">
        <v>2662</v>
      </c>
      <c r="F1104" s="2055" t="str">
        <f>+'[23]30 HUTBUN'!G16</f>
        <v>Rapat - Rapat Kordinasi dan Konsultasi</v>
      </c>
      <c r="G1104" s="2055"/>
      <c r="H1104" s="2055"/>
      <c r="I1104" s="1053"/>
      <c r="J1104" s="1256"/>
      <c r="K1104" s="1256"/>
      <c r="L1104" s="1251"/>
      <c r="M1104" s="1251"/>
      <c r="N1104" s="1055">
        <f t="shared" si="38"/>
        <v>0</v>
      </c>
      <c r="O1104" s="1041"/>
      <c r="P1104" s="1229"/>
      <c r="Q1104" s="1223"/>
      <c r="R1104" s="1223"/>
      <c r="S1104" s="1223" t="s">
        <v>2815</v>
      </c>
      <c r="T1104" s="1223">
        <f>SUM(I509)</f>
        <v>0</v>
      </c>
      <c r="U1104" s="1223">
        <v>750000000</v>
      </c>
      <c r="V1104" s="1223">
        <f t="shared" si="40"/>
        <v>750000000</v>
      </c>
    </row>
    <row r="1105" spans="1:22" ht="13.5" customHeight="1">
      <c r="B1105" s="1260"/>
      <c r="C1105" s="1261"/>
      <c r="D1105" s="1259"/>
      <c r="E1105" s="1254"/>
      <c r="F1105" s="1255"/>
      <c r="G1105" s="1255"/>
      <c r="H1105" s="1255"/>
      <c r="I1105" s="1053"/>
      <c r="J1105" s="1256"/>
      <c r="K1105" s="1256"/>
      <c r="L1105" s="1251"/>
      <c r="M1105" s="1251"/>
      <c r="N1105" s="1055">
        <f t="shared" si="38"/>
        <v>0</v>
      </c>
      <c r="O1105" s="1041"/>
      <c r="S1105" s="1223" t="s">
        <v>2659</v>
      </c>
      <c r="T1105" s="1223">
        <f>SUM(I352:I356)</f>
        <v>0</v>
      </c>
      <c r="U1105" s="1223">
        <v>1940720533</v>
      </c>
      <c r="V1105" s="1223">
        <f t="shared" si="40"/>
        <v>1940720533</v>
      </c>
    </row>
    <row r="1106" spans="1:22" s="1235" customFormat="1" ht="30" customHeight="1">
      <c r="B1106" s="1265"/>
      <c r="C1106" s="1266"/>
      <c r="D1106" s="1259"/>
      <c r="E1106" s="2060" t="s">
        <v>2814</v>
      </c>
      <c r="F1106" s="2060"/>
      <c r="G1106" s="2060"/>
      <c r="H1106" s="2060"/>
      <c r="I1106" s="1044"/>
      <c r="J1106" s="1250"/>
      <c r="K1106" s="1250"/>
      <c r="L1106" s="1251">
        <v>2</v>
      </c>
      <c r="M1106" s="1251" t="s">
        <v>2660</v>
      </c>
      <c r="N1106" s="1047">
        <f t="shared" si="38"/>
        <v>0</v>
      </c>
      <c r="O1106" s="1048"/>
      <c r="P1106" s="1229"/>
      <c r="S1106" s="1235" t="s">
        <v>2816</v>
      </c>
      <c r="T1106" s="1235" t="e">
        <f>SUM(#REF!)</f>
        <v>#REF!</v>
      </c>
      <c r="U1106" s="1235">
        <v>240000000</v>
      </c>
      <c r="V1106" s="1235" t="e">
        <f t="shared" si="40"/>
        <v>#REF!</v>
      </c>
    </row>
    <row r="1107" spans="1:22" ht="30" customHeight="1">
      <c r="B1107" s="1260"/>
      <c r="C1107" s="1261"/>
      <c r="D1107" s="1259"/>
      <c r="E1107" s="1254" t="s">
        <v>2662</v>
      </c>
      <c r="F1107" s="2055" t="str">
        <f>+'[23]30 HUTBUN'!G11</f>
        <v>Pengadaan Sarana Dan Prasarana Kantor</v>
      </c>
      <c r="G1107" s="2055"/>
      <c r="H1107" s="2055"/>
      <c r="I1107" s="1053"/>
      <c r="J1107" s="1256"/>
      <c r="K1107" s="1256"/>
      <c r="L1107" s="1251"/>
      <c r="M1107" s="1251"/>
      <c r="N1107" s="1055">
        <f t="shared" si="38"/>
        <v>0</v>
      </c>
      <c r="O1107" s="1041"/>
      <c r="P1107" s="1229"/>
      <c r="Q1107" s="1223"/>
      <c r="R1107" s="1223"/>
      <c r="S1107" s="1223" t="s">
        <v>2817</v>
      </c>
      <c r="T1107" s="1223">
        <f>SUM(I358:I1331)</f>
        <v>1747648509867</v>
      </c>
      <c r="U1107" s="1223">
        <v>975000000</v>
      </c>
      <c r="V1107" s="1223">
        <f t="shared" si="40"/>
        <v>-1746673509867</v>
      </c>
    </row>
    <row r="1108" spans="1:22" ht="13.5" customHeight="1">
      <c r="B1108" s="1260"/>
      <c r="C1108" s="1261"/>
      <c r="D1108" s="1263"/>
      <c r="E1108" s="1254"/>
      <c r="F1108" s="1255"/>
      <c r="G1108" s="1255"/>
      <c r="H1108" s="1255"/>
      <c r="I1108" s="1053"/>
      <c r="J1108" s="1256"/>
      <c r="K1108" s="1256"/>
      <c r="L1108" s="1251"/>
      <c r="M1108" s="1251"/>
      <c r="N1108" s="1055">
        <f t="shared" si="38"/>
        <v>0</v>
      </c>
      <c r="O1108" s="1041"/>
      <c r="P1108" s="1229"/>
      <c r="Q1108" s="1223"/>
      <c r="R1108" s="1223"/>
    </row>
    <row r="1109" spans="1:22" ht="30" customHeight="1">
      <c r="B1109" s="1260"/>
      <c r="C1109" s="1261"/>
      <c r="D1109" s="1259"/>
      <c r="E1109" s="2060" t="s">
        <v>20</v>
      </c>
      <c r="F1109" s="2060"/>
      <c r="G1109" s="2060"/>
      <c r="H1109" s="2060"/>
      <c r="I1109" s="1053"/>
      <c r="J1109" s="1256"/>
      <c r="K1109" s="1256"/>
      <c r="L1109" s="1251">
        <v>2</v>
      </c>
      <c r="M1109" s="1251" t="s">
        <v>2660</v>
      </c>
      <c r="N1109" s="1047">
        <f t="shared" si="38"/>
        <v>0</v>
      </c>
      <c r="O1109" s="1041"/>
      <c r="P1109" s="1229"/>
      <c r="Q1109" s="1223"/>
      <c r="R1109" s="1223"/>
    </row>
    <row r="1110" spans="1:22" ht="30" customHeight="1">
      <c r="B1110" s="1260"/>
      <c r="C1110" s="1261"/>
      <c r="D1110" s="1259"/>
      <c r="E1110" s="2055" t="s">
        <v>2576</v>
      </c>
      <c r="F1110" s="2056" t="s">
        <v>2573</v>
      </c>
      <c r="G1110" s="2055" t="str">
        <f>+'[23]30 HUTBUN'!G13</f>
        <v>Peningkatan Kapasitas Sumber Daya Aparatur</v>
      </c>
      <c r="H1110" s="2055"/>
      <c r="I1110" s="1053"/>
      <c r="J1110" s="1256"/>
      <c r="K1110" s="1256"/>
      <c r="L1110" s="1251"/>
      <c r="M1110" s="1251"/>
      <c r="N1110" s="1055">
        <f t="shared" si="38"/>
        <v>0</v>
      </c>
      <c r="O1110" s="1041"/>
      <c r="P1110" s="1229"/>
      <c r="Q1110" s="1223"/>
      <c r="R1110" s="1223"/>
    </row>
    <row r="1111" spans="1:22" ht="13.5" customHeight="1">
      <c r="B1111" s="1260"/>
      <c r="C1111" s="1261"/>
      <c r="D1111" s="1259"/>
      <c r="E1111" s="1254"/>
      <c r="F1111" s="1255"/>
      <c r="G1111" s="1255"/>
      <c r="H1111" s="1255"/>
      <c r="I1111" s="1053"/>
      <c r="J1111" s="1256"/>
      <c r="K1111" s="1256"/>
      <c r="L1111" s="1251"/>
      <c r="M1111" s="1251"/>
      <c r="N1111" s="1055"/>
      <c r="O1111" s="1041"/>
      <c r="P1111" s="1229"/>
      <c r="Q1111" s="1223"/>
      <c r="R1111" s="1223"/>
    </row>
    <row r="1112" spans="1:22" s="1235" customFormat="1" ht="30" customHeight="1">
      <c r="A1112" s="1264"/>
      <c r="B1112" s="1265"/>
      <c r="C1112" s="1266"/>
      <c r="D1112" s="1259"/>
      <c r="E1112" s="1248" t="s">
        <v>2671</v>
      </c>
      <c r="F1112" s="1249" t="s">
        <v>2573</v>
      </c>
      <c r="G1112" s="2057" t="s">
        <v>34</v>
      </c>
      <c r="H1112" s="2057"/>
      <c r="I1112" s="1044"/>
      <c r="J1112" s="1250"/>
      <c r="K1112" s="1250"/>
      <c r="L1112" s="1251">
        <v>2</v>
      </c>
      <c r="M1112" s="1251" t="s">
        <v>2818</v>
      </c>
      <c r="N1112" s="1047"/>
      <c r="O1112" s="1048"/>
      <c r="P1112" s="1114"/>
      <c r="S1112" s="1235" t="s">
        <v>34</v>
      </c>
      <c r="T1112" s="1235">
        <f>SUM(I1113:I1114)</f>
        <v>0</v>
      </c>
      <c r="U1112" s="1235">
        <v>1826055521.1099999</v>
      </c>
      <c r="V1112" s="1235">
        <f>U1112-T1112</f>
        <v>1826055521.1099999</v>
      </c>
    </row>
    <row r="1113" spans="1:22" ht="30" customHeight="1">
      <c r="A1113" s="1224"/>
      <c r="B1113" s="1260"/>
      <c r="C1113" s="1261"/>
      <c r="D1113" s="1259"/>
      <c r="E1113" s="1254" t="s">
        <v>2662</v>
      </c>
      <c r="F1113" s="1255"/>
      <c r="G1113" s="2056" t="str">
        <f>+'[23]31 ESDM'!G15</f>
        <v>Penyediaan Pelayanan Administrasi Perkantoran</v>
      </c>
      <c r="H1113" s="2056"/>
      <c r="I1113" s="1296"/>
      <c r="J1113" s="1256"/>
      <c r="K1113" s="1256"/>
      <c r="L1113" s="1251"/>
      <c r="M1113" s="1343"/>
      <c r="N1113" s="1055">
        <f t="shared" si="38"/>
        <v>0</v>
      </c>
      <c r="O1113" s="1041"/>
      <c r="P1113" s="1229"/>
      <c r="Q1113" s="1223"/>
      <c r="R1113" s="1223"/>
      <c r="S1113" s="1223" t="s">
        <v>6</v>
      </c>
      <c r="T1113" s="1223" t="e">
        <f>SUM(#REF!)</f>
        <v>#REF!</v>
      </c>
      <c r="U1113" s="1223">
        <v>200000000</v>
      </c>
      <c r="V1113" s="1223" t="e">
        <f t="shared" ref="V1113:V1118" si="41">U1113-T1113</f>
        <v>#REF!</v>
      </c>
    </row>
    <row r="1114" spans="1:22" ht="30" customHeight="1">
      <c r="A1114" s="1224"/>
      <c r="B1114" s="1260"/>
      <c r="C1114" s="1261"/>
      <c r="D1114" s="1267"/>
      <c r="E1114" s="1254" t="s">
        <v>2662</v>
      </c>
      <c r="F1114" s="1255"/>
      <c r="G1114" s="2056" t="str">
        <f>+'[23]31 ESDM'!G16</f>
        <v>Rapat-Rapat Koordinasi dan Konsultasi</v>
      </c>
      <c r="H1114" s="2056"/>
      <c r="I1114" s="1296"/>
      <c r="J1114" s="1256"/>
      <c r="K1114" s="1256"/>
      <c r="L1114" s="1251"/>
      <c r="M1114" s="1251"/>
      <c r="N1114" s="1055">
        <f t="shared" si="38"/>
        <v>0</v>
      </c>
      <c r="O1114" s="1041"/>
      <c r="P1114" s="1229"/>
      <c r="Q1114" s="1223"/>
      <c r="R1114" s="1223"/>
      <c r="S1114" s="1223" t="s">
        <v>20</v>
      </c>
      <c r="T1114" s="1223">
        <f>SUM(I1117)</f>
        <v>0</v>
      </c>
      <c r="U1114" s="1223">
        <v>85000000</v>
      </c>
      <c r="V1114" s="1223">
        <f t="shared" si="41"/>
        <v>85000000</v>
      </c>
    </row>
    <row r="1115" spans="1:22" ht="13.5" customHeight="1">
      <c r="A1115" s="1224"/>
      <c r="B1115" s="1260"/>
      <c r="C1115" s="1261"/>
      <c r="D1115" s="1262"/>
      <c r="E1115" s="1254"/>
      <c r="F1115" s="1255"/>
      <c r="G1115" s="1255"/>
      <c r="H1115" s="1254"/>
      <c r="I1115" s="1053"/>
      <c r="J1115" s="1256"/>
      <c r="K1115" s="1256"/>
      <c r="L1115" s="1251"/>
      <c r="M1115" s="1251"/>
      <c r="N1115" s="1055">
        <f t="shared" si="38"/>
        <v>0</v>
      </c>
      <c r="O1115" s="1041"/>
      <c r="P1115" s="1229"/>
      <c r="Q1115" s="1223"/>
      <c r="R1115" s="1223"/>
      <c r="S1115" s="1223" t="s">
        <v>2858</v>
      </c>
      <c r="T1115" s="1223">
        <f>SUM(I520)</f>
        <v>0</v>
      </c>
      <c r="U1115" s="1223">
        <v>74281200</v>
      </c>
      <c r="V1115" s="1223">
        <f t="shared" si="41"/>
        <v>74281200</v>
      </c>
    </row>
    <row r="1116" spans="1:22" ht="30" customHeight="1">
      <c r="A1116" s="1224"/>
      <c r="B1116" s="1260"/>
      <c r="C1116" s="1261"/>
      <c r="D1116" s="1259"/>
      <c r="E1116" s="1248" t="s">
        <v>2671</v>
      </c>
      <c r="F1116" s="1255" t="s">
        <v>2573</v>
      </c>
      <c r="G1116" s="2057" t="s">
        <v>830</v>
      </c>
      <c r="H1116" s="2057"/>
      <c r="I1116" s="1053"/>
      <c r="J1116" s="1256"/>
      <c r="K1116" s="1256"/>
      <c r="L1116" s="1251">
        <v>2</v>
      </c>
      <c r="M1116" s="1251" t="s">
        <v>2818</v>
      </c>
      <c r="N1116" s="1055">
        <f t="shared" si="38"/>
        <v>0</v>
      </c>
      <c r="O1116" s="1041"/>
      <c r="P1116" s="1114"/>
      <c r="Q1116" s="1223"/>
      <c r="R1116" s="1223"/>
      <c r="S1116" s="1223" t="s">
        <v>2819</v>
      </c>
      <c r="T1116" s="1223" t="e">
        <f>SUM(#REF!)</f>
        <v>#REF!</v>
      </c>
      <c r="U1116" s="1223">
        <v>255187200</v>
      </c>
      <c r="V1116" s="1223" t="e">
        <f t="shared" si="41"/>
        <v>#REF!</v>
      </c>
    </row>
    <row r="1117" spans="1:22" ht="30" customHeight="1">
      <c r="A1117" s="1224"/>
      <c r="B1117" s="1260"/>
      <c r="C1117" s="1261"/>
      <c r="D1117" s="1259"/>
      <c r="E1117" s="1254" t="s">
        <v>2662</v>
      </c>
      <c r="F1117" s="1255"/>
      <c r="G1117" s="2056" t="str">
        <f>+'[23]31 ESDM'!G13</f>
        <v>Pendidikan dan Pelatihan Non Formal</v>
      </c>
      <c r="H1117" s="2056"/>
      <c r="I1117" s="1296"/>
      <c r="J1117" s="1256"/>
      <c r="K1117" s="1256"/>
      <c r="L1117" s="1251"/>
      <c r="M1117" s="1251"/>
      <c r="N1117" s="1055">
        <f t="shared" si="38"/>
        <v>0</v>
      </c>
      <c r="O1117" s="1041"/>
      <c r="P1117" s="1229"/>
      <c r="Q1117" s="1223"/>
      <c r="R1117" s="1223"/>
      <c r="S1117" s="1223" t="s">
        <v>787</v>
      </c>
      <c r="T1117" s="1223" t="e">
        <f>SUM(#REF!)</f>
        <v>#REF!</v>
      </c>
      <c r="U1117" s="1223">
        <v>350000000</v>
      </c>
      <c r="V1117" s="1223" t="e">
        <f t="shared" si="41"/>
        <v>#REF!</v>
      </c>
    </row>
    <row r="1118" spans="1:22" ht="13.5" customHeight="1">
      <c r="B1118" s="1260"/>
      <c r="C1118" s="1261"/>
      <c r="D1118" s="1262"/>
      <c r="E1118" s="1254"/>
      <c r="F1118" s="1255"/>
      <c r="G1118" s="1255"/>
      <c r="H1118" s="1255"/>
      <c r="I1118" s="1053"/>
      <c r="J1118" s="1256"/>
      <c r="K1118" s="1256"/>
      <c r="L1118" s="1251"/>
      <c r="M1118" s="1251"/>
      <c r="N1118" s="1055">
        <f t="shared" si="38"/>
        <v>0</v>
      </c>
      <c r="O1118" s="1041"/>
      <c r="T1118" s="1223" t="e">
        <f>SUM(T1117,T1116,T1115,#REF!,#REF!,#REF!,T1114,T1113,T1112)</f>
        <v>#REF!</v>
      </c>
      <c r="U1118" s="1223" t="e">
        <f>SUM(U1117,U1116,U1115,#REF!,#REF!,#REF!,U1114,U1113,U1112)</f>
        <v>#REF!</v>
      </c>
      <c r="V1118" s="1223" t="e">
        <f t="shared" si="41"/>
        <v>#REF!</v>
      </c>
    </row>
    <row r="1119" spans="1:22" s="1235" customFormat="1" ht="30" customHeight="1">
      <c r="B1119" s="1265"/>
      <c r="C1119" s="1266"/>
      <c r="D1119" s="1259"/>
      <c r="E1119" s="1248" t="s">
        <v>2665</v>
      </c>
      <c r="F1119" s="2060" t="s">
        <v>2820</v>
      </c>
      <c r="G1119" s="2060"/>
      <c r="H1119" s="2060"/>
      <c r="I1119" s="1044"/>
      <c r="J1119" s="1250"/>
      <c r="K1119" s="1250"/>
      <c r="L1119" s="1251">
        <v>2</v>
      </c>
      <c r="M1119" s="1251" t="s">
        <v>2667</v>
      </c>
      <c r="N1119" s="1047">
        <f t="shared" ref="N1119:N1135" si="42">+I1119+K1119</f>
        <v>0</v>
      </c>
      <c r="O1119" s="1048"/>
      <c r="P1119" s="1229"/>
      <c r="S1119" s="1235" t="s">
        <v>2821</v>
      </c>
      <c r="T1119" s="1235">
        <f>SUM(I1121:I1121)</f>
        <v>0</v>
      </c>
      <c r="U1119" s="1235">
        <v>1115427450</v>
      </c>
      <c r="V1119" s="1235">
        <f>U1119-T1119</f>
        <v>1115427450</v>
      </c>
    </row>
    <row r="1120" spans="1:22" ht="30" customHeight="1">
      <c r="B1120" s="1260"/>
      <c r="C1120" s="1261"/>
      <c r="D1120" s="1259"/>
      <c r="E1120" s="1254" t="s">
        <v>2822</v>
      </c>
      <c r="F1120" s="2055" t="str">
        <f>+'[23]32 PERIKANAN '!G15</f>
        <v>Penyedian Pelayanan Administrasi Perkantoran</v>
      </c>
      <c r="G1120" s="2055"/>
      <c r="H1120" s="2055"/>
      <c r="I1120" s="1053"/>
      <c r="J1120" s="1068"/>
      <c r="K1120" s="1068"/>
      <c r="L1120" s="1069"/>
      <c r="M1120" s="1251"/>
      <c r="N1120" s="1055">
        <f t="shared" si="42"/>
        <v>0</v>
      </c>
      <c r="O1120" s="1041"/>
      <c r="Q1120" s="1223"/>
      <c r="R1120" s="1223"/>
      <c r="S1120" s="1223" t="s">
        <v>2823</v>
      </c>
      <c r="T1120" s="1223" t="e">
        <f>SUM(#REF!)</f>
        <v>#REF!</v>
      </c>
      <c r="U1120" s="1223">
        <v>409808700</v>
      </c>
      <c r="V1120" s="1223" t="e">
        <f>U1120-T1120</f>
        <v>#REF!</v>
      </c>
    </row>
    <row r="1121" spans="2:22" ht="21" customHeight="1">
      <c r="B1121" s="1260"/>
      <c r="C1121" s="1261"/>
      <c r="D1121" s="1267"/>
      <c r="E1121" s="1254" t="s">
        <v>2822</v>
      </c>
      <c r="F1121" s="2055" t="str">
        <f>+'[23]32 PERIKANAN '!G16</f>
        <v>Rapat-rapat Koordinasi dan Konsultasi</v>
      </c>
      <c r="G1121" s="2055"/>
      <c r="H1121" s="2055"/>
      <c r="I1121" s="1053"/>
      <c r="J1121" s="1068"/>
      <c r="K1121" s="1068"/>
      <c r="L1121" s="1069"/>
      <c r="M1121" s="1251"/>
      <c r="N1121" s="1055">
        <f t="shared" si="42"/>
        <v>0</v>
      </c>
      <c r="O1121" s="1041"/>
      <c r="Q1121" s="1223"/>
      <c r="R1121" s="1223"/>
    </row>
    <row r="1122" spans="2:22" ht="13.5" customHeight="1">
      <c r="B1122" s="1260"/>
      <c r="C1122" s="1261"/>
      <c r="D1122" s="1259"/>
      <c r="E1122" s="1254"/>
      <c r="F1122" s="1255"/>
      <c r="G1122" s="1255"/>
      <c r="H1122" s="1255"/>
      <c r="I1122" s="1053"/>
      <c r="J1122" s="1256"/>
      <c r="K1122" s="1256"/>
      <c r="L1122" s="1251"/>
      <c r="M1122" s="1251"/>
      <c r="N1122" s="1055">
        <f t="shared" si="42"/>
        <v>0</v>
      </c>
      <c r="O1122" s="1041"/>
      <c r="Q1122" s="1223"/>
      <c r="R1122" s="1223"/>
      <c r="S1122" s="1223" t="s">
        <v>2824</v>
      </c>
      <c r="T1122" s="1223">
        <f>SUM(I372:I372)</f>
        <v>0</v>
      </c>
      <c r="U1122" s="1223">
        <v>700000000</v>
      </c>
      <c r="V1122" s="1223">
        <f t="shared" ref="V1122:V1124" si="43">U1122-T1122</f>
        <v>700000000</v>
      </c>
    </row>
    <row r="1123" spans="2:22" s="1235" customFormat="1" ht="30" customHeight="1">
      <c r="B1123" s="1265"/>
      <c r="C1123" s="1266"/>
      <c r="D1123" s="1259"/>
      <c r="E1123" s="1248" t="s">
        <v>2665</v>
      </c>
      <c r="F1123" s="2060" t="s">
        <v>2825</v>
      </c>
      <c r="G1123" s="2060"/>
      <c r="H1123" s="2060"/>
      <c r="I1123" s="1044"/>
      <c r="J1123" s="1250"/>
      <c r="K1123" s="1250"/>
      <c r="L1123" s="1251">
        <v>2</v>
      </c>
      <c r="M1123" s="1251" t="s">
        <v>2667</v>
      </c>
      <c r="N1123" s="1047">
        <f t="shared" si="42"/>
        <v>0</v>
      </c>
      <c r="O1123" s="1048"/>
      <c r="P1123" s="1229"/>
      <c r="S1123" s="1235" t="s">
        <v>2826</v>
      </c>
      <c r="T1123" s="1235" t="e">
        <f>SUM(#REF!,#REF!)</f>
        <v>#REF!</v>
      </c>
      <c r="U1123" s="1235">
        <v>600000000</v>
      </c>
      <c r="V1123" s="1235" t="e">
        <f t="shared" si="43"/>
        <v>#REF!</v>
      </c>
    </row>
    <row r="1124" spans="2:22" ht="30" customHeight="1">
      <c r="B1124" s="1260"/>
      <c r="C1124" s="1261"/>
      <c r="D1124" s="1259"/>
      <c r="E1124" s="1254" t="s">
        <v>2662</v>
      </c>
      <c r="F1124" s="2055" t="str">
        <f>+'[23]32 PERIKANAN '!G11</f>
        <v>Pengadaan Perlengkapan Gedung Kantor</v>
      </c>
      <c r="G1124" s="2055"/>
      <c r="H1124" s="2055"/>
      <c r="I1124" s="1053"/>
      <c r="J1124" s="1068"/>
      <c r="K1124" s="1068"/>
      <c r="L1124" s="1069"/>
      <c r="M1124" s="1251"/>
      <c r="N1124" s="1055">
        <f t="shared" si="42"/>
        <v>0</v>
      </c>
      <c r="O1124" s="1041"/>
      <c r="Q1124" s="1223"/>
      <c r="R1124" s="1223"/>
      <c r="S1124" s="1223" t="s">
        <v>2827</v>
      </c>
      <c r="T1124" s="1223" t="e">
        <f>SUM(#REF!)</f>
        <v>#REF!</v>
      </c>
      <c r="U1124" s="1223">
        <v>300000000</v>
      </c>
      <c r="V1124" s="1223" t="e">
        <f t="shared" si="43"/>
        <v>#REF!</v>
      </c>
    </row>
    <row r="1125" spans="2:22" ht="13.5" customHeight="1">
      <c r="B1125" s="1260"/>
      <c r="C1125" s="1261"/>
      <c r="D1125" s="1263"/>
      <c r="E1125" s="1254"/>
      <c r="F1125" s="1255"/>
      <c r="G1125" s="1255"/>
      <c r="H1125" s="1255"/>
      <c r="I1125" s="1053"/>
      <c r="J1125" s="1068"/>
      <c r="K1125" s="1068"/>
      <c r="L1125" s="1069"/>
      <c r="M1125" s="1251"/>
      <c r="N1125" s="1055">
        <f t="shared" si="42"/>
        <v>0</v>
      </c>
      <c r="O1125" s="1041"/>
    </row>
    <row r="1126" spans="2:22" s="1235" customFormat="1" ht="30" customHeight="1">
      <c r="B1126" s="1265"/>
      <c r="C1126" s="1266"/>
      <c r="D1126" s="1259"/>
      <c r="E1126" s="2060" t="s">
        <v>2784</v>
      </c>
      <c r="F1126" s="2060"/>
      <c r="G1126" s="2060"/>
      <c r="H1126" s="2060"/>
      <c r="I1126" s="1044"/>
      <c r="J1126" s="1250"/>
      <c r="K1126" s="1250"/>
      <c r="L1126" s="1251">
        <v>2</v>
      </c>
      <c r="M1126" s="1251" t="s">
        <v>2683</v>
      </c>
      <c r="N1126" s="1047">
        <f t="shared" si="42"/>
        <v>0</v>
      </c>
      <c r="O1126" s="1048"/>
      <c r="P1126" s="1229"/>
      <c r="S1126" s="1235" t="s">
        <v>2784</v>
      </c>
      <c r="T1126" s="1235">
        <f>SUM(I1127:I1128)</f>
        <v>0</v>
      </c>
      <c r="U1126" s="1235">
        <v>1350000000</v>
      </c>
      <c r="V1126" s="1235">
        <f>U1126-T1126</f>
        <v>1350000000</v>
      </c>
    </row>
    <row r="1127" spans="2:22" ht="21" customHeight="1">
      <c r="B1127" s="1260"/>
      <c r="C1127" s="1261"/>
      <c r="D1127" s="1259"/>
      <c r="E1127" s="1254" t="s">
        <v>2576</v>
      </c>
      <c r="F1127" s="2055" t="str">
        <f>+'[23]33 KOPERINDAG'!G15</f>
        <v>Rapat-rapat koordinasi dan konsultasi</v>
      </c>
      <c r="G1127" s="2055"/>
      <c r="H1127" s="2055"/>
      <c r="I1127" s="1053"/>
      <c r="J1127" s="1256"/>
      <c r="K1127" s="1256"/>
      <c r="L1127" s="1251"/>
      <c r="M1127" s="1251"/>
      <c r="N1127" s="1055">
        <f t="shared" si="42"/>
        <v>0</v>
      </c>
      <c r="O1127" s="1041"/>
      <c r="P1127" s="1229"/>
      <c r="Q1127" s="1223"/>
      <c r="R1127" s="1223"/>
      <c r="S1127" s="1223" t="s">
        <v>2814</v>
      </c>
      <c r="T1127" s="1223">
        <f>SUM(I1131:I1131)</f>
        <v>0</v>
      </c>
      <c r="U1127" s="1223">
        <v>140000000</v>
      </c>
      <c r="V1127" s="1223">
        <f t="shared" ref="V1127:V1131" si="44">U1127-T1127</f>
        <v>140000000</v>
      </c>
    </row>
    <row r="1128" spans="2:22" ht="30" customHeight="1">
      <c r="B1128" s="1260"/>
      <c r="C1128" s="1261"/>
      <c r="D1128" s="1263"/>
      <c r="E1128" s="1254" t="s">
        <v>2576</v>
      </c>
      <c r="F1128" s="2055" t="str">
        <f>+'[23]33 KOPERINDAG'!G16</f>
        <v>Penyediaan Pelayanan Administrasi Perkantoran</v>
      </c>
      <c r="G1128" s="2055"/>
      <c r="H1128" s="2055"/>
      <c r="I1128" s="1053"/>
      <c r="J1128" s="1256"/>
      <c r="K1128" s="1256"/>
      <c r="L1128" s="1251"/>
      <c r="M1128" s="1251"/>
      <c r="N1128" s="1055">
        <f t="shared" si="42"/>
        <v>0</v>
      </c>
      <c r="O1128" s="1041"/>
      <c r="P1128" s="1229"/>
      <c r="Q1128" s="1223"/>
      <c r="R1128" s="1223"/>
      <c r="S1128" s="1223" t="s">
        <v>2828</v>
      </c>
      <c r="T1128" s="1223" t="e">
        <f>SUM(#REF!)</f>
        <v>#REF!</v>
      </c>
      <c r="U1128" s="1223">
        <v>120000000</v>
      </c>
      <c r="V1128" s="1223" t="e">
        <f t="shared" si="44"/>
        <v>#REF!</v>
      </c>
    </row>
    <row r="1129" spans="2:22" ht="13.5" customHeight="1">
      <c r="B1129" s="1260"/>
      <c r="C1129" s="1261"/>
      <c r="D1129" s="1259"/>
      <c r="E1129" s="1254"/>
      <c r="F1129" s="1255"/>
      <c r="G1129" s="1255"/>
      <c r="H1129" s="1255"/>
      <c r="I1129" s="1053"/>
      <c r="J1129" s="1256"/>
      <c r="K1129" s="1256"/>
      <c r="L1129" s="1069"/>
      <c r="M1129" s="1251"/>
      <c r="N1129" s="1055">
        <f t="shared" si="42"/>
        <v>0</v>
      </c>
      <c r="O1129" s="1041"/>
      <c r="P1129" s="1229"/>
      <c r="Q1129" s="1223"/>
      <c r="R1129" s="1223"/>
      <c r="S1129" s="1223" t="s">
        <v>2682</v>
      </c>
      <c r="T1129" s="1223" t="e">
        <f>SUM(I211,I212,#REF!,I214)</f>
        <v>#REF!</v>
      </c>
      <c r="U1129" s="1223">
        <v>600000000</v>
      </c>
      <c r="V1129" s="1223" t="e">
        <f t="shared" si="44"/>
        <v>#REF!</v>
      </c>
    </row>
    <row r="1130" spans="2:22" s="1235" customFormat="1" ht="30" customHeight="1">
      <c r="B1130" s="1265"/>
      <c r="C1130" s="1266"/>
      <c r="D1130" s="1259"/>
      <c r="E1130" s="2060" t="s">
        <v>2814</v>
      </c>
      <c r="F1130" s="2060"/>
      <c r="G1130" s="2060"/>
      <c r="H1130" s="2060"/>
      <c r="I1130" s="1044"/>
      <c r="J1130" s="1250"/>
      <c r="K1130" s="1250"/>
      <c r="L1130" s="1251">
        <v>2</v>
      </c>
      <c r="M1130" s="1251" t="s">
        <v>2683</v>
      </c>
      <c r="N1130" s="1047">
        <f t="shared" si="42"/>
        <v>0</v>
      </c>
      <c r="O1130" s="1048"/>
      <c r="P1130" s="1229"/>
      <c r="S1130" s="1235" t="s">
        <v>2684</v>
      </c>
      <c r="T1130" s="1235">
        <f>SUM(I200)</f>
        <v>0</v>
      </c>
      <c r="U1130" s="1235">
        <v>50000000</v>
      </c>
      <c r="V1130" s="1235">
        <f t="shared" si="44"/>
        <v>50000000</v>
      </c>
    </row>
    <row r="1131" spans="2:22" ht="30" customHeight="1">
      <c r="B1131" s="1260"/>
      <c r="C1131" s="1261"/>
      <c r="D1131" s="1259"/>
      <c r="E1131" s="1254" t="s">
        <v>2576</v>
      </c>
      <c r="F1131" s="2055" t="str">
        <f>+'[23]33 KOPERINDAG'!G11</f>
        <v>Pengadaan Sarana dan Prasarana Kantor</v>
      </c>
      <c r="G1131" s="2055"/>
      <c r="H1131" s="2055"/>
      <c r="I1131" s="1053"/>
      <c r="J1131" s="1256"/>
      <c r="K1131" s="1256"/>
      <c r="L1131" s="1251"/>
      <c r="M1131" s="1251"/>
      <c r="N1131" s="1055">
        <f t="shared" si="42"/>
        <v>0</v>
      </c>
      <c r="O1131" s="1041"/>
      <c r="P1131" s="1229"/>
      <c r="Q1131" s="1223"/>
      <c r="R1131" s="1223"/>
      <c r="S1131" s="1223" t="s">
        <v>2686</v>
      </c>
      <c r="T1131" s="1223">
        <f>SUM(I203:I427)</f>
        <v>0</v>
      </c>
      <c r="U1131" s="1223">
        <v>175000000</v>
      </c>
      <c r="V1131" s="1223">
        <f t="shared" si="44"/>
        <v>175000000</v>
      </c>
    </row>
    <row r="1132" spans="2:22" ht="13.5" customHeight="1">
      <c r="B1132" s="1260"/>
      <c r="C1132" s="1261"/>
      <c r="D1132" s="1263"/>
      <c r="E1132" s="1254"/>
      <c r="F1132" s="1067"/>
      <c r="G1132" s="1254"/>
      <c r="H1132" s="1254"/>
      <c r="I1132" s="1053"/>
      <c r="J1132" s="1256"/>
      <c r="K1132" s="1256"/>
      <c r="L1132" s="1251"/>
      <c r="M1132" s="1251"/>
      <c r="N1132" s="1055">
        <f t="shared" si="42"/>
        <v>0</v>
      </c>
      <c r="O1132" s="1041"/>
    </row>
    <row r="1133" spans="2:22" s="1235" customFormat="1" ht="30" customHeight="1">
      <c r="B1133" s="1265"/>
      <c r="C1133" s="1266"/>
      <c r="D1133" s="1259"/>
      <c r="E1133" s="1248" t="s">
        <v>2572</v>
      </c>
      <c r="F1133" s="1249" t="s">
        <v>2573</v>
      </c>
      <c r="G1133" s="2057" t="s">
        <v>2829</v>
      </c>
      <c r="H1133" s="2057"/>
      <c r="I1133" s="1044"/>
      <c r="J1133" s="1250"/>
      <c r="K1133" s="1250"/>
      <c r="L1133" s="1251">
        <v>2</v>
      </c>
      <c r="M1133" s="1270" t="s">
        <v>2640</v>
      </c>
      <c r="N1133" s="1047">
        <f t="shared" si="42"/>
        <v>0</v>
      </c>
      <c r="O1133" s="1048"/>
      <c r="P1133" s="1229"/>
      <c r="S1133" s="1235" t="s">
        <v>2829</v>
      </c>
      <c r="T1133" s="1235" t="e">
        <f>SUM(#REF!,I1135)</f>
        <v>#REF!</v>
      </c>
      <c r="U1133" s="1235">
        <v>1133842285</v>
      </c>
      <c r="V1133" s="1235" t="e">
        <f>U1133-T1133</f>
        <v>#REF!</v>
      </c>
    </row>
    <row r="1134" spans="2:22" ht="30" customHeight="1">
      <c r="B1134" s="1260"/>
      <c r="C1134" s="1261"/>
      <c r="D1134" s="1259"/>
      <c r="E1134" s="1254" t="s">
        <v>2576</v>
      </c>
      <c r="F1134" s="1067"/>
      <c r="G1134" s="2056" t="str">
        <f>+'[23]18 SETDA'!G58</f>
        <v xml:space="preserve">Legislasi Rancangan Peraturan Perundang - Undangan </v>
      </c>
      <c r="H1134" s="2056"/>
      <c r="I1134" s="1053"/>
      <c r="J1134" s="1256"/>
      <c r="K1134" s="1256"/>
      <c r="L1134" s="1251"/>
      <c r="M1134" s="1251"/>
      <c r="N1134" s="1055">
        <f t="shared" si="42"/>
        <v>0</v>
      </c>
      <c r="O1134" s="1041"/>
    </row>
    <row r="1135" spans="2:22" ht="30" customHeight="1">
      <c r="B1135" s="1260"/>
      <c r="C1135" s="1261"/>
      <c r="D1135" s="1263"/>
      <c r="E1135" s="1254" t="s">
        <v>2576</v>
      </c>
      <c r="F1135" s="1067"/>
      <c r="G1135" s="2056" t="str">
        <f>+'[23]18 SETDA'!G59</f>
        <v>Publikasi Peraturan Perundang-Undangan</v>
      </c>
      <c r="H1135" s="2056"/>
      <c r="I1135" s="1053"/>
      <c r="J1135" s="1256"/>
      <c r="K1135" s="1256"/>
      <c r="L1135" s="1251"/>
      <c r="M1135" s="1251"/>
      <c r="N1135" s="1055">
        <f t="shared" si="42"/>
        <v>0</v>
      </c>
      <c r="O1135" s="1041"/>
    </row>
    <row r="1136" spans="2:22" ht="18" customHeight="1" thickBot="1">
      <c r="B1136" s="1272"/>
      <c r="C1136" s="1273"/>
      <c r="D1136" s="1259"/>
      <c r="E1136" s="1275"/>
      <c r="F1136" s="1305"/>
      <c r="G1136" s="1305"/>
      <c r="H1136" s="1305"/>
      <c r="I1136" s="1080"/>
      <c r="J1136" s="1276"/>
      <c r="K1136" s="1276"/>
      <c r="L1136" s="1270"/>
      <c r="M1136" s="1270"/>
      <c r="N1136" s="1082"/>
      <c r="O1136" s="1041"/>
    </row>
    <row r="1137" spans="2:27" s="1346" customFormat="1" ht="24" customHeight="1" thickTop="1" thickBot="1">
      <c r="B1137" s="1332"/>
      <c r="C1137" s="1333"/>
      <c r="D1137" s="1286" t="s">
        <v>2692</v>
      </c>
      <c r="E1137" s="1287"/>
      <c r="F1137" s="1334"/>
      <c r="G1137" s="1334"/>
      <c r="H1137" s="1334"/>
      <c r="I1137" s="1344">
        <f>SUM(I527:I1136)</f>
        <v>0</v>
      </c>
      <c r="J1137" s="1335"/>
      <c r="K1137" s="1335"/>
      <c r="L1137" s="1289"/>
      <c r="M1137" s="1289"/>
      <c r="N1137" s="1345">
        <f>+I1137+K1137</f>
        <v>0</v>
      </c>
      <c r="O1137" s="1120"/>
      <c r="P1137" s="1290">
        <f>+N1137</f>
        <v>0</v>
      </c>
      <c r="Q1137" s="1322" t="e">
        <f>+P1137/P1253*100</f>
        <v>#REF!</v>
      </c>
    </row>
    <row r="1138" spans="2:27" s="1224" customFormat="1" ht="13.5" customHeight="1" thickTop="1">
      <c r="B1138" s="1347"/>
      <c r="C1138" s="1223"/>
      <c r="D1138" s="1348"/>
      <c r="E1138" s="1349"/>
      <c r="F1138" s="1350"/>
      <c r="G1138" s="1350"/>
      <c r="H1138" s="1350"/>
      <c r="I1138" s="1128"/>
      <c r="J1138" s="1351"/>
      <c r="K1138" s="1351"/>
      <c r="L1138" s="1352"/>
      <c r="M1138" s="1352"/>
      <c r="N1138" s="1131"/>
      <c r="O1138" s="1041"/>
      <c r="P1138" s="1229"/>
      <c r="Q1138" s="1223"/>
      <c r="R1138" s="1223"/>
      <c r="S1138" s="1223"/>
      <c r="T1138" s="1223"/>
      <c r="U1138" s="1223"/>
      <c r="V1138" s="1223"/>
      <c r="Z1138" s="1071"/>
    </row>
    <row r="1139" spans="2:27" s="1235" customFormat="1" ht="30" customHeight="1">
      <c r="B1139" s="2071">
        <v>7</v>
      </c>
      <c r="C1139" s="2072"/>
      <c r="D1139" s="2073" t="s">
        <v>2888</v>
      </c>
      <c r="E1139" s="1280" t="s">
        <v>2572</v>
      </c>
      <c r="F1139" s="1281" t="s">
        <v>2573</v>
      </c>
      <c r="G1139" s="2054" t="s">
        <v>2703</v>
      </c>
      <c r="H1139" s="2054"/>
      <c r="I1139" s="1088"/>
      <c r="J1139" s="1282"/>
      <c r="K1139" s="1282"/>
      <c r="L1139" s="1247">
        <v>2</v>
      </c>
      <c r="M1139" s="1247" t="s">
        <v>2704</v>
      </c>
      <c r="N1139" s="1090">
        <f t="shared" ref="N1139:N1162" si="45">+I1139+K1139</f>
        <v>0</v>
      </c>
      <c r="O1139" s="1048"/>
      <c r="P1139" s="1229"/>
      <c r="T1139" s="1235" t="e">
        <f>SUM(T768:T1131)</f>
        <v>#REF!</v>
      </c>
      <c r="U1139" s="1235" t="e">
        <f>SUM(U768:U1131)</f>
        <v>#REF!</v>
      </c>
    </row>
    <row r="1140" spans="2:27" ht="30" customHeight="1">
      <c r="B1140" s="1260"/>
      <c r="C1140" s="1261"/>
      <c r="D1140" s="2074"/>
      <c r="E1140" s="1254" t="s">
        <v>2576</v>
      </c>
      <c r="F1140" s="1067"/>
      <c r="G1140" s="2056" t="str">
        <f>+'[23]16 KESBANGPOL'!G21</f>
        <v>Peningkatan toleransi dan kerukunan dalam kehidupan beragama</v>
      </c>
      <c r="H1140" s="2056"/>
      <c r="I1140" s="1053"/>
      <c r="J1140" s="1256"/>
      <c r="K1140" s="1256"/>
      <c r="L1140" s="1251"/>
      <c r="M1140" s="1251"/>
      <c r="N1140" s="1055">
        <f t="shared" si="45"/>
        <v>0</v>
      </c>
      <c r="O1140" s="1041"/>
    </row>
    <row r="1141" spans="2:27" ht="30" customHeight="1">
      <c r="B1141" s="1260"/>
      <c r="C1141" s="1261"/>
      <c r="D1141" s="1353"/>
      <c r="E1141" s="1254" t="s">
        <v>2576</v>
      </c>
      <c r="F1141" s="1067"/>
      <c r="G1141" s="2056" t="str">
        <f>+'[23]16 KESBANGPOL'!G22</f>
        <v>Peningkatan kesadaran masyarakat akan nilai-nilai luhur budaya bangsa</v>
      </c>
      <c r="H1141" s="2056"/>
      <c r="I1141" s="1053"/>
      <c r="J1141" s="1068"/>
      <c r="K1141" s="1068"/>
      <c r="L1141" s="1069"/>
      <c r="M1141" s="1251"/>
      <c r="N1141" s="1055">
        <f t="shared" si="45"/>
        <v>0</v>
      </c>
      <c r="O1141" s="1041"/>
      <c r="T1141" s="1223">
        <v>2311037100</v>
      </c>
      <c r="W1141" s="1223">
        <v>7217743400</v>
      </c>
      <c r="Z1141" s="1223">
        <v>900000000</v>
      </c>
    </row>
    <row r="1142" spans="2:27" ht="13.5" customHeight="1">
      <c r="B1142" s="1260"/>
      <c r="C1142" s="1261"/>
      <c r="D1142" s="1353"/>
      <c r="E1142" s="1254"/>
      <c r="F1142" s="1067"/>
      <c r="G1142" s="1254"/>
      <c r="H1142" s="1255"/>
      <c r="I1142" s="1053"/>
      <c r="J1142" s="1068"/>
      <c r="K1142" s="1068"/>
      <c r="L1142" s="1069"/>
      <c r="M1142" s="1251"/>
      <c r="N1142" s="1055">
        <f t="shared" si="45"/>
        <v>0</v>
      </c>
      <c r="O1142" s="1041"/>
    </row>
    <row r="1143" spans="2:27" s="1235" customFormat="1" ht="30" customHeight="1">
      <c r="B1143" s="1265"/>
      <c r="C1143" s="1266"/>
      <c r="D1143" s="1353"/>
      <c r="E1143" s="1248" t="s">
        <v>2572</v>
      </c>
      <c r="F1143" s="1249" t="s">
        <v>2573</v>
      </c>
      <c r="G1143" s="2057" t="s">
        <v>2705</v>
      </c>
      <c r="H1143" s="2057"/>
      <c r="I1143" s="1044"/>
      <c r="J1143" s="1250"/>
      <c r="K1143" s="1250"/>
      <c r="L1143" s="1251">
        <v>2</v>
      </c>
      <c r="M1143" s="1251" t="s">
        <v>2704</v>
      </c>
      <c r="N1143" s="1047">
        <f t="shared" si="45"/>
        <v>0</v>
      </c>
      <c r="O1143" s="1048"/>
      <c r="P1143" s="1229"/>
      <c r="T1143" s="1235">
        <v>350000000</v>
      </c>
      <c r="V1143" s="1235" t="s">
        <v>2706</v>
      </c>
    </row>
    <row r="1144" spans="2:27" ht="30" customHeight="1">
      <c r="B1144" s="1260"/>
      <c r="C1144" s="1261"/>
      <c r="D1144" s="1353"/>
      <c r="E1144" s="1254" t="s">
        <v>2576</v>
      </c>
      <c r="F1144" s="1067"/>
      <c r="G1144" s="2056" t="str">
        <f>+'[23]16 KESBANGPOL'!G24</f>
        <v>Penyelenggaraan Sosialisasi Pembauran Kebangsaan</v>
      </c>
      <c r="H1144" s="2056"/>
      <c r="I1144" s="1053"/>
      <c r="J1144" s="1256"/>
      <c r="K1144" s="1256"/>
      <c r="L1144" s="1251"/>
      <c r="M1144" s="1251"/>
      <c r="N1144" s="1055">
        <f t="shared" si="45"/>
        <v>0</v>
      </c>
      <c r="O1144" s="1041"/>
      <c r="V1144" s="1223" t="s">
        <v>2707</v>
      </c>
      <c r="X1144" s="1223" t="e">
        <f>#REF!-#REF!</f>
        <v>#REF!</v>
      </c>
      <c r="AA1144" s="1223">
        <v>4983536500</v>
      </c>
    </row>
    <row r="1145" spans="2:27" ht="30" customHeight="1">
      <c r="B1145" s="1260"/>
      <c r="C1145" s="1261"/>
      <c r="D1145" s="1263"/>
      <c r="E1145" s="1254" t="s">
        <v>2576</v>
      </c>
      <c r="F1145" s="1067"/>
      <c r="G1145" s="2056" t="str">
        <f>+'[23]16 KESBANGPOL'!G25</f>
        <v>Peningkatan Pemahaman Idiologi dan Bela Negara</v>
      </c>
      <c r="H1145" s="2056"/>
      <c r="I1145" s="1053"/>
      <c r="J1145" s="1256"/>
      <c r="K1145" s="1256"/>
      <c r="L1145" s="1251"/>
      <c r="M1145" s="1251"/>
      <c r="N1145" s="1055">
        <f t="shared" si="45"/>
        <v>0</v>
      </c>
      <c r="O1145" s="1041"/>
      <c r="T1145" s="1223">
        <v>1664080000</v>
      </c>
      <c r="W1145" s="1223">
        <v>2389106353</v>
      </c>
      <c r="X1145" s="1223">
        <f>SUM(W1145:W1145)</f>
        <v>2389106353</v>
      </c>
    </row>
    <row r="1146" spans="2:27" ht="13.5" customHeight="1">
      <c r="B1146" s="1260"/>
      <c r="C1146" s="1261"/>
      <c r="D1146" s="1259"/>
      <c r="E1146" s="1254"/>
      <c r="F1146" s="1067"/>
      <c r="G1146" s="1254"/>
      <c r="H1146" s="1255"/>
      <c r="I1146" s="1053"/>
      <c r="J1146" s="1256"/>
      <c r="K1146" s="1256"/>
      <c r="L1146" s="1251"/>
      <c r="M1146" s="1251"/>
      <c r="N1146" s="1055">
        <f t="shared" si="45"/>
        <v>0</v>
      </c>
      <c r="O1146" s="1041"/>
    </row>
    <row r="1147" spans="2:27" s="1235" customFormat="1" ht="30" customHeight="1">
      <c r="B1147" s="1265"/>
      <c r="C1147" s="1266"/>
      <c r="D1147" s="1259"/>
      <c r="E1147" s="1248" t="s">
        <v>2572</v>
      </c>
      <c r="F1147" s="1249" t="s">
        <v>2573</v>
      </c>
      <c r="G1147" s="2057" t="s">
        <v>2708</v>
      </c>
      <c r="H1147" s="2057"/>
      <c r="I1147" s="1044"/>
      <c r="J1147" s="1250"/>
      <c r="K1147" s="1250"/>
      <c r="L1147" s="1251">
        <v>2</v>
      </c>
      <c r="M1147" s="1251" t="s">
        <v>2704</v>
      </c>
      <c r="N1147" s="1047">
        <f t="shared" si="45"/>
        <v>0</v>
      </c>
      <c r="O1147" s="1048"/>
      <c r="P1147" s="1229"/>
    </row>
    <row r="1148" spans="2:27" ht="30" customHeight="1">
      <c r="B1148" s="1260"/>
      <c r="C1148" s="1261"/>
      <c r="D1148" s="1259"/>
      <c r="E1148" s="1254" t="s">
        <v>2576</v>
      </c>
      <c r="F1148" s="1067"/>
      <c r="G1148" s="2056" t="str">
        <f>+'[23]16 KESBANGPOL'!G27</f>
        <v>Penelitian/verifikasi Persyaratan Bantuan  Keuangan Partai Politik</v>
      </c>
      <c r="H1148" s="2056"/>
      <c r="I1148" s="1053"/>
      <c r="J1148" s="1068"/>
      <c r="K1148" s="1068"/>
      <c r="L1148" s="1069"/>
      <c r="M1148" s="1251"/>
      <c r="N1148" s="1055">
        <f t="shared" si="45"/>
        <v>0</v>
      </c>
      <c r="O1148" s="1041"/>
      <c r="T1148" s="1223">
        <v>1191140000</v>
      </c>
      <c r="W1148" s="1223">
        <v>1620000000</v>
      </c>
      <c r="AA1148" s="1223" t="e">
        <f>#REF!-#REF!</f>
        <v>#REF!</v>
      </c>
    </row>
    <row r="1149" spans="2:27" ht="65.25" customHeight="1">
      <c r="B1149" s="1260"/>
      <c r="C1149" s="1261"/>
      <c r="D1149" s="1263"/>
      <c r="E1149" s="1254" t="s">
        <v>2576</v>
      </c>
      <c r="F1149" s="1067"/>
      <c r="G1149" s="2056" t="str">
        <f>+'[23]16 KESBANGPOL'!G28</f>
        <v>Sosialisasi Paket Perundang-Undangan Bidang Orkesmas dan pemantauan, pendataan dan pembinaan Ormas, Orkesmas dan LSM</v>
      </c>
      <c r="H1149" s="2056"/>
      <c r="I1149" s="1053"/>
      <c r="J1149" s="1068"/>
      <c r="K1149" s="1068"/>
      <c r="L1149" s="1069"/>
      <c r="M1149" s="1251"/>
      <c r="N1149" s="1055">
        <f t="shared" si="45"/>
        <v>0</v>
      </c>
      <c r="O1149" s="1041"/>
    </row>
    <row r="1150" spans="2:27" ht="13.5" customHeight="1">
      <c r="B1150" s="1272"/>
      <c r="C1150" s="1273"/>
      <c r="D1150" s="1259"/>
      <c r="E1150" s="1275"/>
      <c r="F1150" s="1133"/>
      <c r="G1150" s="2070"/>
      <c r="H1150" s="2070"/>
      <c r="I1150" s="1053"/>
      <c r="J1150" s="1134"/>
      <c r="K1150" s="1134"/>
      <c r="L1150" s="1135"/>
      <c r="M1150" s="1270"/>
      <c r="N1150" s="1082">
        <f t="shared" si="45"/>
        <v>0</v>
      </c>
      <c r="O1150" s="1041"/>
      <c r="U1150" s="1223">
        <v>4454890000</v>
      </c>
      <c r="W1150" s="1223">
        <v>2198967</v>
      </c>
      <c r="X1150" s="1223" t="e">
        <f>+#REF!-W1150</f>
        <v>#REF!</v>
      </c>
      <c r="Y1150" s="1223" t="e">
        <f>+X1150/3</f>
        <v>#REF!</v>
      </c>
      <c r="Z1150" s="1223" t="e">
        <f>+W1150+Y1150</f>
        <v>#REF!</v>
      </c>
    </row>
    <row r="1151" spans="2:27" s="1235" customFormat="1" ht="29.25" customHeight="1">
      <c r="B1151" s="2066"/>
      <c r="C1151" s="2067"/>
      <c r="D1151" s="1259"/>
      <c r="E1151" s="1248" t="s">
        <v>2572</v>
      </c>
      <c r="F1151" s="1249" t="s">
        <v>2573</v>
      </c>
      <c r="G1151" s="2057" t="s">
        <v>2710</v>
      </c>
      <c r="H1151" s="2057"/>
      <c r="I1151" s="1044"/>
      <c r="J1151" s="1250"/>
      <c r="K1151" s="1250"/>
      <c r="L1151" s="1251">
        <v>2</v>
      </c>
      <c r="M1151" s="1251" t="s">
        <v>2704</v>
      </c>
      <c r="N1151" s="1047">
        <f t="shared" si="45"/>
        <v>0</v>
      </c>
      <c r="O1151" s="1048"/>
      <c r="P1151" s="1229"/>
      <c r="T1151" s="1235">
        <v>10357285440</v>
      </c>
      <c r="X1151" s="1235">
        <v>16277696850</v>
      </c>
      <c r="Z1151" s="1235" t="e">
        <f>+#REF!+Y1150</f>
        <v>#REF!</v>
      </c>
    </row>
    <row r="1152" spans="2:27" ht="29.25" customHeight="1">
      <c r="B1152" s="1260"/>
      <c r="C1152" s="1261"/>
      <c r="D1152" s="1243"/>
      <c r="E1152" s="1254" t="s">
        <v>2576</v>
      </c>
      <c r="F1152" s="1067"/>
      <c r="G1152" s="2056" t="str">
        <f>+'[23]16 KESBANGPOL'!G18</f>
        <v>Fasilitasi Kegiatan Forum Kewaspadaan Dini</v>
      </c>
      <c r="H1152" s="2056"/>
      <c r="I1152" s="1053"/>
      <c r="J1152" s="1256"/>
      <c r="K1152" s="1256"/>
      <c r="L1152" s="1251"/>
      <c r="M1152" s="1251"/>
      <c r="N1152" s="1055">
        <f t="shared" si="45"/>
        <v>0</v>
      </c>
      <c r="O1152" s="1041"/>
      <c r="U1152" s="1223">
        <v>82531862296</v>
      </c>
      <c r="V1152" s="1223" t="s">
        <v>2711</v>
      </c>
      <c r="W1152" s="1223">
        <v>1629739205</v>
      </c>
      <c r="Z1152" s="1223" t="e">
        <f>+#REF!+#REF!</f>
        <v>#REF!</v>
      </c>
    </row>
    <row r="1153" spans="2:26" ht="29.25" customHeight="1">
      <c r="B1153" s="1260"/>
      <c r="C1153" s="1261"/>
      <c r="D1153" s="1257"/>
      <c r="E1153" s="1254" t="s">
        <v>2576</v>
      </c>
      <c r="F1153" s="1067"/>
      <c r="G1153" s="2056" t="str">
        <f>+'[23]16 KESBANGPOL'!G19</f>
        <v>Rapat-rapat koordinasi pengendalian keamanan</v>
      </c>
      <c r="H1153" s="2056"/>
      <c r="I1153" s="1053"/>
      <c r="J1153" s="1256"/>
      <c r="K1153" s="1256"/>
      <c r="L1153" s="1251"/>
      <c r="M1153" s="1251"/>
      <c r="N1153" s="1055">
        <f t="shared" si="45"/>
        <v>0</v>
      </c>
      <c r="O1153" s="1041"/>
    </row>
    <row r="1154" spans="2:26" ht="13.5" customHeight="1">
      <c r="B1154" s="1260"/>
      <c r="C1154" s="1261"/>
      <c r="D1154" s="1258"/>
      <c r="E1154" s="1254"/>
      <c r="F1154" s="1067"/>
      <c r="G1154" s="1254"/>
      <c r="H1154" s="1255"/>
      <c r="I1154" s="1053"/>
      <c r="J1154" s="1256"/>
      <c r="K1154" s="1256"/>
      <c r="L1154" s="1251"/>
      <c r="M1154" s="1251"/>
      <c r="N1154" s="1055">
        <f t="shared" si="45"/>
        <v>0</v>
      </c>
      <c r="O1154" s="1041"/>
      <c r="Z1154" s="1223" t="e">
        <f>+Z1152+#REF!</f>
        <v>#REF!</v>
      </c>
    </row>
    <row r="1155" spans="2:26" s="1235" customFormat="1" ht="29.25" customHeight="1">
      <c r="B1155" s="1265"/>
      <c r="C1155" s="1266"/>
      <c r="D1155" s="1259"/>
      <c r="E1155" s="1248" t="s">
        <v>2572</v>
      </c>
      <c r="F1155" s="1249" t="s">
        <v>2573</v>
      </c>
      <c r="G1155" s="2057" t="s">
        <v>2712</v>
      </c>
      <c r="H1155" s="2057"/>
      <c r="I1155" s="1044"/>
      <c r="J1155" s="1250"/>
      <c r="K1155" s="1250"/>
      <c r="L1155" s="1251">
        <v>2</v>
      </c>
      <c r="M1155" s="1251" t="s">
        <v>2713</v>
      </c>
      <c r="N1155" s="1047">
        <f t="shared" si="45"/>
        <v>0</v>
      </c>
      <c r="O1155" s="1048"/>
      <c r="P1155" s="1229"/>
      <c r="S1155" s="1235" t="s">
        <v>2714</v>
      </c>
      <c r="T1155" s="1235">
        <f>SUM(I1158:I1158)</f>
        <v>0</v>
      </c>
      <c r="U1155" s="1235">
        <v>162842300</v>
      </c>
      <c r="V1155" s="1235">
        <f>U1155-T1155</f>
        <v>162842300</v>
      </c>
    </row>
    <row r="1156" spans="2:26" ht="43.5" customHeight="1">
      <c r="B1156" s="1260"/>
      <c r="C1156" s="1261"/>
      <c r="D1156" s="1259"/>
      <c r="E1156" s="1254" t="s">
        <v>2576</v>
      </c>
      <c r="F1156" s="1067"/>
      <c r="G1156" s="2056" t="str">
        <f>+'[23]17 POL.PP'!G18</f>
        <v>Pengawasan Pengendalian dan Evaluasi Kegiatan Polisi Pamong Praja</v>
      </c>
      <c r="H1156" s="2056"/>
      <c r="I1156" s="1053"/>
      <c r="J1156" s="1256"/>
      <c r="K1156" s="1256"/>
      <c r="L1156" s="1251"/>
      <c r="M1156" s="1251"/>
      <c r="N1156" s="1055">
        <f t="shared" si="45"/>
        <v>0</v>
      </c>
      <c r="O1156" s="1041"/>
      <c r="P1156" s="1229"/>
      <c r="Q1156" s="1223"/>
      <c r="R1156" s="1223"/>
      <c r="S1156" s="1223" t="s">
        <v>200</v>
      </c>
      <c r="T1156" s="1223" t="e">
        <f>SUM(#REF!)</f>
        <v>#REF!</v>
      </c>
      <c r="U1156" s="1223">
        <v>427897294</v>
      </c>
      <c r="V1156" s="1223" t="e">
        <f>U1156-T1156</f>
        <v>#REF!</v>
      </c>
    </row>
    <row r="1157" spans="2:26" ht="13.5" customHeight="1">
      <c r="B1157" s="1260"/>
      <c r="C1157" s="1261"/>
      <c r="D1157" s="1263"/>
      <c r="E1157" s="1254"/>
      <c r="F1157" s="1067"/>
      <c r="G1157" s="1254"/>
      <c r="H1157" s="1254"/>
      <c r="I1157" s="1053"/>
      <c r="J1157" s="1256"/>
      <c r="K1157" s="1256"/>
      <c r="L1157" s="1251"/>
      <c r="M1157" s="1251"/>
      <c r="N1157" s="1055">
        <f t="shared" si="45"/>
        <v>0</v>
      </c>
      <c r="O1157" s="1041"/>
      <c r="P1157" s="1229"/>
      <c r="Q1157" s="1223"/>
      <c r="R1157" s="1223"/>
      <c r="V1157" s="1223">
        <f>U1157-T1157</f>
        <v>0</v>
      </c>
    </row>
    <row r="1158" spans="2:26" s="1235" customFormat="1" ht="29.25" customHeight="1">
      <c r="B1158" s="1265"/>
      <c r="C1158" s="1266"/>
      <c r="D1158" s="1259"/>
      <c r="E1158" s="1248" t="s">
        <v>2572</v>
      </c>
      <c r="F1158" s="1249" t="s">
        <v>2573</v>
      </c>
      <c r="G1158" s="2057" t="s">
        <v>2714</v>
      </c>
      <c r="H1158" s="2057"/>
      <c r="I1158" s="1044"/>
      <c r="J1158" s="1250"/>
      <c r="K1158" s="1250"/>
      <c r="L1158" s="1251">
        <v>2</v>
      </c>
      <c r="M1158" s="1251" t="s">
        <v>2713</v>
      </c>
      <c r="N1158" s="1047">
        <f t="shared" si="45"/>
        <v>0</v>
      </c>
      <c r="O1158" s="1048"/>
      <c r="P1158" s="1229"/>
    </row>
    <row r="1159" spans="2:26" ht="29.25" customHeight="1">
      <c r="B1159" s="1260"/>
      <c r="C1159" s="1261"/>
      <c r="D1159" s="1259"/>
      <c r="E1159" s="1254" t="s">
        <v>2576</v>
      </c>
      <c r="F1159" s="1067"/>
      <c r="G1159" s="2056" t="str">
        <f>+'[23]17 POL.PP'!G20</f>
        <v>Penegakan PERDA secara Terpadu</v>
      </c>
      <c r="H1159" s="2056"/>
      <c r="I1159" s="1053"/>
      <c r="J1159" s="1256"/>
      <c r="K1159" s="1256"/>
      <c r="L1159" s="1251"/>
      <c r="M1159" s="1251"/>
      <c r="N1159" s="1055">
        <f t="shared" si="45"/>
        <v>0</v>
      </c>
      <c r="O1159" s="1041"/>
    </row>
    <row r="1160" spans="2:26" ht="13.5" customHeight="1">
      <c r="B1160" s="1260"/>
      <c r="C1160" s="1261"/>
      <c r="D1160" s="1263"/>
      <c r="E1160" s="1254"/>
      <c r="F1160" s="1067"/>
      <c r="G1160" s="1254"/>
      <c r="H1160" s="1254"/>
      <c r="I1160" s="1053"/>
      <c r="J1160" s="1256"/>
      <c r="K1160" s="1256"/>
      <c r="L1160" s="1251"/>
      <c r="M1160" s="1251"/>
      <c r="N1160" s="1055">
        <f t="shared" si="45"/>
        <v>0</v>
      </c>
      <c r="O1160" s="1041"/>
    </row>
    <row r="1161" spans="2:26" s="1235" customFormat="1" ht="21" customHeight="1">
      <c r="B1161" s="1265"/>
      <c r="C1161" s="1266"/>
      <c r="D1161" s="1259"/>
      <c r="E1161" s="1248" t="s">
        <v>2572</v>
      </c>
      <c r="F1161" s="1249" t="s">
        <v>2573</v>
      </c>
      <c r="G1161" s="2057" t="s">
        <v>200</v>
      </c>
      <c r="H1161" s="2057"/>
      <c r="I1161" s="1044"/>
      <c r="J1161" s="1250"/>
      <c r="K1161" s="1250"/>
      <c r="L1161" s="1251">
        <v>2</v>
      </c>
      <c r="M1161" s="2064" t="s">
        <v>2713</v>
      </c>
      <c r="N1161" s="1047">
        <f t="shared" si="45"/>
        <v>0</v>
      </c>
      <c r="O1161" s="1048"/>
      <c r="P1161" s="1229"/>
    </row>
    <row r="1162" spans="2:26" ht="21" customHeight="1">
      <c r="B1162" s="1260"/>
      <c r="C1162" s="1261"/>
      <c r="D1162" s="1259"/>
      <c r="E1162" s="1254" t="s">
        <v>2576</v>
      </c>
      <c r="F1162" s="1255"/>
      <c r="G1162" s="2056" t="str">
        <f>+'[23]17 POL.PP'!G22</f>
        <v>Monitoring Linmas</v>
      </c>
      <c r="H1162" s="2056"/>
      <c r="I1162" s="1053"/>
      <c r="J1162" s="1256"/>
      <c r="K1162" s="1256"/>
      <c r="L1162" s="1251"/>
      <c r="M1162" s="2064"/>
      <c r="N1162" s="1055">
        <f t="shared" si="45"/>
        <v>0</v>
      </c>
      <c r="O1162" s="1041"/>
      <c r="P1162" s="1229"/>
      <c r="Q1162" s="1223"/>
      <c r="R1162" s="1223"/>
    </row>
    <row r="1163" spans="2:26" s="1224" customFormat="1" ht="13.5" customHeight="1">
      <c r="B1163" s="1260"/>
      <c r="C1163" s="1261"/>
      <c r="D1163" s="1263"/>
      <c r="E1163" s="1254"/>
      <c r="F1163" s="1255"/>
      <c r="G1163" s="1255"/>
      <c r="H1163" s="1255"/>
      <c r="I1163" s="1053"/>
      <c r="J1163" s="1256"/>
      <c r="K1163" s="1256"/>
      <c r="L1163" s="1251"/>
      <c r="M1163" s="1251"/>
      <c r="N1163" s="1055"/>
      <c r="O1163" s="1041"/>
      <c r="P1163" s="1229"/>
      <c r="Q1163" s="1223"/>
      <c r="R1163" s="1223"/>
      <c r="S1163" s="1223"/>
      <c r="T1163" s="1223"/>
      <c r="U1163" s="1223"/>
      <c r="V1163" s="1223"/>
      <c r="Z1163" s="1071"/>
    </row>
    <row r="1164" spans="2:26" s="1235" customFormat="1" ht="21" customHeight="1">
      <c r="B1164" s="1265"/>
      <c r="C1164" s="1266"/>
      <c r="D1164" s="1259"/>
      <c r="E1164" s="1248" t="s">
        <v>2572</v>
      </c>
      <c r="F1164" s="1249" t="s">
        <v>2573</v>
      </c>
      <c r="G1164" s="2057" t="s">
        <v>2642</v>
      </c>
      <c r="H1164" s="2057"/>
      <c r="I1164" s="1044"/>
      <c r="J1164" s="1250"/>
      <c r="K1164" s="1250"/>
      <c r="L1164" s="1251">
        <v>2</v>
      </c>
      <c r="M1164" s="1270" t="s">
        <v>2640</v>
      </c>
      <c r="N1164" s="1047">
        <f t="shared" ref="N1164:N1172" si="46">+I1164+K1164</f>
        <v>0</v>
      </c>
      <c r="O1164" s="1048"/>
      <c r="P1164" s="1229"/>
    </row>
    <row r="1165" spans="2:26" ht="21" customHeight="1">
      <c r="B1165" s="1260"/>
      <c r="C1165" s="1261"/>
      <c r="D1165" s="1259"/>
      <c r="E1165" s="1254" t="s">
        <v>2576</v>
      </c>
      <c r="F1165" s="1255"/>
      <c r="G1165" s="2056" t="str">
        <f>+'[23]18 SETDA'!G76</f>
        <v xml:space="preserve">Monitoring Dan Evaluasi Bansos </v>
      </c>
      <c r="H1165" s="2056"/>
      <c r="I1165" s="1053"/>
      <c r="J1165" s="1068"/>
      <c r="K1165" s="1068"/>
      <c r="L1165" s="1069"/>
      <c r="M1165" s="1251"/>
      <c r="N1165" s="1055">
        <f t="shared" si="46"/>
        <v>0</v>
      </c>
      <c r="O1165" s="1041"/>
    </row>
    <row r="1166" spans="2:26" ht="29.25" customHeight="1">
      <c r="B1166" s="1260"/>
      <c r="C1166" s="1261"/>
      <c r="D1166" s="1263"/>
      <c r="E1166" s="1254" t="s">
        <v>2576</v>
      </c>
      <c r="F1166" s="1255"/>
      <c r="G1166" s="2056" t="str">
        <f>+'[23]18 SETDA'!G77</f>
        <v>Pembinaan Organisasi Kemasyarakatan ( Dharma Wanita )</v>
      </c>
      <c r="H1166" s="2056"/>
      <c r="I1166" s="1053"/>
      <c r="J1166" s="1068"/>
      <c r="K1166" s="1068"/>
      <c r="L1166" s="1069"/>
      <c r="M1166" s="1251"/>
      <c r="N1166" s="1055">
        <f t="shared" si="46"/>
        <v>0</v>
      </c>
      <c r="O1166" s="1041"/>
    </row>
    <row r="1167" spans="2:26" ht="29.25" customHeight="1">
      <c r="B1167" s="1260"/>
      <c r="C1167" s="1261"/>
      <c r="D1167" s="1259"/>
      <c r="E1167" s="1254" t="s">
        <v>2576</v>
      </c>
      <c r="F1167" s="1255"/>
      <c r="G1167" s="2056" t="str">
        <f>+'[23]18 SETDA'!G78</f>
        <v>Pembinaan Organisasi Kemasyarakatan (LASQI)</v>
      </c>
      <c r="H1167" s="2056"/>
      <c r="I1167" s="1053"/>
      <c r="J1167" s="1068"/>
      <c r="K1167" s="1068"/>
      <c r="L1167" s="1069"/>
      <c r="M1167" s="1251"/>
      <c r="N1167" s="1055">
        <f t="shared" si="46"/>
        <v>0</v>
      </c>
      <c r="O1167" s="1041"/>
    </row>
    <row r="1168" spans="2:26" ht="29.25" customHeight="1">
      <c r="B1168" s="1272"/>
      <c r="C1168" s="1273"/>
      <c r="D1168" s="1259"/>
      <c r="E1168" s="1254" t="s">
        <v>2576</v>
      </c>
      <c r="F1168" s="1305"/>
      <c r="G1168" s="2056" t="str">
        <f>+'[23]18 SETDA'!G79</f>
        <v>Monitoring Dan Evaluasi Kegiatan Kesramas</v>
      </c>
      <c r="H1168" s="2056"/>
      <c r="I1168" s="1053"/>
      <c r="J1168" s="1134"/>
      <c r="K1168" s="1134"/>
      <c r="L1168" s="1135"/>
      <c r="M1168" s="1270"/>
      <c r="N1168" s="1055">
        <f t="shared" si="46"/>
        <v>0</v>
      </c>
      <c r="O1168" s="1041"/>
    </row>
    <row r="1169" spans="1:26" ht="13.5" customHeight="1">
      <c r="B1169" s="1272"/>
      <c r="C1169" s="1273"/>
      <c r="D1169" s="1259"/>
      <c r="E1169" s="1275"/>
      <c r="F1169" s="1305"/>
      <c r="G1169" s="1275"/>
      <c r="H1169" s="1275"/>
      <c r="I1169" s="1080"/>
      <c r="J1169" s="1134"/>
      <c r="K1169" s="1134"/>
      <c r="L1169" s="1135"/>
      <c r="M1169" s="1270"/>
      <c r="N1169" s="1082"/>
      <c r="O1169" s="1041"/>
    </row>
    <row r="1170" spans="1:26" ht="21" customHeight="1">
      <c r="B1170" s="1272"/>
      <c r="C1170" s="1273"/>
      <c r="D1170" s="1259"/>
      <c r="E1170" s="1248" t="s">
        <v>2572</v>
      </c>
      <c r="F1170" s="1249" t="s">
        <v>2573</v>
      </c>
      <c r="G1170" s="2057" t="s">
        <v>2715</v>
      </c>
      <c r="H1170" s="2069"/>
      <c r="I1170" s="1080"/>
      <c r="J1170" s="1134"/>
      <c r="K1170" s="1134"/>
      <c r="L1170" s="1251">
        <v>2</v>
      </c>
      <c r="M1170" s="1270" t="s">
        <v>2640</v>
      </c>
      <c r="N1170" s="1047">
        <f t="shared" ref="N1170:N1171" si="47">+I1170+K1170</f>
        <v>0</v>
      </c>
      <c r="O1170" s="1041"/>
    </row>
    <row r="1171" spans="1:26" ht="21" customHeight="1">
      <c r="B1171" s="1272"/>
      <c r="C1171" s="1273"/>
      <c r="D1171" s="1259"/>
      <c r="E1171" s="1254" t="s">
        <v>2576</v>
      </c>
      <c r="F1171" s="1305"/>
      <c r="G1171" s="2056" t="str">
        <f>+'[23]18 SETDA'!G72</f>
        <v>Pembinaan Pegawai Syarah</v>
      </c>
      <c r="H1171" s="2056"/>
      <c r="I1171" s="1053"/>
      <c r="J1171" s="1134"/>
      <c r="K1171" s="1134"/>
      <c r="L1171" s="1069"/>
      <c r="M1171" s="1251"/>
      <c r="N1171" s="1055">
        <f t="shared" si="47"/>
        <v>0</v>
      </c>
      <c r="O1171" s="1041"/>
    </row>
    <row r="1172" spans="1:26" ht="18" customHeight="1" thickBot="1">
      <c r="B1172" s="1272"/>
      <c r="C1172" s="1273"/>
      <c r="D1172" s="1259"/>
      <c r="E1172" s="1275"/>
      <c r="F1172" s="1305"/>
      <c r="G1172" s="1275"/>
      <c r="H1172" s="1275"/>
      <c r="I1172" s="1080"/>
      <c r="J1172" s="1134"/>
      <c r="K1172" s="1134"/>
      <c r="L1172" s="1270"/>
      <c r="M1172" s="1270"/>
      <c r="N1172" s="1082">
        <f t="shared" si="46"/>
        <v>0</v>
      </c>
      <c r="O1172" s="1041"/>
    </row>
    <row r="1173" spans="1:26" s="1346" customFormat="1" ht="25.5" customHeight="1" thickTop="1" thickBot="1">
      <c r="B1173" s="1354"/>
      <c r="C1173" s="1355"/>
      <c r="D1173" s="1286" t="s">
        <v>2692</v>
      </c>
      <c r="E1173" s="1287"/>
      <c r="F1173" s="1334"/>
      <c r="G1173" s="1334"/>
      <c r="H1173" s="1334"/>
      <c r="I1173" s="1118">
        <f>SUM(I1139:I1172)</f>
        <v>0</v>
      </c>
      <c r="J1173" s="1335"/>
      <c r="K1173" s="1335"/>
      <c r="L1173" s="1289"/>
      <c r="M1173" s="1289"/>
      <c r="N1173" s="1118">
        <f>SUM(N1139:N1172)</f>
        <v>0</v>
      </c>
      <c r="O1173" s="1120"/>
      <c r="P1173" s="1356"/>
      <c r="Q1173" s="1356"/>
      <c r="R1173" s="1356"/>
      <c r="S1173" s="1356"/>
      <c r="T1173" s="1356"/>
      <c r="U1173" s="1356"/>
      <c r="V1173" s="1356"/>
      <c r="Z1173" s="1124"/>
    </row>
    <row r="1174" spans="1:26" ht="26.25" customHeight="1" thickTop="1">
      <c r="B1174" s="1241"/>
      <c r="C1174" s="1242"/>
      <c r="E1174" s="1244"/>
      <c r="F1174" s="1245"/>
      <c r="G1174" s="1245"/>
      <c r="H1174" s="1245"/>
      <c r="I1174" s="1037"/>
      <c r="J1174" s="1246"/>
      <c r="K1174" s="1246"/>
      <c r="L1174" s="1247"/>
      <c r="M1174" s="1247"/>
      <c r="N1174" s="1040"/>
      <c r="O1174" s="1041"/>
      <c r="P1174" s="1229"/>
      <c r="Q1174" s="1223"/>
      <c r="R1174" s="1223"/>
      <c r="Z1174" s="1071"/>
    </row>
    <row r="1175" spans="1:26" s="1235" customFormat="1" ht="29.25" customHeight="1">
      <c r="A1175" s="1264"/>
      <c r="B1175" s="2066">
        <v>8</v>
      </c>
      <c r="C1175" s="2067"/>
      <c r="D1175" s="2068" t="s">
        <v>2889</v>
      </c>
      <c r="E1175" s="1248" t="s">
        <v>2671</v>
      </c>
      <c r="F1175" s="1249" t="s">
        <v>2573</v>
      </c>
      <c r="G1175" s="2057" t="s">
        <v>2749</v>
      </c>
      <c r="H1175" s="2057"/>
      <c r="I1175" s="1044"/>
      <c r="J1175" s="1075"/>
      <c r="K1175" s="1075"/>
      <c r="L1175" s="1251">
        <v>9</v>
      </c>
      <c r="M1175" s="1251" t="s">
        <v>2744</v>
      </c>
      <c r="N1175" s="1047">
        <f t="shared" ref="N1175:N1238" si="48">+I1175+K1175</f>
        <v>0</v>
      </c>
      <c r="O1175" s="1048"/>
      <c r="P1175" s="1114"/>
    </row>
    <row r="1176" spans="1:26" s="1224" customFormat="1" ht="29.25" customHeight="1">
      <c r="B1176" s="1260"/>
      <c r="C1176" s="1261"/>
      <c r="D1176" s="2068"/>
      <c r="E1176" s="1254" t="s">
        <v>2644</v>
      </c>
      <c r="F1176" s="1255" t="s">
        <v>2573</v>
      </c>
      <c r="G1176" s="2056" t="str">
        <f>+'[23]9 BLHD'!G23</f>
        <v>Penguatan kelembagaan laboratorium lingkungan hidup kabupaten Donggala</v>
      </c>
      <c r="H1176" s="2056"/>
      <c r="I1176" s="1053"/>
      <c r="J1176" s="1256"/>
      <c r="K1176" s="1256"/>
      <c r="L1176" s="1251"/>
      <c r="M1176" s="1251"/>
      <c r="N1176" s="1055">
        <f t="shared" si="48"/>
        <v>0</v>
      </c>
      <c r="O1176" s="1041"/>
      <c r="P1176" s="1229"/>
      <c r="Q1176" s="1223"/>
      <c r="R1176" s="1223"/>
      <c r="S1176" s="1223"/>
      <c r="T1176" s="1223"/>
      <c r="U1176" s="1223"/>
      <c r="V1176" s="1223"/>
      <c r="Z1176" s="1071"/>
    </row>
    <row r="1177" spans="1:26" s="1224" customFormat="1" ht="29.25" customHeight="1">
      <c r="B1177" s="1260"/>
      <c r="C1177" s="1261"/>
      <c r="D1177" s="1257"/>
      <c r="E1177" s="1254" t="s">
        <v>2644</v>
      </c>
      <c r="F1177" s="1255" t="s">
        <v>2573</v>
      </c>
      <c r="G1177" s="2056" t="str">
        <f>+'[23]9 BLHD'!G24</f>
        <v>Pengawasan pelaksanaan kebijakan bidang lingkungan hidup</v>
      </c>
      <c r="H1177" s="2056"/>
      <c r="I1177" s="1053"/>
      <c r="J1177" s="1256"/>
      <c r="K1177" s="1256"/>
      <c r="L1177" s="1251"/>
      <c r="M1177" s="1251"/>
      <c r="N1177" s="1055">
        <f t="shared" si="48"/>
        <v>0</v>
      </c>
      <c r="O1177" s="1041"/>
      <c r="P1177" s="1229"/>
      <c r="Q1177" s="1223"/>
      <c r="R1177" s="1223"/>
      <c r="S1177" s="1223"/>
      <c r="T1177" s="1223"/>
      <c r="U1177" s="1223"/>
      <c r="V1177" s="1223"/>
      <c r="Z1177" s="1071"/>
    </row>
    <row r="1178" spans="1:26" ht="29.25" customHeight="1">
      <c r="A1178" s="1224"/>
      <c r="B1178" s="1260"/>
      <c r="C1178" s="1261"/>
      <c r="D1178" s="1257"/>
      <c r="E1178" s="1254" t="s">
        <v>2644</v>
      </c>
      <c r="F1178" s="1255" t="s">
        <v>2573</v>
      </c>
      <c r="G1178" s="2056" t="str">
        <f>+'[23]9 BLHD'!G25</f>
        <v>Pengawasan dan pengendalian lingkungan hidup wilayah</v>
      </c>
      <c r="H1178" s="2056"/>
      <c r="I1178" s="1053"/>
      <c r="J1178" s="1256"/>
      <c r="K1178" s="1256"/>
      <c r="L1178" s="1251"/>
      <c r="M1178" s="1251"/>
      <c r="N1178" s="1055">
        <f t="shared" si="48"/>
        <v>0</v>
      </c>
      <c r="O1178" s="1041"/>
      <c r="P1178" s="1229"/>
      <c r="Q1178" s="1223"/>
      <c r="R1178" s="1223"/>
    </row>
    <row r="1179" spans="1:26" s="1224" customFormat="1" ht="29.25" customHeight="1">
      <c r="B1179" s="1260"/>
      <c r="C1179" s="1261"/>
      <c r="D1179" s="1257"/>
      <c r="E1179" s="1254" t="s">
        <v>2644</v>
      </c>
      <c r="F1179" s="1255" t="s">
        <v>2573</v>
      </c>
      <c r="G1179" s="2056" t="str">
        <f>+'[23]9 BLHD'!G26</f>
        <v>Pelaksanaan pengelolaan lingkungan hidup kota Donggala</v>
      </c>
      <c r="H1179" s="2056"/>
      <c r="I1179" s="1053"/>
      <c r="J1179" s="1256"/>
      <c r="K1179" s="1256"/>
      <c r="L1179" s="1251"/>
      <c r="M1179" s="1251"/>
      <c r="N1179" s="1055">
        <f t="shared" si="48"/>
        <v>0</v>
      </c>
      <c r="O1179" s="1041"/>
      <c r="P1179" s="1229"/>
      <c r="Q1179" s="1223"/>
      <c r="R1179" s="1223"/>
      <c r="S1179" s="1223"/>
      <c r="T1179" s="1223"/>
      <c r="U1179" s="1223"/>
      <c r="V1179" s="1223"/>
      <c r="Z1179" s="1071"/>
    </row>
    <row r="1180" spans="1:26" s="1224" customFormat="1" ht="29.25" customHeight="1">
      <c r="B1180" s="1260"/>
      <c r="C1180" s="1261"/>
      <c r="D1180" s="1358"/>
      <c r="E1180" s="1254" t="s">
        <v>2644</v>
      </c>
      <c r="F1180" s="1255" t="s">
        <v>2573</v>
      </c>
      <c r="G1180" s="2056" t="str">
        <f>+'[23]9 BLHD'!G27</f>
        <v>Koordinasi PPSP Kabupaten Donggala</v>
      </c>
      <c r="H1180" s="2056"/>
      <c r="I1180" s="1053"/>
      <c r="J1180" s="1256"/>
      <c r="K1180" s="1256"/>
      <c r="L1180" s="1251"/>
      <c r="M1180" s="1251"/>
      <c r="N1180" s="1055">
        <f t="shared" si="48"/>
        <v>0</v>
      </c>
      <c r="O1180" s="1041"/>
      <c r="P1180" s="1229"/>
      <c r="Q1180" s="1223"/>
      <c r="R1180" s="1223"/>
      <c r="S1180" s="1223"/>
      <c r="T1180" s="1223"/>
      <c r="U1180" s="1223"/>
      <c r="V1180" s="1223"/>
      <c r="Z1180" s="1071"/>
    </row>
    <row r="1181" spans="1:26" ht="29.25" customHeight="1">
      <c r="A1181" s="1224"/>
      <c r="B1181" s="1260"/>
      <c r="C1181" s="1261"/>
      <c r="D1181" s="1262"/>
      <c r="E1181" s="1254" t="s">
        <v>2644</v>
      </c>
      <c r="F1181" s="1255" t="s">
        <v>2573</v>
      </c>
      <c r="G1181" s="2056" t="str">
        <f>+'[23]9 BLHD'!G28</f>
        <v>Koordinasi penyusunan AMDAL</v>
      </c>
      <c r="H1181" s="2056"/>
      <c r="I1181" s="1053"/>
      <c r="J1181" s="1256"/>
      <c r="K1181" s="1256"/>
      <c r="L1181" s="1251"/>
      <c r="M1181" s="1251"/>
      <c r="N1181" s="1055">
        <f t="shared" si="48"/>
        <v>0</v>
      </c>
      <c r="O1181" s="1041"/>
      <c r="P1181" s="1229"/>
      <c r="Q1181" s="1223"/>
      <c r="R1181" s="1223"/>
    </row>
    <row r="1182" spans="1:26" ht="29.25" customHeight="1">
      <c r="A1182" s="1224"/>
      <c r="B1182" s="1260"/>
      <c r="C1182" s="1261"/>
      <c r="D1182" s="1262"/>
      <c r="E1182" s="1254" t="s">
        <v>2644</v>
      </c>
      <c r="F1182" s="1255" t="s">
        <v>2573</v>
      </c>
      <c r="G1182" s="2056" t="str">
        <f>+'[23]9 BLHD'!G30</f>
        <v>Koordinasi penilaian kota sehat/adipura</v>
      </c>
      <c r="H1182" s="2056"/>
      <c r="I1182" s="1053"/>
      <c r="J1182" s="1256"/>
      <c r="K1182" s="1256"/>
      <c r="L1182" s="1251"/>
      <c r="M1182" s="1251"/>
      <c r="N1182" s="1055">
        <f t="shared" si="48"/>
        <v>0</v>
      </c>
      <c r="O1182" s="1041"/>
      <c r="P1182" s="1229"/>
      <c r="Q1182" s="1223"/>
      <c r="R1182" s="1223"/>
    </row>
    <row r="1183" spans="1:26" s="1224" customFormat="1" ht="43.5" customHeight="1">
      <c r="B1183" s="1260"/>
      <c r="C1183" s="1261"/>
      <c r="D1183" s="1262"/>
      <c r="E1183" s="1254" t="s">
        <v>2644</v>
      </c>
      <c r="F1183" s="1255"/>
      <c r="G1183" s="2056" t="str">
        <f>+'[23]9 BLHD'!G33</f>
        <v>Pengadaan Sarana dan Prasarana Penunjang Sumber Daya Alam dan Lingkungan Hidup DAK</v>
      </c>
      <c r="H1183" s="2056"/>
      <c r="I1183" s="1053"/>
      <c r="J1183" s="1256"/>
      <c r="K1183" s="1256"/>
      <c r="L1183" s="1251"/>
      <c r="M1183" s="1251"/>
      <c r="N1183" s="1055">
        <f t="shared" si="48"/>
        <v>0</v>
      </c>
      <c r="O1183" s="1041"/>
      <c r="P1183" s="1229"/>
      <c r="Q1183" s="1223"/>
      <c r="R1183" s="1223"/>
      <c r="S1183" s="1223"/>
      <c r="T1183" s="1223"/>
      <c r="U1183" s="1223"/>
      <c r="V1183" s="1223"/>
      <c r="Z1183" s="1071"/>
    </row>
    <row r="1184" spans="1:26" s="1224" customFormat="1" ht="52.5" customHeight="1">
      <c r="B1184" s="1260"/>
      <c r="C1184" s="1261"/>
      <c r="D1184" s="1262"/>
      <c r="E1184" s="1254" t="s">
        <v>2644</v>
      </c>
      <c r="F1184" s="1255" t="s">
        <v>2573</v>
      </c>
      <c r="G1184" s="2056" t="str">
        <f>+'[23]9 BLHD'!G34</f>
        <v>Pengadaan Sarana dan Prasarana Penunjang Sumber Daya Alam dan Lingkungan Hidup (Pendamping DAK)</v>
      </c>
      <c r="H1184" s="2056"/>
      <c r="I1184" s="1053"/>
      <c r="J1184" s="1256"/>
      <c r="K1184" s="1256"/>
      <c r="L1184" s="1251"/>
      <c r="M1184" s="1251"/>
      <c r="N1184" s="1055">
        <f t="shared" si="48"/>
        <v>0</v>
      </c>
      <c r="O1184" s="1041"/>
      <c r="P1184" s="1229"/>
      <c r="Q1184" s="1223"/>
      <c r="R1184" s="1223"/>
      <c r="S1184" s="1223"/>
      <c r="T1184" s="1223"/>
      <c r="U1184" s="1223"/>
      <c r="V1184" s="1223"/>
      <c r="Z1184" s="1071"/>
    </row>
    <row r="1185" spans="1:26" s="1224" customFormat="1" ht="43.5" customHeight="1">
      <c r="B1185" s="1260"/>
      <c r="C1185" s="1261"/>
      <c r="D1185" s="1262"/>
      <c r="E1185" s="1254" t="s">
        <v>2644</v>
      </c>
      <c r="F1185" s="1255" t="s">
        <v>2573</v>
      </c>
      <c r="G1185" s="2056" t="str">
        <f>+'[23]9 BLHD'!G35</f>
        <v>Peningkatan peran serta masyarakat dalam Perlindungan dan Konservasi SDA</v>
      </c>
      <c r="H1185" s="2056"/>
      <c r="I1185" s="1053"/>
      <c r="J1185" s="1256"/>
      <c r="K1185" s="1256"/>
      <c r="L1185" s="1251"/>
      <c r="M1185" s="1251"/>
      <c r="N1185" s="1055">
        <f t="shared" si="48"/>
        <v>0</v>
      </c>
      <c r="O1185" s="1041"/>
      <c r="P1185" s="1229"/>
      <c r="Q1185" s="1223"/>
      <c r="R1185" s="1223"/>
      <c r="S1185" s="1223"/>
      <c r="T1185" s="1223"/>
      <c r="U1185" s="1223"/>
      <c r="V1185" s="1223"/>
      <c r="Z1185" s="1071"/>
    </row>
    <row r="1186" spans="1:26" s="1224" customFormat="1" ht="13.5" customHeight="1">
      <c r="B1186" s="1260"/>
      <c r="C1186" s="1261"/>
      <c r="D1186" s="1262"/>
      <c r="E1186" s="1254"/>
      <c r="F1186" s="1255"/>
      <c r="G1186" s="1255"/>
      <c r="H1186" s="1254"/>
      <c r="I1186" s="1053"/>
      <c r="J1186" s="1256"/>
      <c r="K1186" s="1256"/>
      <c r="L1186" s="1251"/>
      <c r="M1186" s="1251"/>
      <c r="N1186" s="1055">
        <f t="shared" si="48"/>
        <v>0</v>
      </c>
      <c r="O1186" s="1041"/>
      <c r="P1186" s="1229"/>
      <c r="Q1186" s="1223"/>
      <c r="R1186" s="1223"/>
      <c r="S1186" s="1223"/>
      <c r="T1186" s="1223"/>
      <c r="U1186" s="1223"/>
      <c r="V1186" s="1223"/>
      <c r="Z1186" s="1071"/>
    </row>
    <row r="1187" spans="1:26" ht="43.5" customHeight="1">
      <c r="A1187" s="1224"/>
      <c r="B1187" s="1260"/>
      <c r="C1187" s="1261"/>
      <c r="D1187" s="1262"/>
      <c r="E1187" s="1248" t="s">
        <v>2671</v>
      </c>
      <c r="F1187" s="1255" t="s">
        <v>2573</v>
      </c>
      <c r="G1187" s="2057" t="s">
        <v>2860</v>
      </c>
      <c r="H1187" s="2057"/>
      <c r="I1187" s="1053"/>
      <c r="J1187" s="1075"/>
      <c r="K1187" s="1075"/>
      <c r="L1187" s="1251">
        <v>9</v>
      </c>
      <c r="M1187" s="1251" t="s">
        <v>2744</v>
      </c>
      <c r="N1187" s="1055">
        <f t="shared" si="48"/>
        <v>0</v>
      </c>
      <c r="O1187" s="1041"/>
      <c r="P1187" s="1114"/>
      <c r="Q1187" s="1223"/>
      <c r="R1187" s="1223"/>
    </row>
    <row r="1188" spans="1:26" ht="27.75" customHeight="1">
      <c r="A1188" s="1224"/>
      <c r="B1188" s="1260"/>
      <c r="C1188" s="1261"/>
      <c r="D1188" s="1262"/>
      <c r="E1188" s="1254" t="s">
        <v>2644</v>
      </c>
      <c r="F1188" s="1255" t="s">
        <v>2573</v>
      </c>
      <c r="G1188" s="2056" t="str">
        <f>+'[23]9 BLHD'!G42</f>
        <v>Peningkatan kapasitas kelembagaan melalui pokdarling</v>
      </c>
      <c r="H1188" s="2056"/>
      <c r="I1188" s="1053"/>
      <c r="J1188" s="1256"/>
      <c r="K1188" s="1256"/>
      <c r="L1188" s="1251"/>
      <c r="M1188" s="1251"/>
      <c r="N1188" s="1055">
        <f t="shared" si="48"/>
        <v>0</v>
      </c>
      <c r="O1188" s="1041"/>
      <c r="P1188" s="1229"/>
      <c r="Q1188" s="1223"/>
      <c r="R1188" s="1223"/>
    </row>
    <row r="1189" spans="1:26" ht="27.75" customHeight="1">
      <c r="A1189" s="1224"/>
      <c r="B1189" s="1260"/>
      <c r="C1189" s="1261"/>
      <c r="D1189" s="1262"/>
      <c r="E1189" s="1254" t="s">
        <v>2644</v>
      </c>
      <c r="F1189" s="1255" t="s">
        <v>2573</v>
      </c>
      <c r="G1189" s="2056" t="str">
        <f>+'[23]9 BLHD'!G43</f>
        <v>Pengembangan data dan informasi lingkungan hidup</v>
      </c>
      <c r="H1189" s="2056"/>
      <c r="I1189" s="1053"/>
      <c r="J1189" s="1256"/>
      <c r="K1189" s="1256"/>
      <c r="L1189" s="1251"/>
      <c r="M1189" s="1251"/>
      <c r="N1189" s="1055">
        <f t="shared" si="48"/>
        <v>0</v>
      </c>
      <c r="O1189" s="1041"/>
      <c r="P1189" s="1229"/>
      <c r="Q1189" s="1223"/>
      <c r="R1189" s="1223"/>
    </row>
    <row r="1190" spans="1:26" ht="13.5" customHeight="1">
      <c r="A1190" s="1224"/>
      <c r="B1190" s="1260"/>
      <c r="C1190" s="1261"/>
      <c r="D1190" s="1259"/>
      <c r="E1190" s="1254"/>
      <c r="F1190" s="1255"/>
      <c r="G1190" s="1255"/>
      <c r="H1190" s="1254"/>
      <c r="I1190" s="1053"/>
      <c r="J1190" s="1256"/>
      <c r="K1190" s="1256"/>
      <c r="L1190" s="1251"/>
      <c r="M1190" s="1251"/>
      <c r="N1190" s="1055">
        <f t="shared" si="48"/>
        <v>0</v>
      </c>
      <c r="O1190" s="1041"/>
      <c r="P1190" s="1229"/>
      <c r="Q1190" s="1223"/>
      <c r="R1190" s="1223"/>
    </row>
    <row r="1191" spans="1:26" ht="27.75" customHeight="1">
      <c r="A1191" s="1224"/>
      <c r="B1191" s="1260"/>
      <c r="C1191" s="1261"/>
      <c r="D1191" s="1262"/>
      <c r="E1191" s="1248" t="s">
        <v>2671</v>
      </c>
      <c r="F1191" s="1255" t="s">
        <v>2573</v>
      </c>
      <c r="G1191" s="2057" t="s">
        <v>2861</v>
      </c>
      <c r="H1191" s="2057"/>
      <c r="I1191" s="1053"/>
      <c r="J1191" s="1256"/>
      <c r="K1191" s="1256"/>
      <c r="L1191" s="1251">
        <v>9</v>
      </c>
      <c r="M1191" s="1251" t="s">
        <v>2744</v>
      </c>
      <c r="N1191" s="1055">
        <f t="shared" si="48"/>
        <v>0</v>
      </c>
      <c r="O1191" s="1041"/>
      <c r="P1191" s="1114"/>
      <c r="Q1191" s="1223"/>
      <c r="R1191" s="1223"/>
    </row>
    <row r="1192" spans="1:26" ht="27.75" customHeight="1">
      <c r="A1192" s="1224"/>
      <c r="B1192" s="1260"/>
      <c r="C1192" s="1261"/>
      <c r="D1192" s="1262"/>
      <c r="E1192" s="1254" t="s">
        <v>2644</v>
      </c>
      <c r="F1192" s="1255" t="s">
        <v>2573</v>
      </c>
      <c r="G1192" s="2056" t="str">
        <f>+'[23]9 BLHD'!G47</f>
        <v>Penataan RTH</v>
      </c>
      <c r="H1192" s="2056"/>
      <c r="I1192" s="1053"/>
      <c r="J1192" s="1256"/>
      <c r="K1192" s="1256"/>
      <c r="L1192" s="1251"/>
      <c r="M1192" s="1251"/>
      <c r="N1192" s="1055">
        <f t="shared" si="48"/>
        <v>0</v>
      </c>
      <c r="O1192" s="1041"/>
      <c r="P1192" s="1229"/>
      <c r="Q1192" s="1223"/>
      <c r="R1192" s="1223"/>
    </row>
    <row r="1193" spans="1:26" ht="27.75" customHeight="1">
      <c r="A1193" s="1224"/>
      <c r="B1193" s="1260"/>
      <c r="C1193" s="1261"/>
      <c r="D1193" s="1262"/>
      <c r="E1193" s="1254" t="s">
        <v>2644</v>
      </c>
      <c r="F1193" s="1255" t="s">
        <v>2573</v>
      </c>
      <c r="G1193" s="2056" t="str">
        <f>+'[23]9 BLHD'!G49</f>
        <v>Penataan RTH (Nasana Ngatata)</v>
      </c>
      <c r="H1193" s="2056"/>
      <c r="I1193" s="1053"/>
      <c r="J1193" s="1256"/>
      <c r="K1193" s="1256"/>
      <c r="L1193" s="1251"/>
      <c r="M1193" s="1251"/>
      <c r="N1193" s="1055">
        <f t="shared" si="48"/>
        <v>0</v>
      </c>
      <c r="O1193" s="1041"/>
      <c r="P1193" s="1229"/>
      <c r="Q1193" s="1223"/>
      <c r="R1193" s="1223"/>
    </row>
    <row r="1194" spans="1:26" ht="13.5" customHeight="1">
      <c r="A1194" s="1224"/>
      <c r="B1194" s="1260"/>
      <c r="C1194" s="1261"/>
      <c r="D1194" s="1262"/>
      <c r="E1194" s="1254"/>
      <c r="F1194" s="1255"/>
      <c r="G1194" s="1254"/>
      <c r="H1194" s="1254"/>
      <c r="I1194" s="1053"/>
      <c r="J1194" s="1256"/>
      <c r="K1194" s="1256"/>
      <c r="L1194" s="1251"/>
      <c r="M1194" s="1251"/>
      <c r="N1194" s="1055"/>
      <c r="O1194" s="1041"/>
      <c r="P1194" s="1229"/>
      <c r="Q1194" s="1223"/>
      <c r="R1194" s="1223"/>
    </row>
    <row r="1195" spans="1:26" ht="27.75" customHeight="1">
      <c r="A1195" s="1224"/>
      <c r="B1195" s="1260"/>
      <c r="C1195" s="1261"/>
      <c r="D1195" s="1262"/>
      <c r="E1195" s="1248" t="s">
        <v>2671</v>
      </c>
      <c r="F1195" s="1255" t="s">
        <v>2573</v>
      </c>
      <c r="G1195" s="2057" t="s">
        <v>2862</v>
      </c>
      <c r="H1195" s="2057"/>
      <c r="I1195" s="1053"/>
      <c r="J1195" s="1256"/>
      <c r="K1195" s="1256"/>
      <c r="L1195" s="1251">
        <v>9</v>
      </c>
      <c r="M1195" s="1251" t="s">
        <v>2724</v>
      </c>
      <c r="N1195" s="1055">
        <f>+I1195+K1195</f>
        <v>0</v>
      </c>
      <c r="O1195" s="1041"/>
      <c r="P1195" s="1114"/>
      <c r="Q1195" s="1223"/>
      <c r="R1195" s="1223"/>
    </row>
    <row r="1196" spans="1:26" ht="27.75" customHeight="1">
      <c r="A1196" s="1224"/>
      <c r="B1196" s="1260"/>
      <c r="C1196" s="1261"/>
      <c r="D1196" s="1262"/>
      <c r="E1196" s="1254" t="s">
        <v>2644</v>
      </c>
      <c r="F1196" s="1255" t="s">
        <v>2573</v>
      </c>
      <c r="G1196" s="2056" t="str">
        <f>+'[23]6 PU'!H294</f>
        <v>Pengelolaan Persampahan</v>
      </c>
      <c r="H1196" s="2065"/>
      <c r="I1196" s="1053"/>
      <c r="J1196" s="1256"/>
      <c r="K1196" s="1256"/>
      <c r="L1196" s="1251"/>
      <c r="M1196" s="1251"/>
      <c r="N1196" s="1055">
        <f>+I1196+K1196</f>
        <v>0</v>
      </c>
      <c r="O1196" s="1041"/>
      <c r="P1196" s="1229"/>
      <c r="Q1196" s="1223"/>
      <c r="R1196" s="1223"/>
    </row>
    <row r="1197" spans="1:26" ht="54.75" customHeight="1">
      <c r="A1197" s="1224"/>
      <c r="B1197" s="1260"/>
      <c r="C1197" s="1261"/>
      <c r="D1197" s="1262"/>
      <c r="E1197" s="1254" t="s">
        <v>2644</v>
      </c>
      <c r="F1197" s="1255" t="s">
        <v>2573</v>
      </c>
      <c r="G1197" s="2056" t="str">
        <f>+'[23]6 PU'!H296</f>
        <v>Sosialisasi Kebijakan Pengelolaan Persampahan Dan Penyusunan Data Penduduk Wajib Retribusi Persampahan</v>
      </c>
      <c r="H1197" s="2065"/>
      <c r="I1197" s="1053"/>
      <c r="J1197" s="1256"/>
      <c r="K1197" s="1256"/>
      <c r="L1197" s="1251"/>
      <c r="M1197" s="1251"/>
      <c r="N1197" s="1055">
        <f>+I1197+K1197</f>
        <v>0</v>
      </c>
      <c r="O1197" s="1041"/>
      <c r="P1197" s="1229"/>
      <c r="Q1197" s="1223"/>
      <c r="R1197" s="1223"/>
    </row>
    <row r="1198" spans="1:26" ht="13.5" customHeight="1">
      <c r="A1198" s="1224"/>
      <c r="B1198" s="1260"/>
      <c r="C1198" s="1261"/>
      <c r="D1198" s="1262"/>
      <c r="E1198" s="1254"/>
      <c r="F1198" s="1067"/>
      <c r="G1198" s="1067"/>
      <c r="H1198" s="1254"/>
      <c r="I1198" s="1053"/>
      <c r="J1198" s="1256"/>
      <c r="K1198" s="1256"/>
      <c r="L1198" s="1251"/>
      <c r="M1198" s="1251"/>
      <c r="N1198" s="1055">
        <f t="shared" si="48"/>
        <v>0</v>
      </c>
      <c r="O1198" s="1041"/>
      <c r="P1198" s="1229"/>
      <c r="Q1198" s="1223"/>
      <c r="R1198" s="1223"/>
    </row>
    <row r="1199" spans="1:26" ht="27" customHeight="1">
      <c r="A1199" s="1224"/>
      <c r="B1199" s="1260"/>
      <c r="C1199" s="1261"/>
      <c r="D1199" s="1262"/>
      <c r="E1199" s="1248" t="s">
        <v>2671</v>
      </c>
      <c r="F1199" s="1255" t="s">
        <v>2573</v>
      </c>
      <c r="G1199" s="2057" t="s">
        <v>2863</v>
      </c>
      <c r="H1199" s="2057"/>
      <c r="I1199" s="1053"/>
      <c r="J1199" s="1256"/>
      <c r="K1199" s="1256"/>
      <c r="L1199" s="1251">
        <v>9</v>
      </c>
      <c r="M1199" s="1251" t="s">
        <v>2800</v>
      </c>
      <c r="N1199" s="1055">
        <f t="shared" si="48"/>
        <v>0</v>
      </c>
      <c r="O1199" s="1041"/>
      <c r="P1199" s="1114"/>
      <c r="Q1199" s="1223"/>
      <c r="R1199" s="1143"/>
    </row>
    <row r="1200" spans="1:26" ht="27" customHeight="1">
      <c r="A1200" s="1224"/>
      <c r="B1200" s="1260"/>
      <c r="C1200" s="1261"/>
      <c r="D1200" s="1262"/>
      <c r="E1200" s="1254" t="s">
        <v>2644</v>
      </c>
      <c r="F1200" s="1255" t="s">
        <v>2573</v>
      </c>
      <c r="G1200" s="2056" t="str">
        <f>+'[23]25 BPBD'!G20</f>
        <v>Kesiapsiagaan dalam Pengurangan Resiko Bencana</v>
      </c>
      <c r="H1200" s="2056"/>
      <c r="I1200" s="1053"/>
      <c r="J1200" s="1256"/>
      <c r="K1200" s="1256"/>
      <c r="L1200" s="1251"/>
      <c r="M1200" s="1251"/>
      <c r="N1200" s="1055">
        <f t="shared" si="48"/>
        <v>0</v>
      </c>
      <c r="O1200" s="1041"/>
      <c r="P1200" s="1114"/>
      <c r="Q1200" s="1223"/>
      <c r="R1200" s="1143"/>
    </row>
    <row r="1201" spans="1:26" ht="27" customHeight="1">
      <c r="A1201" s="1224"/>
      <c r="B1201" s="1260"/>
      <c r="C1201" s="1261"/>
      <c r="D1201" s="1262"/>
      <c r="E1201" s="1254" t="s">
        <v>2644</v>
      </c>
      <c r="F1201" s="1255" t="s">
        <v>2573</v>
      </c>
      <c r="G1201" s="2056" t="str">
        <f>+'[23]25 BPBD'!G21</f>
        <v>Pencegahan dan Mitigasi Dalam Penanggulangan Bencana</v>
      </c>
      <c r="H1201" s="2056"/>
      <c r="I1201" s="1053"/>
      <c r="J1201" s="1256"/>
      <c r="K1201" s="1256"/>
      <c r="L1201" s="1251"/>
      <c r="M1201" s="1251"/>
      <c r="N1201" s="1055">
        <f t="shared" si="48"/>
        <v>0</v>
      </c>
      <c r="O1201" s="1041"/>
      <c r="P1201" s="1114"/>
      <c r="Q1201" s="1223"/>
      <c r="R1201" s="1143"/>
    </row>
    <row r="1202" spans="1:26" ht="13.5" customHeight="1">
      <c r="A1202" s="1224"/>
      <c r="B1202" s="1260"/>
      <c r="C1202" s="1261"/>
      <c r="D1202" s="1262"/>
      <c r="E1202" s="1254"/>
      <c r="F1202" s="1255"/>
      <c r="G1202" s="1255"/>
      <c r="H1202" s="1254"/>
      <c r="I1202" s="1053"/>
      <c r="J1202" s="1256"/>
      <c r="K1202" s="1256"/>
      <c r="L1202" s="1251"/>
      <c r="M1202" s="1251"/>
      <c r="N1202" s="1055">
        <f t="shared" si="48"/>
        <v>0</v>
      </c>
      <c r="O1202" s="1041"/>
      <c r="P1202" s="1229"/>
      <c r="Q1202" s="1223"/>
      <c r="R1202" s="1223"/>
    </row>
    <row r="1203" spans="1:26" ht="27" customHeight="1">
      <c r="A1203" s="1224"/>
      <c r="B1203" s="1260"/>
      <c r="C1203" s="1261"/>
      <c r="D1203" s="1262"/>
      <c r="E1203" s="1248" t="s">
        <v>2671</v>
      </c>
      <c r="F1203" s="1255" t="s">
        <v>2573</v>
      </c>
      <c r="G1203" s="2057" t="s">
        <v>820</v>
      </c>
      <c r="H1203" s="2057"/>
      <c r="I1203" s="1053"/>
      <c r="J1203" s="1256"/>
      <c r="K1203" s="1256"/>
      <c r="L1203" s="1251">
        <v>9</v>
      </c>
      <c r="M1203" s="1251" t="s">
        <v>2800</v>
      </c>
      <c r="N1203" s="1055">
        <f t="shared" si="48"/>
        <v>0</v>
      </c>
      <c r="O1203" s="1041"/>
      <c r="P1203" s="1114"/>
      <c r="Q1203" s="1223"/>
      <c r="R1203" s="1143"/>
    </row>
    <row r="1204" spans="1:26" ht="27" customHeight="1">
      <c r="A1204" s="1224"/>
      <c r="B1204" s="1260"/>
      <c r="C1204" s="1261"/>
      <c r="D1204" s="1259"/>
      <c r="E1204" s="1254" t="s">
        <v>2644</v>
      </c>
      <c r="F1204" s="1255" t="s">
        <v>2573</v>
      </c>
      <c r="G1204" s="2056" t="str">
        <f>+'[23]25 BPBD'!G26</f>
        <v>Penanggulangan Logistik dan Peralatan Bencana</v>
      </c>
      <c r="H1204" s="2056"/>
      <c r="I1204" s="1053"/>
      <c r="J1204" s="1256"/>
      <c r="K1204" s="1256"/>
      <c r="L1204" s="1251"/>
      <c r="M1204" s="1251"/>
      <c r="N1204" s="1055">
        <f t="shared" si="48"/>
        <v>0</v>
      </c>
      <c r="O1204" s="1041"/>
      <c r="P1204" s="1114"/>
      <c r="Q1204" s="1223"/>
      <c r="R1204" s="1143"/>
    </row>
    <row r="1205" spans="1:26" ht="27" customHeight="1">
      <c r="A1205" s="1224"/>
      <c r="B1205" s="1260"/>
      <c r="C1205" s="1261"/>
      <c r="D1205" s="1262"/>
      <c r="E1205" s="1254" t="s">
        <v>2644</v>
      </c>
      <c r="F1205" s="1255" t="s">
        <v>2573</v>
      </c>
      <c r="G1205" s="2056" t="str">
        <f>+'[23]25 BPBD'!G27</f>
        <v>Penanggulangan Kedaruratan Bencana</v>
      </c>
      <c r="H1205" s="2056"/>
      <c r="I1205" s="1053"/>
      <c r="J1205" s="1256"/>
      <c r="K1205" s="1256"/>
      <c r="L1205" s="1251"/>
      <c r="M1205" s="1251"/>
      <c r="N1205" s="1055">
        <f t="shared" si="48"/>
        <v>0</v>
      </c>
      <c r="O1205" s="1041"/>
      <c r="P1205" s="1114"/>
      <c r="Q1205" s="1223"/>
      <c r="R1205" s="1143"/>
    </row>
    <row r="1206" spans="1:26" ht="13.5" customHeight="1">
      <c r="A1206" s="1224"/>
      <c r="B1206" s="1260"/>
      <c r="C1206" s="1261"/>
      <c r="D1206" s="1262"/>
      <c r="E1206" s="1254"/>
      <c r="F1206" s="1255"/>
      <c r="G1206" s="1255"/>
      <c r="H1206" s="1254"/>
      <c r="I1206" s="1053"/>
      <c r="J1206" s="1256"/>
      <c r="K1206" s="1256"/>
      <c r="L1206" s="1251"/>
      <c r="M1206" s="1251"/>
      <c r="N1206" s="1055">
        <f t="shared" si="48"/>
        <v>0</v>
      </c>
      <c r="O1206" s="1041"/>
      <c r="P1206" s="1229"/>
      <c r="Q1206" s="1223"/>
      <c r="R1206" s="1223"/>
    </row>
    <row r="1207" spans="1:26" ht="27" customHeight="1">
      <c r="A1207" s="1224"/>
      <c r="B1207" s="1260"/>
      <c r="C1207" s="1261"/>
      <c r="D1207" s="1262"/>
      <c r="E1207" s="1248" t="s">
        <v>2671</v>
      </c>
      <c r="F1207" s="1255" t="s">
        <v>2573</v>
      </c>
      <c r="G1207" s="2057" t="s">
        <v>2803</v>
      </c>
      <c r="H1207" s="2057"/>
      <c r="I1207" s="1053"/>
      <c r="J1207" s="1256"/>
      <c r="K1207" s="1256"/>
      <c r="L1207" s="1251">
        <v>9</v>
      </c>
      <c r="M1207" s="1251" t="s">
        <v>2800</v>
      </c>
      <c r="N1207" s="1055">
        <f t="shared" si="48"/>
        <v>0</v>
      </c>
      <c r="O1207" s="1041"/>
      <c r="P1207" s="1114"/>
      <c r="Q1207" s="1223"/>
      <c r="R1207" s="1143"/>
    </row>
    <row r="1208" spans="1:26" ht="27" customHeight="1">
      <c r="A1208" s="1224"/>
      <c r="B1208" s="1260"/>
      <c r="C1208" s="1261"/>
      <c r="D1208" s="1259"/>
      <c r="E1208" s="2055" t="s">
        <v>2644</v>
      </c>
      <c r="F1208" s="2055" t="s">
        <v>2573</v>
      </c>
      <c r="G1208" s="2056" t="str">
        <f>+'[23]25 BPBD'!G23</f>
        <v>Penanganan Rehabilitasi Pasca Bencana</v>
      </c>
      <c r="H1208" s="2056"/>
      <c r="I1208" s="1053"/>
      <c r="J1208" s="1256"/>
      <c r="K1208" s="1256"/>
      <c r="L1208" s="1251"/>
      <c r="M1208" s="1251"/>
      <c r="N1208" s="1055">
        <f t="shared" si="48"/>
        <v>0</v>
      </c>
      <c r="O1208" s="1041"/>
      <c r="P1208" s="1114"/>
      <c r="Q1208" s="1223"/>
      <c r="R1208" s="1143"/>
    </row>
    <row r="1209" spans="1:26" ht="27" customHeight="1">
      <c r="A1209" s="1224"/>
      <c r="B1209" s="1260"/>
      <c r="C1209" s="1261"/>
      <c r="D1209" s="1262"/>
      <c r="E1209" s="2055" t="s">
        <v>2644</v>
      </c>
      <c r="F1209" s="2055" t="s">
        <v>2573</v>
      </c>
      <c r="G1209" s="2056" t="str">
        <f>+'[23]25 BPBD'!G24</f>
        <v>Penanganan Rekonstruksi Pasca Bencana</v>
      </c>
      <c r="H1209" s="2056"/>
      <c r="I1209" s="1053"/>
      <c r="J1209" s="1256"/>
      <c r="K1209" s="1256"/>
      <c r="L1209" s="1251"/>
      <c r="M1209" s="1251"/>
      <c r="N1209" s="1055">
        <f t="shared" si="48"/>
        <v>0</v>
      </c>
      <c r="O1209" s="1041"/>
      <c r="P1209" s="1114"/>
      <c r="Q1209" s="1223"/>
      <c r="R1209" s="1143"/>
    </row>
    <row r="1210" spans="1:26" s="1224" customFormat="1" ht="13.5" customHeight="1">
      <c r="B1210" s="1260"/>
      <c r="C1210" s="1261"/>
      <c r="D1210" s="1262"/>
      <c r="E1210" s="1254"/>
      <c r="F1210" s="1255"/>
      <c r="G1210" s="1255"/>
      <c r="H1210" s="1255"/>
      <c r="I1210" s="1053"/>
      <c r="J1210" s="1256"/>
      <c r="K1210" s="1256"/>
      <c r="L1210" s="1251"/>
      <c r="M1210" s="1251"/>
      <c r="N1210" s="1055">
        <f t="shared" si="48"/>
        <v>0</v>
      </c>
      <c r="O1210" s="1041"/>
      <c r="P1210" s="1229"/>
      <c r="Q1210" s="1223"/>
      <c r="R1210" s="1223"/>
      <c r="S1210" s="1223"/>
      <c r="T1210" s="1223"/>
      <c r="U1210" s="1223"/>
      <c r="V1210" s="1223"/>
      <c r="Z1210" s="1071"/>
    </row>
    <row r="1211" spans="1:26" s="1235" customFormat="1" ht="27" customHeight="1">
      <c r="B1211" s="1265"/>
      <c r="C1211" s="1266"/>
      <c r="D1211" s="1259"/>
      <c r="E1211" s="2060" t="s">
        <v>2864</v>
      </c>
      <c r="F1211" s="2060"/>
      <c r="G1211" s="2060"/>
      <c r="H1211" s="2060"/>
      <c r="I1211" s="1044"/>
      <c r="J1211" s="1250"/>
      <c r="K1211" s="1250"/>
      <c r="L1211" s="1251">
        <v>9</v>
      </c>
      <c r="M1211" s="2064" t="s">
        <v>2660</v>
      </c>
      <c r="N1211" s="1047">
        <f t="shared" si="48"/>
        <v>0</v>
      </c>
      <c r="O1211" s="1048"/>
      <c r="P1211" s="1229"/>
    </row>
    <row r="1212" spans="1:26" ht="27" customHeight="1">
      <c r="B1212" s="1260"/>
      <c r="C1212" s="1261"/>
      <c r="D1212" s="1259"/>
      <c r="E1212" s="1254" t="s">
        <v>2662</v>
      </c>
      <c r="F1212" s="2055" t="str">
        <f>+'[23]30 HUTBUN'!G46</f>
        <v xml:space="preserve">Reboisasi dan Penghijauan </v>
      </c>
      <c r="G1212" s="2055"/>
      <c r="H1212" s="2055"/>
      <c r="I1212" s="1053"/>
      <c r="J1212" s="1256"/>
      <c r="K1212" s="1256"/>
      <c r="L1212" s="1251"/>
      <c r="M1212" s="2064"/>
      <c r="N1212" s="1055">
        <f t="shared" si="48"/>
        <v>0</v>
      </c>
      <c r="O1212" s="1041"/>
      <c r="P1212" s="1229"/>
      <c r="Q1212" s="1223"/>
      <c r="R1212" s="1223"/>
    </row>
    <row r="1213" spans="1:26" ht="27" customHeight="1">
      <c r="B1213" s="1260"/>
      <c r="C1213" s="1261"/>
      <c r="D1213" s="1263"/>
      <c r="E1213" s="1254" t="s">
        <v>2662</v>
      </c>
      <c r="F1213" s="2055" t="str">
        <f>+'[23]30 HUTBUN'!G47</f>
        <v>Reboisasi dan Penghijauan (DAK)</v>
      </c>
      <c r="G1213" s="2055"/>
      <c r="H1213" s="2055"/>
      <c r="I1213" s="1053"/>
      <c r="J1213" s="1256"/>
      <c r="K1213" s="1256"/>
      <c r="L1213" s="1251"/>
      <c r="M1213" s="1251"/>
      <c r="N1213" s="1055">
        <f t="shared" si="48"/>
        <v>0</v>
      </c>
      <c r="O1213" s="1041"/>
      <c r="P1213" s="1229"/>
      <c r="Q1213" s="1223"/>
      <c r="R1213" s="1223"/>
    </row>
    <row r="1214" spans="1:26" ht="13.5" customHeight="1">
      <c r="B1214" s="1260"/>
      <c r="C1214" s="1261"/>
      <c r="D1214" s="1259"/>
      <c r="E1214" s="1254"/>
      <c r="F1214" s="1255"/>
      <c r="G1214" s="1255"/>
      <c r="H1214" s="1255"/>
      <c r="I1214" s="1053"/>
      <c r="J1214" s="1256"/>
      <c r="K1214" s="1256"/>
      <c r="L1214" s="1251"/>
      <c r="M1214" s="1251"/>
      <c r="N1214" s="1055">
        <f t="shared" si="48"/>
        <v>0</v>
      </c>
      <c r="O1214" s="1041"/>
    </row>
    <row r="1215" spans="1:26" s="1235" customFormat="1" ht="27" customHeight="1">
      <c r="B1215" s="1265"/>
      <c r="C1215" s="1266"/>
      <c r="D1215" s="1259"/>
      <c r="E1215" s="2060" t="s">
        <v>2865</v>
      </c>
      <c r="F1215" s="2060"/>
      <c r="G1215" s="2060"/>
      <c r="H1215" s="2060"/>
      <c r="I1215" s="1044"/>
      <c r="J1215" s="1250"/>
      <c r="K1215" s="1250"/>
      <c r="L1215" s="1251">
        <v>9</v>
      </c>
      <c r="M1215" s="1251" t="s">
        <v>2660</v>
      </c>
      <c r="N1215" s="1047">
        <f t="shared" si="48"/>
        <v>0</v>
      </c>
      <c r="O1215" s="1048"/>
      <c r="P1215" s="1229"/>
    </row>
    <row r="1216" spans="1:26" ht="27" customHeight="1">
      <c r="B1216" s="1260"/>
      <c r="C1216" s="1261"/>
      <c r="D1216" s="1259"/>
      <c r="E1216" s="1254" t="s">
        <v>2662</v>
      </c>
      <c r="F1216" s="2055" t="str">
        <f>+'[23]30 HUTBUN'!G52</f>
        <v>Perlindungan Dan Pengawasan Hutan</v>
      </c>
      <c r="G1216" s="2055"/>
      <c r="H1216" s="2055"/>
      <c r="I1216" s="1053"/>
      <c r="J1216" s="1256"/>
      <c r="K1216" s="1256"/>
      <c r="L1216" s="1251"/>
      <c r="M1216" s="1251"/>
      <c r="N1216" s="1055">
        <f t="shared" si="48"/>
        <v>0</v>
      </c>
      <c r="O1216" s="1041"/>
      <c r="P1216" s="1229"/>
      <c r="Q1216" s="1223"/>
      <c r="R1216" s="1223"/>
    </row>
    <row r="1217" spans="1:18" ht="27" customHeight="1">
      <c r="B1217" s="2062"/>
      <c r="C1217" s="2063"/>
      <c r="D1217" s="1263"/>
      <c r="E1217" s="1254" t="s">
        <v>2662</v>
      </c>
      <c r="F1217" s="2055" t="str">
        <f>+'[23]30 HUTBUN'!G53</f>
        <v>Penyuluhan Kesadaran Masyarakat Mengenai Dampak Perusakan hutan</v>
      </c>
      <c r="G1217" s="2055"/>
      <c r="H1217" s="2055"/>
      <c r="I1217" s="1053"/>
      <c r="J1217" s="1256"/>
      <c r="K1217" s="1256"/>
      <c r="L1217" s="1251"/>
      <c r="M1217" s="1251"/>
      <c r="N1217" s="1055">
        <f t="shared" si="48"/>
        <v>0</v>
      </c>
      <c r="O1217" s="1041"/>
      <c r="P1217" s="1229"/>
      <c r="Q1217" s="1223"/>
      <c r="R1217" s="1223"/>
    </row>
    <row r="1218" spans="1:18" ht="13.5" customHeight="1">
      <c r="A1218" s="1224"/>
      <c r="B1218" s="1260"/>
      <c r="C1218" s="1261"/>
      <c r="D1218" s="1259"/>
      <c r="E1218" s="1254"/>
      <c r="F1218" s="1255"/>
      <c r="G1218" s="1254"/>
      <c r="H1218" s="1254"/>
      <c r="I1218" s="1053"/>
      <c r="J1218" s="1256"/>
      <c r="K1218" s="1256"/>
      <c r="L1218" s="1251"/>
      <c r="M1218" s="1251"/>
      <c r="N1218" s="1055">
        <f t="shared" si="48"/>
        <v>0</v>
      </c>
      <c r="O1218" s="1041"/>
      <c r="Q1218" s="1223"/>
      <c r="R1218" s="1223"/>
    </row>
    <row r="1219" spans="1:18" ht="27" customHeight="1">
      <c r="A1219" s="1224"/>
      <c r="B1219" s="1260"/>
      <c r="C1219" s="1261"/>
      <c r="D1219" s="1259"/>
      <c r="E1219" s="1248" t="s">
        <v>2671</v>
      </c>
      <c r="F1219" s="1255" t="s">
        <v>2573</v>
      </c>
      <c r="G1219" s="2057" t="s">
        <v>2866</v>
      </c>
      <c r="H1219" s="2057"/>
      <c r="I1219" s="1053"/>
      <c r="J1219" s="1256"/>
      <c r="K1219" s="1256"/>
      <c r="L1219" s="1251">
        <v>9</v>
      </c>
      <c r="M1219" s="1251" t="s">
        <v>2724</v>
      </c>
      <c r="N1219" s="1055">
        <f t="shared" si="48"/>
        <v>0</v>
      </c>
      <c r="O1219" s="1041"/>
      <c r="P1219" s="1114"/>
      <c r="Q1219" s="1223"/>
      <c r="R1219" s="1223"/>
    </row>
    <row r="1220" spans="1:18" ht="27" customHeight="1">
      <c r="A1220" s="1224"/>
      <c r="B1220" s="1260"/>
      <c r="C1220" s="1261"/>
      <c r="D1220" s="1259"/>
      <c r="E1220" s="1254" t="s">
        <v>2644</v>
      </c>
      <c r="F1220" s="1255" t="s">
        <v>2573</v>
      </c>
      <c r="G1220" s="2056" t="str">
        <f>+'[23]6 PU'!H323</f>
        <v>Pengawasan dan Pengendalian Ruang</v>
      </c>
      <c r="H1220" s="2056"/>
      <c r="I1220" s="1053"/>
      <c r="J1220" s="1256"/>
      <c r="K1220" s="1256"/>
      <c r="L1220" s="1251"/>
      <c r="M1220" s="1251"/>
      <c r="N1220" s="1055">
        <f t="shared" si="48"/>
        <v>0</v>
      </c>
      <c r="O1220" s="1041"/>
      <c r="P1220" s="1229"/>
      <c r="Q1220" s="1223"/>
      <c r="R1220" s="1223"/>
    </row>
    <row r="1221" spans="1:18" ht="27" customHeight="1">
      <c r="A1221" s="1224"/>
      <c r="B1221" s="1260"/>
      <c r="C1221" s="1261"/>
      <c r="D1221" s="1262"/>
      <c r="E1221" s="1254" t="s">
        <v>2644</v>
      </c>
      <c r="F1221" s="1255" t="s">
        <v>2573</v>
      </c>
      <c r="G1221" s="2056" t="str">
        <f>+'[23]6 PU'!H325</f>
        <v>Inventarisasi Data Bangunan Rumah dan Gedung Pemerintah</v>
      </c>
      <c r="H1221" s="2056"/>
      <c r="I1221" s="1053"/>
      <c r="J1221" s="1256"/>
      <c r="K1221" s="1256"/>
      <c r="L1221" s="1251"/>
      <c r="M1221" s="1251"/>
      <c r="N1221" s="1055">
        <f t="shared" si="48"/>
        <v>0</v>
      </c>
      <c r="O1221" s="1041"/>
      <c r="P1221" s="1229"/>
      <c r="Q1221" s="1223"/>
      <c r="R1221" s="1223"/>
    </row>
    <row r="1222" spans="1:18" ht="13.5" customHeight="1">
      <c r="A1222" s="1224"/>
      <c r="B1222" s="1260"/>
      <c r="C1222" s="1261"/>
      <c r="D1222" s="1262"/>
      <c r="E1222" s="1254"/>
      <c r="F1222" s="1255"/>
      <c r="G1222" s="1255"/>
      <c r="H1222" s="1254"/>
      <c r="I1222" s="1053"/>
      <c r="J1222" s="1256"/>
      <c r="K1222" s="1256"/>
      <c r="L1222" s="1251"/>
      <c r="M1222" s="1251"/>
      <c r="N1222" s="1055">
        <f t="shared" si="48"/>
        <v>0</v>
      </c>
      <c r="O1222" s="1041"/>
      <c r="P1222" s="1229"/>
      <c r="Q1222" s="1223"/>
      <c r="R1222" s="1223"/>
    </row>
    <row r="1223" spans="1:18" ht="27" customHeight="1">
      <c r="A1223" s="1224"/>
      <c r="B1223" s="1260"/>
      <c r="C1223" s="1261"/>
      <c r="D1223" s="1262"/>
      <c r="E1223" s="1248" t="s">
        <v>2671</v>
      </c>
      <c r="F1223" s="1255" t="s">
        <v>2573</v>
      </c>
      <c r="G1223" s="2057" t="s">
        <v>2867</v>
      </c>
      <c r="H1223" s="2057"/>
      <c r="I1223" s="1053"/>
      <c r="J1223" s="1256"/>
      <c r="K1223" s="1256"/>
      <c r="L1223" s="1251">
        <v>9</v>
      </c>
      <c r="M1223" s="1251" t="s">
        <v>2818</v>
      </c>
      <c r="N1223" s="1055">
        <f t="shared" si="48"/>
        <v>0</v>
      </c>
      <c r="O1223" s="1041"/>
      <c r="P1223" s="1114"/>
      <c r="Q1223" s="1223"/>
      <c r="R1223" s="1143"/>
    </row>
    <row r="1224" spans="1:18" ht="43.5" customHeight="1">
      <c r="A1224" s="1224"/>
      <c r="B1224" s="1260"/>
      <c r="C1224" s="1261"/>
      <c r="D1224" s="1262"/>
      <c r="E1224" s="1254" t="s">
        <v>2644</v>
      </c>
      <c r="F1224" s="1255" t="s">
        <v>2573</v>
      </c>
      <c r="G1224" s="2056" t="str">
        <f>+'[23]31 ESDM'!G39</f>
        <v>Pengawasan Terhadap Pelaksanaan Kegiatan Eksplorasi dan Operasi Produksi</v>
      </c>
      <c r="H1224" s="2056"/>
      <c r="I1224" s="1053"/>
      <c r="J1224" s="1256"/>
      <c r="K1224" s="1256"/>
      <c r="L1224" s="1251"/>
      <c r="M1224" s="1251"/>
      <c r="N1224" s="1055">
        <f t="shared" si="48"/>
        <v>0</v>
      </c>
      <c r="O1224" s="1041"/>
      <c r="P1224" s="1229"/>
      <c r="Q1224" s="1223"/>
      <c r="R1224" s="1223"/>
    </row>
    <row r="1225" spans="1:18" ht="43.5" customHeight="1">
      <c r="A1225" s="1224"/>
      <c r="B1225" s="1260"/>
      <c r="C1225" s="1261"/>
      <c r="D1225" s="1262"/>
      <c r="E1225" s="1254" t="s">
        <v>2644</v>
      </c>
      <c r="F1225" s="1255" t="s">
        <v>2573</v>
      </c>
      <c r="G1225" s="2056" t="str">
        <f>+'[23]31 ESDM'!G40</f>
        <v>Koordinasi dan pendataan  tentang hasil produksi dibidang pertambangan</v>
      </c>
      <c r="H1225" s="2056"/>
      <c r="I1225" s="1053"/>
      <c r="J1225" s="1256"/>
      <c r="K1225" s="1256"/>
      <c r="L1225" s="1251"/>
      <c r="M1225" s="1251"/>
      <c r="N1225" s="1055">
        <f t="shared" si="48"/>
        <v>0</v>
      </c>
      <c r="O1225" s="1041"/>
      <c r="P1225" s="1229"/>
      <c r="Q1225" s="1223"/>
      <c r="R1225" s="1223"/>
    </row>
    <row r="1226" spans="1:18" ht="13.5" customHeight="1">
      <c r="A1226" s="1224"/>
      <c r="B1226" s="1260"/>
      <c r="C1226" s="1261"/>
      <c r="D1226" s="1259"/>
      <c r="E1226" s="1254"/>
      <c r="F1226" s="1255"/>
      <c r="G1226" s="1255"/>
      <c r="H1226" s="1254"/>
      <c r="I1226" s="1053"/>
      <c r="J1226" s="1256"/>
      <c r="K1226" s="1256"/>
      <c r="L1226" s="1251"/>
      <c r="M1226" s="1251"/>
      <c r="N1226" s="1055">
        <f t="shared" si="48"/>
        <v>0</v>
      </c>
      <c r="O1226" s="1041"/>
      <c r="P1226" s="1229"/>
      <c r="Q1226" s="1223"/>
      <c r="R1226" s="1223"/>
    </row>
    <row r="1227" spans="1:18" ht="43.5" customHeight="1">
      <c r="A1227" s="1224"/>
      <c r="B1227" s="1260"/>
      <c r="C1227" s="1261"/>
      <c r="D1227" s="1259"/>
      <c r="E1227" s="1248" t="s">
        <v>2671</v>
      </c>
      <c r="F1227" s="1255" t="s">
        <v>2573</v>
      </c>
      <c r="G1227" s="2057" t="s">
        <v>2868</v>
      </c>
      <c r="H1227" s="2057"/>
      <c r="I1227" s="1053"/>
      <c r="J1227" s="1256"/>
      <c r="K1227" s="1256"/>
      <c r="L1227" s="1251">
        <v>9</v>
      </c>
      <c r="M1227" s="1251" t="s">
        <v>2818</v>
      </c>
      <c r="N1227" s="1055">
        <f t="shared" si="48"/>
        <v>0</v>
      </c>
      <c r="O1227" s="1041"/>
      <c r="P1227" s="1114"/>
      <c r="Q1227" s="1223"/>
      <c r="R1227" s="1143"/>
    </row>
    <row r="1228" spans="1:18" ht="43.5" customHeight="1">
      <c r="A1228" s="1224"/>
      <c r="B1228" s="1260"/>
      <c r="C1228" s="1261"/>
      <c r="D1228" s="1259"/>
      <c r="E1228" s="1254" t="s">
        <v>2644</v>
      </c>
      <c r="F1228" s="1255" t="s">
        <v>2573</v>
      </c>
      <c r="G1228" s="2061" t="str">
        <f>+'[23]31 ESDM'!G42</f>
        <v>Monitoring, Evaluasi dan Pelaporan Dampak Kerusakan Lingkungan Akibat Pertambangan Rakyat</v>
      </c>
      <c r="H1228" s="2056"/>
      <c r="I1228" s="1053"/>
      <c r="J1228" s="1256"/>
      <c r="K1228" s="1256"/>
      <c r="L1228" s="1251"/>
      <c r="M1228" s="1251"/>
      <c r="N1228" s="1055">
        <f t="shared" si="48"/>
        <v>0</v>
      </c>
      <c r="O1228" s="1041"/>
      <c r="P1228" s="1229"/>
      <c r="Q1228" s="1223"/>
      <c r="R1228" s="1223"/>
    </row>
    <row r="1229" spans="1:18" ht="13.5" customHeight="1">
      <c r="A1229" s="1224"/>
      <c r="B1229" s="1260"/>
      <c r="C1229" s="1261"/>
      <c r="D1229" s="1262"/>
      <c r="E1229" s="1254"/>
      <c r="F1229" s="1255"/>
      <c r="G1229" s="1255"/>
      <c r="H1229" s="1254"/>
      <c r="I1229" s="1053"/>
      <c r="J1229" s="1256"/>
      <c r="K1229" s="1256"/>
      <c r="L1229" s="1251"/>
      <c r="M1229" s="1251"/>
      <c r="N1229" s="1055">
        <f t="shared" si="48"/>
        <v>0</v>
      </c>
      <c r="O1229" s="1041"/>
      <c r="P1229" s="1229"/>
      <c r="Q1229" s="1223"/>
      <c r="R1229" s="1223"/>
    </row>
    <row r="1230" spans="1:18" ht="27" customHeight="1">
      <c r="A1230" s="1224"/>
      <c r="B1230" s="1260"/>
      <c r="C1230" s="1261"/>
      <c r="D1230" s="1259"/>
      <c r="E1230" s="1248" t="s">
        <v>2671</v>
      </c>
      <c r="F1230" s="1255" t="s">
        <v>2573</v>
      </c>
      <c r="G1230" s="2057" t="s">
        <v>2869</v>
      </c>
      <c r="H1230" s="2057"/>
      <c r="I1230" s="1053"/>
      <c r="J1230" s="1256"/>
      <c r="K1230" s="1256"/>
      <c r="L1230" s="1251">
        <v>9</v>
      </c>
      <c r="M1230" s="1251" t="s">
        <v>2818</v>
      </c>
      <c r="N1230" s="1055">
        <f t="shared" si="48"/>
        <v>0</v>
      </c>
      <c r="O1230" s="1041"/>
      <c r="P1230" s="1114"/>
      <c r="Q1230" s="1223"/>
      <c r="R1230" s="1143"/>
    </row>
    <row r="1231" spans="1:18" ht="27" customHeight="1">
      <c r="A1231" s="1224"/>
      <c r="B1231" s="1260"/>
      <c r="C1231" s="1261"/>
      <c r="D1231" s="1262"/>
      <c r="E1231" s="1254" t="s">
        <v>2644</v>
      </c>
      <c r="F1231" s="1255" t="s">
        <v>2573</v>
      </c>
      <c r="G1231" s="2056" t="str">
        <f>+'[23]31 ESDM'!G21</f>
        <v>Inventarisasi Lokasi Daerah Panas Bumi</v>
      </c>
      <c r="H1231" s="2056"/>
      <c r="I1231" s="1053"/>
      <c r="J1231" s="1256"/>
      <c r="K1231" s="1256"/>
      <c r="L1231" s="1251"/>
      <c r="M1231" s="1251"/>
      <c r="N1231" s="1055">
        <f t="shared" si="48"/>
        <v>0</v>
      </c>
      <c r="O1231" s="1041"/>
      <c r="P1231" s="1114"/>
      <c r="Q1231" s="1223"/>
      <c r="R1231" s="1143"/>
    </row>
    <row r="1232" spans="1:18" ht="13.5" customHeight="1">
      <c r="B1232" s="1260"/>
      <c r="C1232" s="1261"/>
      <c r="D1232" s="1262"/>
      <c r="E1232" s="1254"/>
      <c r="F1232" s="1255"/>
      <c r="G1232" s="1255"/>
      <c r="H1232" s="1255"/>
      <c r="I1232" s="1053"/>
      <c r="J1232" s="1256"/>
      <c r="K1232" s="1256"/>
      <c r="L1232" s="1069"/>
      <c r="M1232" s="1251"/>
      <c r="N1232" s="1055">
        <f t="shared" si="48"/>
        <v>0</v>
      </c>
      <c r="O1232" s="1041"/>
      <c r="P1232" s="1229"/>
      <c r="Q1232" s="1223"/>
      <c r="R1232" s="1223"/>
    </row>
    <row r="1233" spans="1:26" s="1359" customFormat="1" ht="43.5" customHeight="1">
      <c r="B1233" s="1360"/>
      <c r="C1233" s="1361"/>
      <c r="D1233" s="1262"/>
      <c r="E1233" s="1248" t="s">
        <v>2665</v>
      </c>
      <c r="F1233" s="2060" t="s">
        <v>2826</v>
      </c>
      <c r="G1233" s="2060"/>
      <c r="H1233" s="2060"/>
      <c r="I1233" s="1053"/>
      <c r="J1233" s="1256"/>
      <c r="K1233" s="1256"/>
      <c r="L1233" s="1251">
        <v>9</v>
      </c>
      <c r="M1233" s="1251" t="s">
        <v>2667</v>
      </c>
      <c r="N1233" s="1055">
        <f t="shared" si="48"/>
        <v>0</v>
      </c>
      <c r="O1233" s="1041"/>
      <c r="P1233" s="1229"/>
    </row>
    <row r="1234" spans="1:26" ht="43.5" customHeight="1">
      <c r="A1234" s="1224"/>
      <c r="B1234" s="1260"/>
      <c r="C1234" s="1261"/>
      <c r="D1234" s="1259"/>
      <c r="E1234" s="1254" t="s">
        <v>2662</v>
      </c>
      <c r="F1234" s="2055" t="str">
        <f>+'[23]32 PERIKANAN '!G27</f>
        <v>Pengawasan Dan Pengendalian Pemanfaatan Sumberdaya Kelautan Dan Perikanan (SDKP)</v>
      </c>
      <c r="G1234" s="2055"/>
      <c r="H1234" s="2055"/>
      <c r="I1234" s="1053"/>
      <c r="J1234" s="1256"/>
      <c r="K1234" s="1256"/>
      <c r="L1234" s="1251"/>
      <c r="M1234" s="1251"/>
      <c r="N1234" s="1055">
        <f t="shared" si="48"/>
        <v>0</v>
      </c>
      <c r="O1234" s="1041"/>
      <c r="P1234" s="1229"/>
      <c r="R1234" s="1223"/>
    </row>
    <row r="1235" spans="1:26" ht="13.5" customHeight="1">
      <c r="B1235" s="1260"/>
      <c r="C1235" s="1261"/>
      <c r="D1235" s="1262"/>
      <c r="E1235" s="1254"/>
      <c r="F1235" s="1255"/>
      <c r="G1235" s="1255"/>
      <c r="H1235" s="1255"/>
      <c r="I1235" s="1053"/>
      <c r="J1235" s="1256"/>
      <c r="K1235" s="1256"/>
      <c r="L1235" s="1251"/>
      <c r="M1235" s="1251"/>
      <c r="N1235" s="1055">
        <f t="shared" si="48"/>
        <v>0</v>
      </c>
      <c r="O1235" s="1041"/>
    </row>
    <row r="1236" spans="1:26" s="1235" customFormat="1" ht="27" customHeight="1">
      <c r="B1236" s="1265"/>
      <c r="C1236" s="1266"/>
      <c r="D1236" s="1262"/>
      <c r="E1236" s="1248" t="s">
        <v>2870</v>
      </c>
      <c r="F1236" s="2060" t="s">
        <v>2871</v>
      </c>
      <c r="G1236" s="2060"/>
      <c r="H1236" s="2060"/>
      <c r="I1236" s="1044"/>
      <c r="J1236" s="1250"/>
      <c r="K1236" s="1250"/>
      <c r="L1236" s="1251">
        <v>9</v>
      </c>
      <c r="M1236" s="1251" t="s">
        <v>2667</v>
      </c>
      <c r="N1236" s="1047">
        <f t="shared" si="48"/>
        <v>0</v>
      </c>
      <c r="O1236" s="1048"/>
      <c r="P1236" s="1229"/>
    </row>
    <row r="1237" spans="1:26" ht="27" customHeight="1">
      <c r="A1237" s="1224"/>
      <c r="B1237" s="1260"/>
      <c r="C1237" s="1261"/>
      <c r="D1237" s="1259"/>
      <c r="E1237" s="1254" t="s">
        <v>2644</v>
      </c>
      <c r="F1237" s="2055" t="str">
        <f>+'[23]32 PERIKANAN '!G42</f>
        <v>Survey Potensi Terumbu Karang</v>
      </c>
      <c r="G1237" s="2055"/>
      <c r="H1237" s="2055"/>
      <c r="I1237" s="1053"/>
      <c r="J1237" s="1068"/>
      <c r="K1237" s="1068"/>
      <c r="L1237" s="1069"/>
      <c r="M1237" s="1251"/>
      <c r="N1237" s="1055">
        <f t="shared" si="48"/>
        <v>0</v>
      </c>
      <c r="O1237" s="1041"/>
    </row>
    <row r="1238" spans="1:26" ht="27" customHeight="1">
      <c r="A1238" s="1224"/>
      <c r="B1238" s="1260"/>
      <c r="C1238" s="1261"/>
      <c r="D1238" s="1263"/>
      <c r="E1238" s="1254" t="s">
        <v>2644</v>
      </c>
      <c r="F1238" s="2055" t="str">
        <f>+'[23]32 PERIKANAN '!G43</f>
        <v>Kajian Mitigasi Bencana Alam, laut Dan perkiraan Iklim laut</v>
      </c>
      <c r="G1238" s="2055"/>
      <c r="H1238" s="2055"/>
      <c r="I1238" s="1053"/>
      <c r="J1238" s="1068"/>
      <c r="K1238" s="1068"/>
      <c r="L1238" s="1069"/>
      <c r="M1238" s="1251"/>
      <c r="N1238" s="1055">
        <f t="shared" si="48"/>
        <v>0</v>
      </c>
      <c r="O1238" s="1041"/>
    </row>
    <row r="1239" spans="1:26" ht="13.5" customHeight="1">
      <c r="B1239" s="1260"/>
      <c r="C1239" s="1261"/>
      <c r="D1239" s="1263"/>
      <c r="E1239" s="1254"/>
      <c r="F1239" s="1255"/>
      <c r="G1239" s="1255"/>
      <c r="H1239" s="1255"/>
      <c r="I1239" s="1053"/>
      <c r="J1239" s="1256"/>
      <c r="K1239" s="1256"/>
      <c r="L1239" s="1069"/>
      <c r="M1239" s="1251"/>
      <c r="N1239" s="1055">
        <f t="shared" ref="N1239:N1245" si="49">+I1239+K1239</f>
        <v>0</v>
      </c>
      <c r="O1239" s="1041"/>
      <c r="P1239" s="1229"/>
      <c r="Q1239" s="1223"/>
      <c r="R1239" s="1223"/>
    </row>
    <row r="1240" spans="1:26" s="1235" customFormat="1" ht="43.5" customHeight="1">
      <c r="B1240" s="1265"/>
      <c r="C1240" s="1266"/>
      <c r="D1240" s="1259"/>
      <c r="E1240" s="1248" t="s">
        <v>2870</v>
      </c>
      <c r="F1240" s="2060" t="s">
        <v>2872</v>
      </c>
      <c r="G1240" s="2060"/>
      <c r="H1240" s="2060"/>
      <c r="I1240" s="1044"/>
      <c r="J1240" s="1250"/>
      <c r="K1240" s="1250"/>
      <c r="L1240" s="1251">
        <v>9</v>
      </c>
      <c r="M1240" s="1251" t="s">
        <v>2667</v>
      </c>
      <c r="N1240" s="1047">
        <f t="shared" si="49"/>
        <v>0</v>
      </c>
      <c r="O1240" s="1048"/>
      <c r="P1240" s="1229"/>
    </row>
    <row r="1241" spans="1:26" ht="43.5" customHeight="1">
      <c r="B1241" s="1260"/>
      <c r="C1241" s="1261"/>
      <c r="D1241" s="1259"/>
      <c r="E1241" s="1254" t="s">
        <v>2644</v>
      </c>
      <c r="F1241" s="2055" t="str">
        <f>+'[23]32 PERIKANAN '!G22</f>
        <v>Pengembangan dan Rehabilitasi Ekosistem Pesisir, Laut dan Pulau-Pulau Kecil</v>
      </c>
      <c r="G1241" s="2055"/>
      <c r="H1241" s="2055"/>
      <c r="I1241" s="1053"/>
      <c r="J1241" s="1068"/>
      <c r="K1241" s="1068"/>
      <c r="L1241" s="1251"/>
      <c r="M1241" s="1251"/>
      <c r="N1241" s="1055">
        <f t="shared" si="49"/>
        <v>0</v>
      </c>
      <c r="O1241" s="1041"/>
    </row>
    <row r="1242" spans="1:26" s="1224" customFormat="1" ht="13.5" customHeight="1">
      <c r="B1242" s="1260"/>
      <c r="C1242" s="1261"/>
      <c r="D1242" s="1263"/>
      <c r="E1242" s="1254"/>
      <c r="F1242" s="1255"/>
      <c r="G1242" s="1255"/>
      <c r="H1242" s="1255"/>
      <c r="I1242" s="1053"/>
      <c r="J1242" s="1256"/>
      <c r="K1242" s="1256"/>
      <c r="L1242" s="1251"/>
      <c r="M1242" s="1251"/>
      <c r="N1242" s="1055">
        <f t="shared" si="49"/>
        <v>0</v>
      </c>
      <c r="O1242" s="1041"/>
      <c r="P1242" s="1229"/>
      <c r="Q1242" s="1223"/>
      <c r="R1242" s="1223"/>
      <c r="S1242" s="1223"/>
      <c r="T1242" s="1223"/>
      <c r="U1242" s="1223"/>
      <c r="V1242" s="1223"/>
      <c r="Z1242" s="1071"/>
    </row>
    <row r="1243" spans="1:26" s="1235" customFormat="1" ht="43.5" customHeight="1">
      <c r="B1243" s="1265"/>
      <c r="C1243" s="1266"/>
      <c r="D1243" s="1259"/>
      <c r="E1243" s="1248" t="s">
        <v>2572</v>
      </c>
      <c r="F1243" s="1249" t="s">
        <v>2573</v>
      </c>
      <c r="G1243" s="2060" t="s">
        <v>2873</v>
      </c>
      <c r="H1243" s="2060"/>
      <c r="I1243" s="1044"/>
      <c r="J1243" s="1250"/>
      <c r="K1243" s="1250"/>
      <c r="L1243" s="1251">
        <v>9</v>
      </c>
      <c r="M1243" s="1251" t="s">
        <v>2640</v>
      </c>
      <c r="N1243" s="1047">
        <f t="shared" si="49"/>
        <v>0</v>
      </c>
      <c r="O1243" s="1048"/>
      <c r="P1243" s="1229"/>
      <c r="S1243" s="1235" t="s">
        <v>2874</v>
      </c>
      <c r="T1243" s="1235">
        <f>SUM(I1244)</f>
        <v>0</v>
      </c>
      <c r="U1243" s="1235">
        <v>818007190</v>
      </c>
      <c r="V1243" s="1235">
        <f>U1243-T1243</f>
        <v>818007190</v>
      </c>
      <c r="Y1243" s="1235">
        <v>4149964000</v>
      </c>
      <c r="Z1243" s="1235">
        <f>SUM(T1243:T1244)</f>
        <v>0</v>
      </c>
    </row>
    <row r="1244" spans="1:26" ht="27" customHeight="1">
      <c r="B1244" s="1260"/>
      <c r="C1244" s="1261"/>
      <c r="D1244" s="1259"/>
      <c r="E1244" s="1254" t="s">
        <v>2576</v>
      </c>
      <c r="F1244" s="1255"/>
      <c r="G1244" s="2055" t="str">
        <f>+'[23]18 SETDA'!G42</f>
        <v>Pengaturan Penguasaan, Pemilikan, Pengguna dan Pemanfaatan Tanah</v>
      </c>
      <c r="H1244" s="2055"/>
      <c r="I1244" s="1053"/>
      <c r="J1244" s="1256"/>
      <c r="K1244" s="1256"/>
      <c r="L1244" s="1251"/>
      <c r="M1244" s="1251"/>
      <c r="N1244" s="1055">
        <f t="shared" si="49"/>
        <v>0</v>
      </c>
      <c r="O1244" s="1041"/>
      <c r="Q1244" s="1223"/>
      <c r="R1244" s="1223"/>
      <c r="S1244" s="1223" t="s">
        <v>2649</v>
      </c>
      <c r="T1244" s="1223">
        <f>I797</f>
        <v>0</v>
      </c>
      <c r="U1244" s="1223">
        <v>1722690457</v>
      </c>
      <c r="V1244" s="1223">
        <f>U1244-T1244</f>
        <v>1722690457</v>
      </c>
      <c r="Z1244" s="1223">
        <v>8168648830</v>
      </c>
    </row>
    <row r="1245" spans="1:26" s="1224" customFormat="1" ht="13.5" customHeight="1">
      <c r="B1245" s="1260"/>
      <c r="C1245" s="1261"/>
      <c r="D1245" s="1263"/>
      <c r="E1245" s="1254"/>
      <c r="F1245" s="1255"/>
      <c r="G1245" s="1255"/>
      <c r="H1245" s="1255"/>
      <c r="I1245" s="1053"/>
      <c r="J1245" s="1362"/>
      <c r="K1245" s="1362"/>
      <c r="L1245" s="1251"/>
      <c r="M1245" s="1251"/>
      <c r="N1245" s="1055">
        <f t="shared" si="49"/>
        <v>0</v>
      </c>
      <c r="O1245" s="1041"/>
      <c r="P1245" s="1013"/>
      <c r="Q1245" s="1014"/>
      <c r="R1245" s="1014"/>
      <c r="S1245" s="1223"/>
      <c r="T1245" s="1223"/>
      <c r="U1245" s="1223"/>
      <c r="V1245" s="1223"/>
      <c r="Z1245" s="1071"/>
    </row>
    <row r="1246" spans="1:26" s="1235" customFormat="1" ht="27" customHeight="1">
      <c r="A1246" s="1223"/>
      <c r="B1246" s="2052"/>
      <c r="C1246" s="2053"/>
      <c r="D1246" s="1363"/>
      <c r="E1246" s="1244" t="s">
        <v>2572</v>
      </c>
      <c r="F1246" s="1245" t="s">
        <v>2573</v>
      </c>
      <c r="G1246" s="2054" t="s">
        <v>2832</v>
      </c>
      <c r="H1246" s="2054"/>
      <c r="I1246" s="1037"/>
      <c r="J1246" s="1246"/>
      <c r="K1246" s="1246"/>
      <c r="L1246" s="1247">
        <v>9</v>
      </c>
      <c r="M1246" s="1247" t="s">
        <v>2727</v>
      </c>
      <c r="N1246" s="1040">
        <f>+I1246+K1246</f>
        <v>0</v>
      </c>
      <c r="O1246" s="1041"/>
      <c r="P1246" s="1229"/>
      <c r="S1246" s="1235" t="s">
        <v>2833</v>
      </c>
      <c r="T1246" s="1235">
        <f>SUM(I649:I652)</f>
        <v>0</v>
      </c>
      <c r="U1246" s="1235">
        <v>743033770</v>
      </c>
      <c r="V1246" s="1235">
        <f>+U1246-T1246</f>
        <v>743033770</v>
      </c>
    </row>
    <row r="1247" spans="1:26" ht="27" customHeight="1">
      <c r="A1247" s="1224"/>
      <c r="B1247" s="1260"/>
      <c r="C1247" s="1261"/>
      <c r="D1247" s="1364"/>
      <c r="E1247" s="2055" t="s">
        <v>2576</v>
      </c>
      <c r="F1247" s="2056" t="s">
        <v>2573</v>
      </c>
      <c r="G1247" s="2056" t="str">
        <f>+'[23]7 BAPPEDA'!G24</f>
        <v>Perencanaan koordinasi tata ruang</v>
      </c>
      <c r="H1247" s="2056"/>
      <c r="I1247" s="1053"/>
      <c r="J1247" s="1256"/>
      <c r="K1247" s="1256"/>
      <c r="L1247" s="1251"/>
      <c r="M1247" s="1251"/>
      <c r="N1247" s="1055">
        <f>+I1247+K1247</f>
        <v>0</v>
      </c>
      <c r="O1247" s="1041"/>
      <c r="Q1247" s="1223"/>
      <c r="R1247" s="1223"/>
      <c r="S1247" s="1223" t="s">
        <v>2834</v>
      </c>
      <c r="T1247" s="1223">
        <f>SUM(I657:I658)</f>
        <v>0</v>
      </c>
      <c r="U1247" s="1223">
        <v>1287489470</v>
      </c>
      <c r="V1247" s="1223">
        <f>+U1247-T1247</f>
        <v>1287489470</v>
      </c>
    </row>
    <row r="1248" spans="1:26" s="1224" customFormat="1" ht="13.5" customHeight="1">
      <c r="B1248" s="1241"/>
      <c r="C1248" s="1242"/>
      <c r="D1248" s="1365"/>
      <c r="E1248" s="1244"/>
      <c r="F1248" s="1245"/>
      <c r="G1248" s="1245"/>
      <c r="H1248" s="1245"/>
      <c r="I1248" s="1037"/>
      <c r="J1248" s="1103"/>
      <c r="K1248" s="1103"/>
      <c r="L1248" s="1247"/>
      <c r="M1248" s="1247"/>
      <c r="N1248" s="1040"/>
      <c r="O1248" s="1041"/>
      <c r="P1248" s="1013"/>
      <c r="Q1248" s="1014"/>
      <c r="R1248" s="1014"/>
      <c r="S1248" s="1223"/>
      <c r="T1248" s="1223"/>
      <c r="U1248" s="1223"/>
      <c r="V1248" s="1223"/>
      <c r="Z1248" s="1071"/>
    </row>
    <row r="1249" spans="1:26" ht="27" customHeight="1">
      <c r="A1249" s="1224"/>
      <c r="B1249" s="1260"/>
      <c r="C1249" s="1261"/>
      <c r="D1249" s="1353"/>
      <c r="E1249" s="1248" t="s">
        <v>2671</v>
      </c>
      <c r="F1249" s="1255" t="s">
        <v>2573</v>
      </c>
      <c r="G1249" s="2057" t="s">
        <v>2832</v>
      </c>
      <c r="H1249" s="2057"/>
      <c r="I1249" s="1053"/>
      <c r="J1249" s="1256"/>
      <c r="K1249" s="1256"/>
      <c r="L1249" s="1251">
        <v>9</v>
      </c>
      <c r="M1249" s="2058" t="s">
        <v>2724</v>
      </c>
      <c r="N1249" s="1055">
        <f>+I1249+K1249</f>
        <v>0</v>
      </c>
      <c r="O1249" s="1041"/>
      <c r="P1249" s="1114"/>
      <c r="Q1249" s="1223"/>
      <c r="R1249" s="1223"/>
    </row>
    <row r="1250" spans="1:26" ht="27" customHeight="1">
      <c r="A1250" s="1224"/>
      <c r="B1250" s="1260"/>
      <c r="C1250" s="1261"/>
      <c r="D1250" s="1365"/>
      <c r="E1250" s="1254" t="s">
        <v>2644</v>
      </c>
      <c r="F1250" s="1255" t="s">
        <v>2573</v>
      </c>
      <c r="G1250" s="2056" t="str">
        <f>+'[23]6 PU'!H299</f>
        <v>Rencana Rinci Tata Ruang</v>
      </c>
      <c r="H1250" s="2056"/>
      <c r="I1250" s="1053"/>
      <c r="J1250" s="1256"/>
      <c r="K1250" s="1256"/>
      <c r="L1250" s="1251"/>
      <c r="M1250" s="2059"/>
      <c r="N1250" s="1055">
        <f>+I1250+K1250</f>
        <v>0</v>
      </c>
      <c r="O1250" s="1041"/>
      <c r="P1250" s="1229"/>
      <c r="Q1250" s="1223"/>
      <c r="R1250" s="1223"/>
    </row>
    <row r="1251" spans="1:26" s="1224" customFormat="1" ht="17.25" customHeight="1" thickBot="1">
      <c r="B1251" s="1272"/>
      <c r="C1251" s="1273"/>
      <c r="D1251" s="1262"/>
      <c r="E1251" s="1275"/>
      <c r="F1251" s="1305"/>
      <c r="G1251" s="1305"/>
      <c r="H1251" s="1275"/>
      <c r="I1251" s="1080"/>
      <c r="J1251" s="1276"/>
      <c r="K1251" s="1276"/>
      <c r="L1251" s="1270"/>
      <c r="M1251" s="1270"/>
      <c r="N1251" s="1082">
        <f>+I1251+K1251</f>
        <v>0</v>
      </c>
      <c r="O1251" s="1041"/>
      <c r="P1251" s="1229"/>
      <c r="Q1251" s="1223"/>
      <c r="R1251" s="1223"/>
      <c r="S1251" s="1223"/>
      <c r="T1251" s="1223"/>
      <c r="U1251" s="1223"/>
      <c r="V1251" s="1223"/>
      <c r="Z1251" s="1071"/>
    </row>
    <row r="1252" spans="1:26" s="1224" customFormat="1" ht="29.25" customHeight="1" thickTop="1" thickBot="1">
      <c r="B1252" s="1366"/>
      <c r="C1252" s="1367"/>
      <c r="D1252" s="1286" t="s">
        <v>2692</v>
      </c>
      <c r="E1252" s="1368"/>
      <c r="F1252" s="1369"/>
      <c r="G1252" s="1369"/>
      <c r="H1252" s="1369"/>
      <c r="I1252" s="1118">
        <f>SUM(I1175:I1251)</f>
        <v>0</v>
      </c>
      <c r="J1252" s="1370"/>
      <c r="K1252" s="1370"/>
      <c r="L1252" s="1371"/>
      <c r="M1252" s="1371"/>
      <c r="N1252" s="1118">
        <f>SUM(N1175:N1251)</f>
        <v>0</v>
      </c>
      <c r="O1252" s="1041"/>
      <c r="P1252" s="1229"/>
      <c r="Q1252" s="1223"/>
      <c r="R1252" s="1223"/>
      <c r="S1252" s="1223"/>
      <c r="T1252" s="1223"/>
      <c r="U1252" s="1223"/>
      <c r="V1252" s="1223"/>
      <c r="Z1252" s="1071"/>
    </row>
    <row r="1253" spans="1:26" s="1235" customFormat="1" ht="19.5" customHeight="1" thickTop="1">
      <c r="B1253" s="1372"/>
      <c r="C1253" s="1373"/>
      <c r="D1253" s="1374"/>
      <c r="E1253" s="2049" t="s">
        <v>2566</v>
      </c>
      <c r="F1253" s="2049"/>
      <c r="G1253" s="2049"/>
      <c r="H1253" s="2049"/>
      <c r="I1253" s="1375">
        <f>+I1252+I1173+I1137+I525+I429+I401+I305+I196</f>
        <v>0</v>
      </c>
      <c r="J1253" s="1376"/>
      <c r="K1253" s="1376"/>
      <c r="L1253" s="1377"/>
      <c r="M1253" s="1377"/>
      <c r="N1253" s="1375">
        <v>582549503289</v>
      </c>
      <c r="O1253" s="1041"/>
      <c r="P1253" s="1189" t="e">
        <f>+#REF!+P1137+P525+P429+P196</f>
        <v>#REF!</v>
      </c>
      <c r="Q1253" s="1190" t="e">
        <f>+#REF!+Q1137+Q525+Q429+Q196</f>
        <v>#REF!</v>
      </c>
      <c r="R1253" s="1378" t="e">
        <f>+P1253/P1255*100</f>
        <v>#REF!</v>
      </c>
    </row>
    <row r="1254" spans="1:26" s="1235" customFormat="1" ht="30.75" customHeight="1">
      <c r="B1254" s="1379"/>
      <c r="C1254" s="1380"/>
      <c r="D1254" s="1381"/>
      <c r="E1254" s="2050" t="s">
        <v>2875</v>
      </c>
      <c r="F1254" s="2050"/>
      <c r="G1254" s="2050"/>
      <c r="H1254" s="2050"/>
      <c r="I1254" s="1382"/>
      <c r="J1254" s="1383"/>
      <c r="K1254" s="1382">
        <f>+[23]Rekapan!E18</f>
        <v>578809842713</v>
      </c>
      <c r="L1254" s="1384"/>
      <c r="M1254" s="1384"/>
      <c r="N1254" s="1382">
        <v>578809842713</v>
      </c>
      <c r="O1254" s="1041"/>
      <c r="P1254" s="1198">
        <v>552317097838</v>
      </c>
    </row>
    <row r="1255" spans="1:26" s="1235" customFormat="1" ht="19.5" customHeight="1" thickBot="1">
      <c r="B1255" s="1385"/>
      <c r="C1255" s="1386"/>
      <c r="D1255" s="1387"/>
      <c r="E1255" s="2051" t="s">
        <v>2876</v>
      </c>
      <c r="F1255" s="2051"/>
      <c r="G1255" s="2051"/>
      <c r="H1255" s="2051"/>
      <c r="I1255" s="1388"/>
      <c r="J1255" s="1389"/>
      <c r="K1255" s="1389"/>
      <c r="L1255" s="1390"/>
      <c r="M1255" s="1390"/>
      <c r="N1255" s="1388">
        <f>+N1253+N1254</f>
        <v>1161359346002</v>
      </c>
      <c r="O1255" s="1041"/>
      <c r="P1255" s="1391" t="e">
        <f>+P1253+P1254</f>
        <v>#REF!</v>
      </c>
    </row>
    <row r="1256" spans="1:26" s="1224" customFormat="1" ht="18.75" customHeight="1" thickTop="1">
      <c r="B1256" s="1392"/>
      <c r="C1256" s="1392"/>
      <c r="D1256" s="1393"/>
      <c r="E1256" s="1394"/>
      <c r="F1256" s="1223"/>
      <c r="G1256" s="1223"/>
      <c r="H1256" s="1223"/>
      <c r="I1256" s="1010"/>
      <c r="J1256" s="1223"/>
      <c r="K1256" s="1223"/>
      <c r="L1256" s="1226"/>
      <c r="M1256" s="1227"/>
      <c r="N1256" s="1208"/>
      <c r="O1256" s="1010"/>
      <c r="P1256" s="1229"/>
      <c r="Q1256" s="1223"/>
      <c r="R1256" s="1223"/>
      <c r="S1256" s="1223"/>
      <c r="T1256" s="1223"/>
      <c r="U1256" s="1223"/>
      <c r="V1256" s="1223"/>
      <c r="Z1256" s="1071"/>
    </row>
    <row r="1257" spans="1:26" s="1224" customFormat="1" ht="18.75" customHeight="1">
      <c r="B1257" s="1223"/>
      <c r="C1257" s="1223"/>
      <c r="D1257" s="1235"/>
      <c r="E1257" s="1394"/>
      <c r="F1257" s="1223"/>
      <c r="G1257" s="1223"/>
      <c r="H1257" s="1223"/>
      <c r="I1257" s="1010"/>
      <c r="J1257" s="1223"/>
      <c r="K1257" s="1223"/>
      <c r="L1257" s="1226"/>
      <c r="M1257" s="1227"/>
      <c r="N1257" s="1010"/>
      <c r="O1257" s="1010"/>
      <c r="P1257" s="1229"/>
      <c r="Q1257" s="1223"/>
      <c r="R1257" s="1223"/>
      <c r="S1257" s="1223"/>
      <c r="T1257" s="1223"/>
      <c r="U1257" s="1223"/>
      <c r="V1257" s="1223"/>
      <c r="Z1257" s="1071"/>
    </row>
    <row r="1258" spans="1:26" s="1224" customFormat="1" ht="18.75" customHeight="1">
      <c r="B1258" s="1223"/>
      <c r="C1258" s="1223"/>
      <c r="D1258" s="1223"/>
      <c r="E1258" s="1394"/>
      <c r="F1258" s="1223"/>
      <c r="G1258" s="1223"/>
      <c r="H1258" s="1223"/>
      <c r="I1258" s="1010"/>
      <c r="J1258" s="1223"/>
      <c r="K1258" s="1223"/>
      <c r="L1258" s="1226"/>
      <c r="M1258" s="1227"/>
      <c r="N1258" s="1010"/>
      <c r="O1258" s="1010"/>
      <c r="P1258" s="1229"/>
      <c r="Q1258" s="1223"/>
      <c r="R1258" s="1223"/>
      <c r="S1258" s="1223"/>
      <c r="T1258" s="1223"/>
      <c r="U1258" s="1223"/>
      <c r="V1258" s="1223"/>
      <c r="Z1258" s="1071"/>
    </row>
    <row r="1259" spans="1:26" s="1224" customFormat="1" ht="18.75" customHeight="1">
      <c r="B1259" s="1223"/>
      <c r="C1259" s="1223"/>
      <c r="D1259" s="1223"/>
      <c r="E1259" s="1394"/>
      <c r="F1259" s="1223"/>
      <c r="G1259" s="1223"/>
      <c r="H1259" s="1223"/>
      <c r="I1259" s="1010"/>
      <c r="J1259" s="1223"/>
      <c r="K1259" s="1223"/>
      <c r="L1259" s="1226"/>
      <c r="M1259" s="1227"/>
      <c r="N1259" s="1010"/>
      <c r="O1259" s="1010"/>
      <c r="P1259" s="1229"/>
      <c r="Q1259" s="1223"/>
      <c r="R1259" s="1223"/>
      <c r="S1259" s="1223"/>
      <c r="T1259" s="1223"/>
      <c r="U1259" s="1223"/>
      <c r="V1259" s="1223"/>
      <c r="Z1259" s="1071"/>
    </row>
    <row r="1260" spans="1:26" s="1224" customFormat="1" ht="18.75" customHeight="1">
      <c r="B1260" s="1223"/>
      <c r="C1260" s="1223"/>
      <c r="D1260" s="1223"/>
      <c r="E1260" s="1394"/>
      <c r="F1260" s="1223"/>
      <c r="G1260" s="1223"/>
      <c r="H1260" s="1223"/>
      <c r="I1260" s="1010"/>
      <c r="J1260" s="1223"/>
      <c r="K1260" s="1223"/>
      <c r="L1260" s="1226"/>
      <c r="M1260" s="1227"/>
      <c r="N1260" s="1010"/>
      <c r="O1260" s="1010"/>
      <c r="P1260" s="1229"/>
      <c r="Q1260" s="1223"/>
      <c r="R1260" s="1223"/>
      <c r="S1260" s="1223"/>
      <c r="T1260" s="1223"/>
      <c r="U1260" s="1223"/>
      <c r="V1260" s="1223"/>
      <c r="Z1260" s="1071"/>
    </row>
    <row r="1261" spans="1:26" s="1224" customFormat="1" ht="18.75" customHeight="1">
      <c r="B1261" s="1223"/>
      <c r="C1261" s="1223"/>
      <c r="D1261" s="1223"/>
      <c r="E1261" s="1394"/>
      <c r="F1261" s="1223"/>
      <c r="G1261" s="1223"/>
      <c r="H1261" s="1223"/>
      <c r="I1261" s="1010"/>
      <c r="J1261" s="1223"/>
      <c r="K1261" s="1223"/>
      <c r="L1261" s="1226"/>
      <c r="M1261" s="1227"/>
      <c r="N1261" s="1010"/>
      <c r="O1261" s="1010"/>
      <c r="P1261" s="1229"/>
      <c r="Q1261" s="1223"/>
      <c r="R1261" s="1223"/>
      <c r="S1261" s="1223"/>
      <c r="T1261" s="1223"/>
      <c r="U1261" s="1223"/>
      <c r="V1261" s="1223"/>
      <c r="Z1261" s="1071"/>
    </row>
    <row r="1262" spans="1:26" s="1224" customFormat="1" ht="18.75" customHeight="1">
      <c r="B1262" s="1223"/>
      <c r="C1262" s="1223"/>
      <c r="D1262" s="1223"/>
      <c r="E1262" s="1394"/>
      <c r="F1262" s="1223"/>
      <c r="G1262" s="1223"/>
      <c r="H1262" s="1223"/>
      <c r="I1262" s="1010">
        <f>+'[23]1 PENDIDIKAN'!K97+'[23]2 PERPUSTAKAAN'!K39+'[23]3 KESEHATAN'!K157+'[23]4 RSUD'!K34+'[23]5 AKPER'!K16+'[23]6 PU'!L337+'[23]7 BAPPEDA'!K58+'[23]8 PERHUBUNGAN'!K60+'[23]9 BLHD'!K50+'[23]10 CAPIL'!K49+'[23]11 KB&amp;PP'!K46+'[23]12 SOSIAL'!K58+'[23]13 NAKERTRANS '!K58+'[23]14 PARIWISATA'!K77+'[23]15 DISPORA'!K44+'[23]16 KESBANGPOL'!K29+'[23]17 POL.PP'!K23+'[23]18 SETDA'!K87+'[23]19 DPRD'!K30+'[23]20 DPPKAD'!K43+'[23]21 INSPEKTORAT'!K33+'[23]22 BKD'!K33+'[23]23 PERIZINAN'!K37+'[23]25 BPBD'!K28+'[23]26 BKP'!K42+'[23]24 KORPRI'!K24+'[23]27 BPMPD'!K43+'[23]28 PERTANIAN'!K105+'[23]29 BP4K'!K33+'[23]30 HUTBUN'!K57+'[23]31 ESDM'!K43+'[23]32 PERIKANAN '!K49+'[23]33 KOPERINDAG'!K65+'[23]SOJOL UTARA'!K15+[23]SOJOL!K13+[23]DAMPELAS!K20+[23]BALAESANG!K15+'[23]B. TANJUNG'!K15+[23]SIRENJA!K15+[23]SINTOBA!K20+[23]SINTORA!K13+[23]SINDUE!K26+[23]LABUAN!K15+[23]TANANTOVEA!K15+[23]PINEMBANI!K15+[23]BANAWA!K34+[23]BANTENG!K15+[23]BANSEL!K13+'[23]RIO PAKAVA'!K16</f>
        <v>582549503289</v>
      </c>
      <c r="J1262" s="1223"/>
      <c r="K1262" s="1223"/>
      <c r="L1262" s="1226"/>
      <c r="M1262" s="1227"/>
      <c r="N1262" s="1010"/>
      <c r="O1262" s="1010"/>
      <c r="P1262" s="1229"/>
      <c r="Q1262" s="1223"/>
      <c r="R1262" s="1223"/>
      <c r="S1262" s="1223"/>
      <c r="T1262" s="1223"/>
      <c r="U1262" s="1223"/>
      <c r="V1262" s="1223"/>
      <c r="Z1262" s="1071"/>
    </row>
    <row r="1263" spans="1:26" s="1224" customFormat="1" ht="18.75" customHeight="1">
      <c r="B1263" s="1223"/>
      <c r="C1263" s="1223"/>
      <c r="D1263" s="1223"/>
      <c r="E1263" s="1394"/>
      <c r="F1263" s="1223"/>
      <c r="G1263" s="1223"/>
      <c r="H1263" s="1223"/>
      <c r="I1263" s="1010"/>
      <c r="J1263" s="1223"/>
      <c r="K1263" s="1223"/>
      <c r="L1263" s="1226"/>
      <c r="M1263" s="1227"/>
      <c r="N1263" s="1010"/>
      <c r="O1263" s="1010"/>
      <c r="P1263" s="1229"/>
      <c r="Q1263" s="1223"/>
      <c r="R1263" s="1223"/>
      <c r="S1263" s="1223"/>
      <c r="T1263" s="1223"/>
      <c r="U1263" s="1223"/>
      <c r="V1263" s="1223"/>
      <c r="Z1263" s="1071"/>
    </row>
    <row r="1264" spans="1:26" s="1224" customFormat="1" ht="18.75" customHeight="1">
      <c r="B1264" s="1223"/>
      <c r="C1264" s="1223"/>
      <c r="D1264" s="1223"/>
      <c r="E1264" s="1394"/>
      <c r="F1264" s="1223"/>
      <c r="G1264" s="1223"/>
      <c r="H1264" s="1223"/>
      <c r="I1264" s="1010">
        <f>+'[23]1 PENDIDIKAN'!K97+'[23]2 PERPUSTAKAAN'!K39+'[23]3 KESEHATAN'!K157+'[23]4 RSUD'!K34+'[23]5 AKPER'!K16+'[23]6 PU'!L337+'[23]7 BAPPEDA'!K58+'[23]8 PERHUBUNGAN'!K60+'[23]9 BLHD'!K50+'[23]10 CAPIL'!K49+'[23]11 KB&amp;PP'!K46+'[23]12 SOSIAL'!K58+'[23]13 NAKERTRANS '!K58+'[23]14 PARIWISATA'!K77+'[23]15 DISPORA'!K44+'[23]16 KESBANGPOL'!K29+'[23]17 POL.PP'!K23+'[23]19 DPRD'!K30+'[23]20 DPPKAD'!K43+'[23]21 INSPEKTORAT'!K33+'[23]22 BKD'!K33+'[23]23 PERIZINAN'!K37+'[23]25 BPBD'!K28+'[23]26 BKP'!K42+'[23]24 KORPRI'!K24+'[23]27 BPMPD'!K43+'[23]28 PERTANIAN'!K105+'[23]29 BP4K'!K33+'[23]30 HUTBUN'!K57+'[23]31 ESDM'!K43+'[23]32 PERIKANAN '!K49+'[23]33 KOPERINDAG'!K65+'[23]SOJOL UTARA'!K15+[23]SOJOL!K13+[23]DAMPELAS!K20+[23]BALAESANG!K15+'[23]B. TANJUNG'!K15+[23]SINTOBA!K20+[23]SIRENJA!K15+[23]SINTORA!K13+[23]SINDUE!K26+[23]LABUAN!K15+[23]TANANTOVEA!K15+[23]PINEMBANI!K15+[23]BANAWA!K34+[23]BANTENG!K15+[23]BANSEL!K13+'[23]RIO PAKAVA'!K16+'[23]18 SETDA'!K87</f>
        <v>582549503289</v>
      </c>
      <c r="J1264" s="1223"/>
      <c r="K1264" s="1223"/>
      <c r="L1264" s="1226"/>
      <c r="M1264" s="1227"/>
      <c r="N1264" s="1010"/>
      <c r="O1264" s="1010"/>
      <c r="P1264" s="1229"/>
      <c r="Q1264" s="1223"/>
      <c r="R1264" s="1223"/>
      <c r="S1264" s="1223"/>
      <c r="T1264" s="1223"/>
      <c r="U1264" s="1223"/>
      <c r="V1264" s="1223"/>
      <c r="Z1264" s="1071"/>
    </row>
    <row r="1265" spans="1:26" s="1224" customFormat="1" ht="18.75" customHeight="1">
      <c r="B1265" s="1223"/>
      <c r="C1265" s="1223"/>
      <c r="D1265" s="1223"/>
      <c r="E1265" s="1394"/>
      <c r="F1265" s="1223"/>
      <c r="G1265" s="1223"/>
      <c r="H1265" s="1223"/>
      <c r="I1265" s="1010">
        <f>+I1264-I1253</f>
        <v>582549503289</v>
      </c>
      <c r="J1265" s="1223"/>
      <c r="K1265" s="1223"/>
      <c r="L1265" s="1226"/>
      <c r="M1265" s="1227"/>
      <c r="N1265" s="1010"/>
      <c r="O1265" s="1010"/>
      <c r="P1265" s="1229"/>
      <c r="Q1265" s="1223"/>
      <c r="R1265" s="1223"/>
      <c r="S1265" s="1223"/>
      <c r="T1265" s="1223"/>
      <c r="U1265" s="1223"/>
      <c r="V1265" s="1223"/>
      <c r="Z1265" s="1071"/>
    </row>
    <row r="1266" spans="1:26" s="1224" customFormat="1" ht="18.75" customHeight="1">
      <c r="B1266" s="1223"/>
      <c r="C1266" s="1223"/>
      <c r="D1266" s="1223"/>
      <c r="E1266" s="1394"/>
      <c r="F1266" s="1223"/>
      <c r="G1266" s="1223"/>
      <c r="H1266" s="1223"/>
      <c r="I1266" s="1010"/>
      <c r="J1266" s="1223"/>
      <c r="K1266" s="1223"/>
      <c r="L1266" s="1226"/>
      <c r="M1266" s="1227"/>
      <c r="N1266" s="1010"/>
      <c r="O1266" s="1010"/>
      <c r="P1266" s="1229"/>
      <c r="Q1266" s="1223"/>
      <c r="R1266" s="1223"/>
      <c r="S1266" s="1223"/>
      <c r="T1266" s="1223"/>
      <c r="U1266" s="1223"/>
      <c r="V1266" s="1223"/>
      <c r="Z1266" s="1071"/>
    </row>
    <row r="1267" spans="1:26" s="1224" customFormat="1" ht="18.75" customHeight="1">
      <c r="B1267" s="1223"/>
      <c r="C1267" s="1223"/>
      <c r="D1267" s="1223"/>
      <c r="E1267" s="1394"/>
      <c r="F1267" s="1223"/>
      <c r="G1267" s="1223"/>
      <c r="H1267" s="1223"/>
      <c r="I1267" s="1010"/>
      <c r="J1267" s="1223"/>
      <c r="K1267" s="1223"/>
      <c r="L1267" s="1226"/>
      <c r="M1267" s="1227"/>
      <c r="N1267" s="1010"/>
      <c r="O1267" s="1010"/>
      <c r="P1267" s="1229"/>
      <c r="Q1267" s="1223"/>
      <c r="R1267" s="1223"/>
      <c r="S1267" s="1223"/>
      <c r="T1267" s="1223"/>
      <c r="U1267" s="1223"/>
      <c r="V1267" s="1223"/>
      <c r="Z1267" s="1071"/>
    </row>
    <row r="1268" spans="1:26" s="1224" customFormat="1" ht="18.75" customHeight="1">
      <c r="B1268" s="1223"/>
      <c r="C1268" s="1223"/>
      <c r="D1268" s="1223"/>
      <c r="E1268" s="1394"/>
      <c r="F1268" s="1223"/>
      <c r="G1268" s="1223"/>
      <c r="H1268" s="1223"/>
      <c r="I1268" s="1210">
        <f>+I1264-[27]Sheet1!$C$28</f>
        <v>0</v>
      </c>
      <c r="J1268" s="1223"/>
      <c r="K1268" s="1223"/>
      <c r="L1268" s="1226"/>
      <c r="M1268" s="1227"/>
      <c r="N1268" s="1010"/>
      <c r="O1268" s="1010"/>
      <c r="P1268" s="1229"/>
      <c r="Q1268" s="1223"/>
      <c r="R1268" s="1223"/>
      <c r="S1268" s="1223"/>
      <c r="T1268" s="1223"/>
      <c r="U1268" s="1223"/>
      <c r="V1268" s="1223"/>
      <c r="Z1268" s="1071"/>
    </row>
    <row r="1269" spans="1:26" s="1224" customFormat="1" ht="18.75" customHeight="1">
      <c r="B1269" s="1223"/>
      <c r="C1269" s="1223"/>
      <c r="D1269" s="1223"/>
      <c r="E1269" s="1394"/>
      <c r="F1269" s="1223"/>
      <c r="G1269" s="1223"/>
      <c r="H1269" s="1223"/>
      <c r="I1269" s="1210"/>
      <c r="J1269" s="1223"/>
      <c r="K1269" s="1223"/>
      <c r="L1269" s="1226"/>
      <c r="M1269" s="1227"/>
      <c r="N1269" s="1010"/>
      <c r="O1269" s="1010"/>
      <c r="P1269" s="1229"/>
      <c r="Q1269" s="1223"/>
      <c r="R1269" s="1223"/>
      <c r="S1269" s="1223"/>
      <c r="T1269" s="1223"/>
      <c r="U1269" s="1223"/>
      <c r="V1269" s="1223"/>
      <c r="Z1269" s="1071"/>
    </row>
    <row r="1270" spans="1:26" s="1224" customFormat="1" ht="18.75" customHeight="1">
      <c r="B1270" s="1223"/>
      <c r="C1270" s="1223"/>
      <c r="D1270" s="1223"/>
      <c r="E1270" s="1211"/>
      <c r="F1270" s="1212"/>
      <c r="G1270" s="1212"/>
      <c r="H1270" s="1213"/>
      <c r="I1270" s="1214"/>
      <c r="J1270" s="1223"/>
      <c r="K1270" s="1223"/>
      <c r="L1270" s="1226"/>
      <c r="M1270" s="1227"/>
      <c r="N1270" s="1010"/>
      <c r="O1270" s="1010"/>
      <c r="P1270" s="1229"/>
      <c r="Q1270" s="1223"/>
      <c r="R1270" s="1223"/>
      <c r="S1270" s="1223"/>
      <c r="T1270" s="1223"/>
      <c r="U1270" s="1223"/>
      <c r="V1270" s="1223"/>
      <c r="Z1270" s="1071"/>
    </row>
    <row r="1271" spans="1:26" s="1224" customFormat="1" ht="17.25" customHeight="1">
      <c r="B1271" s="1223"/>
      <c r="C1271" s="1223"/>
      <c r="D1271" s="1223"/>
      <c r="E1271" s="1211"/>
      <c r="F1271" s="1212"/>
      <c r="G1271" s="1212"/>
      <c r="H1271" s="1215"/>
      <c r="I1271" s="1214"/>
      <c r="J1271" s="1322"/>
      <c r="K1271" s="1223"/>
      <c r="L1271" s="1395"/>
      <c r="M1271" s="1227"/>
      <c r="N1271" s="1010"/>
      <c r="O1271" s="1010"/>
      <c r="P1271" s="1229"/>
      <c r="Q1271" s="1223"/>
      <c r="R1271" s="1223"/>
      <c r="S1271" s="1223"/>
      <c r="T1271" s="1223"/>
      <c r="U1271" s="1223"/>
      <c r="V1271" s="1223"/>
      <c r="Z1271" s="1071"/>
    </row>
    <row r="1272" spans="1:26" ht="38.25" customHeight="1">
      <c r="A1272" s="1224"/>
      <c r="B1272" s="1223"/>
      <c r="D1272" s="1223"/>
      <c r="E1272" s="1211"/>
      <c r="F1272" s="1212"/>
      <c r="G1272" s="1212"/>
      <c r="H1272" s="1215"/>
      <c r="I1272" s="1217"/>
      <c r="O1272" s="1010"/>
      <c r="P1272" s="1229"/>
      <c r="Q1272" s="1223"/>
      <c r="R1272" s="1223"/>
    </row>
    <row r="1273" spans="1:26" ht="18.75" customHeight="1">
      <c r="B1273" s="1223"/>
      <c r="D1273" s="1223"/>
      <c r="E1273" s="1211"/>
      <c r="F1273" s="1212"/>
      <c r="G1273" s="1212"/>
      <c r="H1273" s="1212"/>
      <c r="O1273" s="1010"/>
      <c r="P1273" s="1229"/>
      <c r="Q1273" s="1223"/>
      <c r="R1273" s="1223"/>
    </row>
    <row r="1274" spans="1:26" s="1224" customFormat="1" ht="15" customHeight="1">
      <c r="B1274" s="1223"/>
      <c r="C1274" s="1223"/>
      <c r="D1274" s="1396"/>
      <c r="E1274" s="1211"/>
      <c r="F1274" s="1212"/>
      <c r="G1274" s="1212"/>
      <c r="H1274" s="1212"/>
      <c r="I1274" s="1010"/>
      <c r="J1274" s="1223"/>
      <c r="K1274" s="1223"/>
      <c r="L1274" s="1226"/>
      <c r="M1274" s="1227"/>
      <c r="N1274" s="1010"/>
      <c r="O1274" s="1010"/>
      <c r="P1274" s="1229"/>
      <c r="Q1274" s="1223"/>
      <c r="R1274" s="1223"/>
      <c r="S1274" s="1223"/>
      <c r="T1274" s="1223"/>
      <c r="U1274" s="1223"/>
      <c r="V1274" s="1223"/>
      <c r="Z1274" s="1071"/>
    </row>
    <row r="1275" spans="1:26" s="1224" customFormat="1" ht="15" customHeight="1">
      <c r="B1275" s="1223"/>
      <c r="C1275" s="1223"/>
      <c r="D1275" s="1223"/>
      <c r="E1275" s="1211"/>
      <c r="F1275" s="1212"/>
      <c r="G1275" s="1212"/>
      <c r="H1275" s="1212"/>
      <c r="I1275" s="1010"/>
      <c r="J1275" s="1223"/>
      <c r="K1275" s="1223"/>
      <c r="L1275" s="1226"/>
      <c r="M1275" s="1227"/>
      <c r="N1275" s="1010"/>
      <c r="O1275" s="1010"/>
      <c r="P1275" s="1229"/>
      <c r="Q1275" s="1223"/>
      <c r="R1275" s="1223"/>
      <c r="S1275" s="1223"/>
      <c r="T1275" s="1223"/>
      <c r="U1275" s="1223"/>
      <c r="V1275" s="1223"/>
      <c r="Z1275" s="1071"/>
    </row>
    <row r="1276" spans="1:26" s="1224" customFormat="1" ht="15" customHeight="1">
      <c r="B1276" s="1223"/>
      <c r="C1276" s="1223"/>
      <c r="D1276" s="1223"/>
      <c r="E1276" s="1211"/>
      <c r="F1276" s="1212"/>
      <c r="G1276" s="1212"/>
      <c r="H1276" s="1212"/>
      <c r="I1276" s="1010"/>
      <c r="J1276" s="1223"/>
      <c r="K1276" s="1223"/>
      <c r="L1276" s="1226"/>
      <c r="M1276" s="1227"/>
      <c r="N1276" s="1010"/>
      <c r="O1276" s="1010"/>
      <c r="P1276" s="1229"/>
      <c r="Q1276" s="1223"/>
      <c r="R1276" s="1223"/>
      <c r="S1276" s="1223"/>
      <c r="T1276" s="1223"/>
      <c r="U1276" s="1223"/>
      <c r="V1276" s="1223"/>
      <c r="Z1276" s="1071"/>
    </row>
    <row r="1277" spans="1:26" s="1224" customFormat="1" ht="15" customHeight="1">
      <c r="B1277" s="1223"/>
      <c r="C1277" s="1223"/>
      <c r="D1277" s="1223"/>
      <c r="E1277" s="1211"/>
      <c r="F1277" s="1212"/>
      <c r="G1277" s="1212"/>
      <c r="H1277" s="1212"/>
      <c r="I1277" s="1010"/>
      <c r="J1277" s="1223"/>
      <c r="K1277" s="1223"/>
      <c r="L1277" s="1226"/>
      <c r="M1277" s="1227"/>
      <c r="N1277" s="1010"/>
      <c r="O1277" s="1010"/>
      <c r="P1277" s="1229"/>
      <c r="Q1277" s="1223"/>
      <c r="R1277" s="1223"/>
      <c r="S1277" s="1223"/>
      <c r="T1277" s="1223"/>
      <c r="U1277" s="1223"/>
      <c r="V1277" s="1223"/>
      <c r="Z1277" s="1071"/>
    </row>
    <row r="1278" spans="1:26" s="1224" customFormat="1" ht="18.75" customHeight="1">
      <c r="B1278" s="1223"/>
      <c r="C1278" s="1223"/>
      <c r="D1278" s="1223"/>
      <c r="E1278" s="1211"/>
      <c r="F1278" s="1212"/>
      <c r="G1278" s="1212"/>
      <c r="H1278" s="1212"/>
      <c r="I1278" s="1010"/>
      <c r="J1278" s="1223"/>
      <c r="K1278" s="1223"/>
      <c r="L1278" s="1226"/>
      <c r="M1278" s="1227"/>
      <c r="N1278" s="1010"/>
      <c r="O1278" s="1010"/>
      <c r="P1278" s="1013"/>
      <c r="Q1278" s="1014"/>
      <c r="R1278" s="1014"/>
      <c r="S1278" s="1223"/>
      <c r="T1278" s="1223"/>
      <c r="U1278" s="1223"/>
      <c r="V1278" s="1223"/>
      <c r="Z1278" s="1071"/>
    </row>
    <row r="1279" spans="1:26" s="1224" customFormat="1">
      <c r="B1279" s="1223"/>
      <c r="C1279" s="1223"/>
      <c r="D1279" s="1223"/>
      <c r="E1279" s="1211"/>
      <c r="F1279" s="1212"/>
      <c r="G1279" s="1212"/>
      <c r="H1279" s="1212"/>
      <c r="I1279" s="1010"/>
      <c r="J1279" s="1223"/>
      <c r="K1279" s="1223"/>
      <c r="L1279" s="1226"/>
      <c r="M1279" s="1227"/>
      <c r="N1279" s="1010"/>
      <c r="O1279" s="1010"/>
      <c r="P1279" s="1013"/>
      <c r="Q1279" s="1014"/>
      <c r="R1279" s="1014"/>
      <c r="S1279" s="1223"/>
      <c r="T1279" s="1223"/>
      <c r="U1279" s="1223"/>
      <c r="V1279" s="1223"/>
      <c r="Z1279" s="1071"/>
    </row>
    <row r="1280" spans="1:26" s="1224" customFormat="1">
      <c r="B1280" s="1223"/>
      <c r="C1280" s="1223"/>
      <c r="D1280" s="1223"/>
      <c r="E1280" s="1211"/>
      <c r="F1280" s="1212"/>
      <c r="G1280" s="1212"/>
      <c r="H1280" s="1212"/>
      <c r="I1280" s="1010"/>
      <c r="J1280" s="1223"/>
      <c r="K1280" s="1223"/>
      <c r="L1280" s="1226"/>
      <c r="M1280" s="1227"/>
      <c r="N1280" s="1010"/>
      <c r="O1280" s="1010"/>
      <c r="P1280" s="1013"/>
      <c r="Q1280" s="1014"/>
      <c r="R1280" s="1014"/>
      <c r="S1280" s="1223"/>
      <c r="T1280" s="1223"/>
      <c r="U1280" s="1223"/>
      <c r="V1280" s="1223"/>
      <c r="Z1280" s="1071"/>
    </row>
    <row r="1281" spans="2:26" s="1224" customFormat="1">
      <c r="B1281" s="1223"/>
      <c r="C1281" s="1223"/>
      <c r="D1281" s="1223"/>
      <c r="E1281" s="1211"/>
      <c r="F1281" s="1212"/>
      <c r="G1281" s="1212"/>
      <c r="H1281" s="1212"/>
      <c r="I1281" s="1010"/>
      <c r="J1281" s="1223"/>
      <c r="K1281" s="1223"/>
      <c r="L1281" s="1226"/>
      <c r="M1281" s="1227"/>
      <c r="N1281" s="1010"/>
      <c r="O1281" s="1010"/>
      <c r="P1281" s="1229"/>
      <c r="Q1281" s="1223"/>
      <c r="R1281" s="1223"/>
      <c r="S1281" s="1223"/>
      <c r="T1281" s="1223"/>
      <c r="U1281" s="1223"/>
      <c r="V1281" s="1223"/>
      <c r="Z1281" s="1071"/>
    </row>
    <row r="1282" spans="2:26" s="1224" customFormat="1">
      <c r="B1282" s="1223"/>
      <c r="C1282" s="1223"/>
      <c r="D1282" s="1223"/>
      <c r="E1282" s="1211"/>
      <c r="F1282" s="1212"/>
      <c r="G1282" s="1212"/>
      <c r="H1282" s="1212"/>
      <c r="I1282" s="1010"/>
      <c r="J1282" s="1223"/>
      <c r="K1282" s="1223"/>
      <c r="L1282" s="1226"/>
      <c r="M1282" s="1227"/>
      <c r="N1282" s="1010"/>
      <c r="O1282" s="1010"/>
      <c r="P1282" s="1013"/>
      <c r="Q1282" s="1014"/>
      <c r="R1282" s="1014"/>
      <c r="S1282" s="1223"/>
      <c r="T1282" s="1223"/>
      <c r="U1282" s="1223"/>
      <c r="V1282" s="1223"/>
      <c r="Z1282" s="1071"/>
    </row>
    <row r="1283" spans="2:26" s="1224" customFormat="1">
      <c r="B1283" s="1223"/>
      <c r="C1283" s="1223"/>
      <c r="D1283" s="1223"/>
      <c r="E1283" s="1211"/>
      <c r="F1283" s="1212"/>
      <c r="G1283" s="1212"/>
      <c r="H1283" s="1212"/>
      <c r="I1283" s="1010"/>
      <c r="J1283" s="1223"/>
      <c r="K1283" s="1223"/>
      <c r="L1283" s="1226"/>
      <c r="M1283" s="1227"/>
      <c r="N1283" s="1010"/>
      <c r="O1283" s="1010"/>
      <c r="P1283" s="1229"/>
      <c r="Q1283" s="1223"/>
      <c r="R1283" s="1223"/>
      <c r="S1283" s="1223"/>
      <c r="T1283" s="1223"/>
      <c r="U1283" s="1223"/>
      <c r="V1283" s="1223"/>
      <c r="Z1283" s="1071"/>
    </row>
    <row r="1284" spans="2:26" s="1224" customFormat="1">
      <c r="B1284" s="1223"/>
      <c r="C1284" s="1223"/>
      <c r="D1284" s="1223"/>
      <c r="E1284" s="1211"/>
      <c r="F1284" s="1212"/>
      <c r="G1284" s="1212"/>
      <c r="H1284" s="1212"/>
      <c r="I1284" s="1010"/>
      <c r="J1284" s="1223"/>
      <c r="K1284" s="1223"/>
      <c r="L1284" s="1226"/>
      <c r="M1284" s="1227"/>
      <c r="N1284" s="1010"/>
      <c r="O1284" s="1010"/>
      <c r="P1284" s="1229"/>
      <c r="Q1284" s="1223"/>
      <c r="R1284" s="1223"/>
      <c r="S1284" s="1223"/>
      <c r="T1284" s="1223"/>
      <c r="U1284" s="1223"/>
      <c r="V1284" s="1223"/>
      <c r="Z1284" s="1071"/>
    </row>
    <row r="1285" spans="2:26" s="1224" customFormat="1">
      <c r="B1285" s="1223"/>
      <c r="C1285" s="1223"/>
      <c r="D1285" s="1223"/>
      <c r="E1285" s="1211"/>
      <c r="F1285" s="1212"/>
      <c r="G1285" s="1212"/>
      <c r="H1285" s="1212"/>
      <c r="I1285" s="1010"/>
      <c r="J1285" s="1223"/>
      <c r="K1285" s="1223"/>
      <c r="L1285" s="1226"/>
      <c r="M1285" s="1227"/>
      <c r="N1285" s="1010"/>
      <c r="O1285" s="1010"/>
      <c r="P1285" s="1229"/>
      <c r="Q1285" s="1223"/>
      <c r="R1285" s="1223"/>
      <c r="S1285" s="1223"/>
      <c r="T1285" s="1223"/>
      <c r="U1285" s="1223"/>
      <c r="V1285" s="1223"/>
      <c r="Z1285" s="1071"/>
    </row>
    <row r="1286" spans="2:26" ht="28.5" customHeight="1">
      <c r="B1286" s="1223"/>
      <c r="D1286" s="1223"/>
      <c r="E1286" s="1965"/>
      <c r="F1286" s="1965"/>
      <c r="G1286" s="1965"/>
      <c r="H1286" s="1965"/>
      <c r="O1286" s="1010"/>
      <c r="P1286" s="1229"/>
      <c r="Q1286" s="1223"/>
      <c r="R1286" s="1223"/>
    </row>
    <row r="1287" spans="2:26" s="1224" customFormat="1" ht="24.75" customHeight="1">
      <c r="B1287" s="1223"/>
      <c r="C1287" s="1223"/>
      <c r="D1287" s="1223"/>
      <c r="E1287" s="1211"/>
      <c r="F1287" s="1212"/>
      <c r="G1287" s="1212"/>
      <c r="H1287" s="1212"/>
      <c r="I1287" s="1010"/>
      <c r="J1287" s="1223"/>
      <c r="K1287" s="1223"/>
      <c r="L1287" s="1226"/>
      <c r="M1287" s="1227"/>
      <c r="N1287" s="1010"/>
      <c r="O1287" s="1010"/>
      <c r="P1287" s="1013"/>
      <c r="Q1287" s="1014"/>
      <c r="R1287" s="1014"/>
      <c r="S1287" s="1223"/>
      <c r="T1287" s="1223"/>
      <c r="U1287" s="1223"/>
      <c r="V1287" s="1223"/>
      <c r="Z1287" s="1071"/>
    </row>
    <row r="1288" spans="2:26" s="1224" customFormat="1" ht="39.75" customHeight="1">
      <c r="B1288" s="1223"/>
      <c r="C1288" s="1223"/>
      <c r="D1288" s="1223"/>
      <c r="E1288" s="1211"/>
      <c r="F1288" s="1212"/>
      <c r="G1288" s="1212"/>
      <c r="H1288" s="1212"/>
      <c r="I1288" s="1010"/>
      <c r="J1288" s="1223"/>
      <c r="K1288" s="1223"/>
      <c r="L1288" s="1226"/>
      <c r="M1288" s="1227"/>
      <c r="N1288" s="1010"/>
      <c r="O1288" s="1010"/>
      <c r="P1288" s="1229"/>
      <c r="Q1288" s="1223"/>
      <c r="R1288" s="1223"/>
      <c r="S1288" s="1223"/>
      <c r="T1288" s="1223"/>
      <c r="U1288" s="1223"/>
      <c r="V1288" s="1223"/>
      <c r="Z1288" s="1071"/>
    </row>
    <row r="1289" spans="2:26" s="1224" customFormat="1" ht="17.25" customHeight="1">
      <c r="B1289" s="1223"/>
      <c r="C1289" s="1223"/>
      <c r="D1289" s="1223"/>
      <c r="E1289" s="1394"/>
      <c r="F1289" s="1223"/>
      <c r="G1289" s="1223"/>
      <c r="H1289" s="1223"/>
      <c r="I1289" s="1010"/>
      <c r="J1289" s="1223"/>
      <c r="K1289" s="1223"/>
      <c r="L1289" s="1226"/>
      <c r="M1289" s="1227"/>
      <c r="N1289" s="1010"/>
      <c r="O1289" s="1010"/>
      <c r="P1289" s="1229"/>
      <c r="Q1289" s="1223"/>
      <c r="R1289" s="1223"/>
      <c r="S1289" s="1223"/>
      <c r="T1289" s="1223"/>
      <c r="U1289" s="1223"/>
      <c r="V1289" s="1223"/>
      <c r="Z1289" s="1071"/>
    </row>
    <row r="1290" spans="2:26" s="1224" customFormat="1" ht="17.25" customHeight="1">
      <c r="B1290" s="1223"/>
      <c r="C1290" s="1223"/>
      <c r="D1290" s="1223"/>
      <c r="E1290" s="1394"/>
      <c r="F1290" s="1223"/>
      <c r="G1290" s="1223"/>
      <c r="H1290" s="1223"/>
      <c r="I1290" s="1010"/>
      <c r="J1290" s="1223"/>
      <c r="K1290" s="1223"/>
      <c r="L1290" s="1226"/>
      <c r="M1290" s="1227"/>
      <c r="N1290" s="1010"/>
      <c r="O1290" s="1010"/>
      <c r="P1290" s="1229"/>
      <c r="Q1290" s="1223"/>
      <c r="R1290" s="1223"/>
      <c r="S1290" s="1223"/>
      <c r="T1290" s="1223"/>
      <c r="U1290" s="1223"/>
      <c r="V1290" s="1223"/>
      <c r="Z1290" s="1071"/>
    </row>
    <row r="1291" spans="2:26" s="1224" customFormat="1" ht="17.25" customHeight="1">
      <c r="B1291" s="1223"/>
      <c r="C1291" s="1223"/>
      <c r="D1291" s="1223"/>
      <c r="E1291" s="1394"/>
      <c r="F1291" s="1223"/>
      <c r="G1291" s="1223"/>
      <c r="H1291" s="1223"/>
      <c r="I1291" s="1010"/>
      <c r="J1291" s="1223"/>
      <c r="K1291" s="1223"/>
      <c r="L1291" s="1226"/>
      <c r="M1291" s="1227"/>
      <c r="N1291" s="1010"/>
      <c r="O1291" s="1010"/>
      <c r="P1291" s="1229"/>
      <c r="Q1291" s="1223"/>
      <c r="R1291" s="1223"/>
      <c r="S1291" s="1223"/>
      <c r="T1291" s="1223"/>
      <c r="U1291" s="1223"/>
      <c r="V1291" s="1223"/>
      <c r="Z1291" s="1071"/>
    </row>
    <row r="1292" spans="2:26" s="1224" customFormat="1" ht="17.25" customHeight="1">
      <c r="B1292" s="1223"/>
      <c r="C1292" s="1223"/>
      <c r="D1292" s="1223"/>
      <c r="E1292" s="1394"/>
      <c r="F1292" s="1223"/>
      <c r="G1292" s="1223"/>
      <c r="H1292" s="1223"/>
      <c r="I1292" s="1010"/>
      <c r="J1292" s="1223"/>
      <c r="K1292" s="1223"/>
      <c r="L1292" s="1226"/>
      <c r="M1292" s="1227"/>
      <c r="N1292" s="1010"/>
      <c r="O1292" s="1010"/>
      <c r="P1292" s="1229"/>
      <c r="Q1292" s="1223"/>
      <c r="R1292" s="1223"/>
      <c r="S1292" s="1223"/>
      <c r="T1292" s="1223"/>
      <c r="U1292" s="1223"/>
      <c r="V1292" s="1223"/>
      <c r="Z1292" s="1071"/>
    </row>
    <row r="1293" spans="2:26" s="1224" customFormat="1" ht="17.25" customHeight="1">
      <c r="B1293" s="1223"/>
      <c r="C1293" s="1223"/>
      <c r="D1293" s="1223"/>
      <c r="E1293" s="1394"/>
      <c r="F1293" s="1223"/>
      <c r="G1293" s="1223"/>
      <c r="H1293" s="1223"/>
      <c r="I1293" s="1010"/>
      <c r="J1293" s="1223"/>
      <c r="K1293" s="1223"/>
      <c r="L1293" s="1226"/>
      <c r="M1293" s="1227"/>
      <c r="N1293" s="1010"/>
      <c r="O1293" s="1010"/>
      <c r="P1293" s="1229"/>
      <c r="Q1293" s="1223"/>
      <c r="R1293" s="1223"/>
      <c r="S1293" s="1223"/>
      <c r="T1293" s="1223"/>
      <c r="U1293" s="1223"/>
      <c r="V1293" s="1223"/>
      <c r="Z1293" s="1071"/>
    </row>
    <row r="1294" spans="2:26" s="1224" customFormat="1" ht="17.25" customHeight="1">
      <c r="B1294" s="1223"/>
      <c r="C1294" s="1223"/>
      <c r="D1294" s="1223"/>
      <c r="E1294" s="1394"/>
      <c r="F1294" s="1223"/>
      <c r="G1294" s="1223"/>
      <c r="H1294" s="1223"/>
      <c r="I1294" s="1010"/>
      <c r="J1294" s="1223"/>
      <c r="K1294" s="1223"/>
      <c r="L1294" s="1226"/>
      <c r="M1294" s="1227"/>
      <c r="N1294" s="1010"/>
      <c r="O1294" s="1010"/>
      <c r="P1294" s="1229"/>
      <c r="Q1294" s="1223"/>
      <c r="R1294" s="1223"/>
      <c r="S1294" s="1223"/>
      <c r="T1294" s="1223"/>
      <c r="U1294" s="1223"/>
      <c r="V1294" s="1223"/>
      <c r="Z1294" s="1071"/>
    </row>
    <row r="1295" spans="2:26" ht="17.25" customHeight="1">
      <c r="B1295" s="1223"/>
      <c r="D1295" s="1223"/>
      <c r="G1295" s="1223"/>
      <c r="H1295" s="1223"/>
      <c r="O1295" s="1010"/>
      <c r="P1295" s="1229"/>
      <c r="Q1295" s="1223"/>
      <c r="R1295" s="1223"/>
    </row>
    <row r="1296" spans="2:26" ht="17.25" customHeight="1">
      <c r="B1296" s="1223"/>
      <c r="D1296" s="1223"/>
      <c r="G1296" s="1223"/>
      <c r="H1296" s="1223"/>
      <c r="O1296" s="1010"/>
    </row>
    <row r="1297" spans="1:29" ht="17.25" customHeight="1">
      <c r="B1297" s="1223"/>
      <c r="D1297" s="1223"/>
      <c r="G1297" s="1223"/>
      <c r="H1297" s="1223"/>
      <c r="O1297" s="1010"/>
      <c r="P1297" s="1229"/>
      <c r="Q1297" s="1223"/>
      <c r="R1297" s="1223"/>
    </row>
    <row r="1298" spans="1:29">
      <c r="B1298" s="1223"/>
      <c r="D1298" s="1223"/>
      <c r="G1298" s="1223"/>
      <c r="H1298" s="1223"/>
      <c r="O1298" s="1010"/>
    </row>
    <row r="1299" spans="1:29">
      <c r="B1299" s="1223"/>
      <c r="D1299" s="1223"/>
      <c r="G1299" s="1223"/>
      <c r="H1299" s="1223"/>
      <c r="O1299" s="1010"/>
    </row>
    <row r="1300" spans="1:29" s="1014" customFormat="1">
      <c r="A1300" s="1223"/>
      <c r="B1300" s="1223"/>
      <c r="C1300" s="1223"/>
      <c r="D1300" s="1223"/>
      <c r="E1300" s="1394"/>
      <c r="F1300" s="1223"/>
      <c r="G1300" s="1223"/>
      <c r="H1300" s="1223"/>
      <c r="I1300" s="1010"/>
      <c r="J1300" s="1223"/>
      <c r="K1300" s="1223"/>
      <c r="L1300" s="1226"/>
      <c r="M1300" s="1227"/>
      <c r="N1300" s="1010"/>
      <c r="O1300" s="1010"/>
      <c r="P1300" s="1013"/>
      <c r="S1300" s="1223"/>
      <c r="T1300" s="1223"/>
      <c r="U1300" s="1223"/>
      <c r="V1300" s="1223"/>
      <c r="W1300" s="1223"/>
      <c r="X1300" s="1223"/>
      <c r="Y1300" s="1223"/>
      <c r="Z1300" s="1223"/>
      <c r="AA1300" s="1223"/>
      <c r="AB1300" s="1223"/>
      <c r="AC1300" s="1223"/>
    </row>
    <row r="1301" spans="1:29" s="1014" customFormat="1">
      <c r="A1301" s="1223"/>
      <c r="B1301" s="1223"/>
      <c r="C1301" s="1223"/>
      <c r="D1301" s="1223"/>
      <c r="E1301" s="1394"/>
      <c r="F1301" s="1223"/>
      <c r="G1301" s="1223"/>
      <c r="H1301" s="1223"/>
      <c r="I1301" s="1010"/>
      <c r="J1301" s="1223"/>
      <c r="K1301" s="1223"/>
      <c r="L1301" s="1226"/>
      <c r="M1301" s="1227"/>
      <c r="N1301" s="1010"/>
      <c r="O1301" s="1010"/>
      <c r="P1301" s="1013"/>
      <c r="S1301" s="1223"/>
      <c r="T1301" s="1223"/>
      <c r="U1301" s="1223"/>
      <c r="V1301" s="1223"/>
      <c r="W1301" s="1223"/>
      <c r="X1301" s="1223"/>
      <c r="Y1301" s="1223"/>
      <c r="Z1301" s="1223"/>
      <c r="AA1301" s="1223"/>
      <c r="AB1301" s="1223"/>
      <c r="AC1301" s="1223"/>
    </row>
    <row r="1302" spans="1:29" ht="13.5" customHeight="1">
      <c r="B1302" s="1223"/>
      <c r="D1302" s="1223"/>
      <c r="G1302" s="1223"/>
      <c r="H1302" s="1223"/>
      <c r="O1302" s="1010"/>
      <c r="Q1302" s="1223"/>
      <c r="R1302" s="1223"/>
    </row>
    <row r="1303" spans="1:29" ht="15" customHeight="1">
      <c r="B1303" s="1223"/>
      <c r="D1303" s="1223"/>
      <c r="G1303" s="1223"/>
      <c r="H1303" s="1223"/>
      <c r="O1303" s="1010"/>
    </row>
    <row r="1304" spans="1:29" ht="13.5" customHeight="1">
      <c r="B1304" s="1223"/>
      <c r="D1304" s="1223"/>
      <c r="G1304" s="1223"/>
      <c r="H1304" s="1223"/>
      <c r="O1304" s="1010"/>
    </row>
    <row r="1305" spans="1:29" ht="13.5" customHeight="1">
      <c r="B1305" s="1223"/>
      <c r="D1305" s="1223"/>
      <c r="G1305" s="1223"/>
      <c r="H1305" s="1223"/>
      <c r="O1305" s="1010"/>
    </row>
    <row r="1306" spans="1:29">
      <c r="B1306" s="1223"/>
      <c r="D1306" s="1223"/>
      <c r="G1306" s="1223"/>
      <c r="H1306" s="1223"/>
      <c r="O1306" s="1010"/>
    </row>
    <row r="1307" spans="1:29">
      <c r="B1307" s="1223"/>
      <c r="D1307" s="1223"/>
      <c r="G1307" s="1223"/>
      <c r="H1307" s="1223"/>
      <c r="O1307" s="1010"/>
    </row>
    <row r="1308" spans="1:29">
      <c r="B1308" s="1223"/>
      <c r="D1308" s="1223"/>
      <c r="G1308" s="1223"/>
      <c r="H1308" s="1223"/>
      <c r="O1308" s="1010"/>
      <c r="P1308" s="1229"/>
      <c r="Q1308" s="1223"/>
      <c r="R1308" s="1223"/>
    </row>
    <row r="1309" spans="1:29">
      <c r="B1309" s="1223"/>
      <c r="D1309" s="1223"/>
      <c r="G1309" s="1223"/>
      <c r="H1309" s="1223"/>
      <c r="O1309" s="1010"/>
      <c r="P1309" s="1229"/>
      <c r="Q1309" s="1223"/>
      <c r="R1309" s="1223"/>
    </row>
    <row r="1310" spans="1:29">
      <c r="B1310" s="1223"/>
      <c r="D1310" s="1223"/>
      <c r="G1310" s="1223"/>
      <c r="H1310" s="1223"/>
      <c r="O1310" s="1010"/>
    </row>
    <row r="1311" spans="1:29">
      <c r="B1311" s="1223"/>
      <c r="D1311" s="1223"/>
      <c r="G1311" s="1223"/>
      <c r="H1311" s="1223"/>
      <c r="O1311" s="1010"/>
    </row>
    <row r="1312" spans="1:29">
      <c r="B1312" s="1223"/>
      <c r="D1312" s="1223"/>
      <c r="G1312" s="1223"/>
      <c r="H1312" s="1223"/>
      <c r="O1312" s="1010"/>
      <c r="P1312" s="1229"/>
      <c r="Q1312" s="1223"/>
      <c r="R1312" s="1223"/>
    </row>
    <row r="1313" spans="1:29">
      <c r="B1313" s="1223"/>
      <c r="D1313" s="1223"/>
      <c r="G1313" s="1223"/>
      <c r="H1313" s="1223"/>
      <c r="O1313" s="1010"/>
    </row>
    <row r="1314" spans="1:29">
      <c r="B1314" s="1223"/>
      <c r="D1314" s="1223"/>
      <c r="G1314" s="1223"/>
      <c r="H1314" s="1223"/>
      <c r="O1314" s="1010"/>
    </row>
    <row r="1315" spans="1:29">
      <c r="B1315" s="1223"/>
      <c r="D1315" s="1223"/>
      <c r="G1315" s="1223"/>
      <c r="H1315" s="1223"/>
      <c r="O1315" s="1010"/>
    </row>
    <row r="1316" spans="1:29">
      <c r="B1316" s="1223"/>
      <c r="D1316" s="1223"/>
      <c r="G1316" s="1223"/>
      <c r="H1316" s="1223"/>
      <c r="O1316" s="1010"/>
    </row>
    <row r="1317" spans="1:29" s="1010" customFormat="1">
      <c r="A1317" s="1223"/>
      <c r="B1317" s="1223"/>
      <c r="C1317" s="1223"/>
      <c r="D1317" s="1223"/>
      <c r="E1317" s="1394"/>
      <c r="F1317" s="1223"/>
      <c r="G1317" s="1223"/>
      <c r="H1317" s="1223"/>
      <c r="J1317" s="1223"/>
      <c r="K1317" s="1223"/>
      <c r="L1317" s="1226"/>
      <c r="M1317" s="1227"/>
      <c r="P1317" s="1013"/>
      <c r="Q1317" s="1014"/>
      <c r="R1317" s="1014"/>
      <c r="S1317" s="1223"/>
      <c r="T1317" s="1223"/>
      <c r="U1317" s="1223"/>
      <c r="V1317" s="1223"/>
      <c r="W1317" s="1223"/>
      <c r="X1317" s="1223"/>
      <c r="Y1317" s="1223"/>
      <c r="Z1317" s="1223"/>
      <c r="AA1317" s="1223"/>
      <c r="AB1317" s="1223"/>
      <c r="AC1317" s="1223"/>
    </row>
    <row r="1318" spans="1:29" s="1010" customFormat="1">
      <c r="A1318" s="1223"/>
      <c r="B1318" s="1223"/>
      <c r="C1318" s="1223"/>
      <c r="D1318" s="1223"/>
      <c r="E1318" s="1394"/>
      <c r="F1318" s="1223"/>
      <c r="G1318" s="1223"/>
      <c r="H1318" s="1223"/>
      <c r="J1318" s="1223"/>
      <c r="K1318" s="1223"/>
      <c r="L1318" s="1226"/>
      <c r="M1318" s="1227"/>
      <c r="P1318" s="1013"/>
      <c r="Q1318" s="1014"/>
      <c r="R1318" s="1014"/>
      <c r="S1318" s="1223"/>
      <c r="T1318" s="1223"/>
      <c r="U1318" s="1223"/>
      <c r="V1318" s="1223"/>
      <c r="W1318" s="1223"/>
      <c r="X1318" s="1223"/>
      <c r="Y1318" s="1223"/>
      <c r="Z1318" s="1223"/>
      <c r="AA1318" s="1223"/>
      <c r="AB1318" s="1223"/>
      <c r="AC1318" s="1223"/>
    </row>
    <row r="1319" spans="1:29" s="1010" customFormat="1">
      <c r="A1319" s="1223"/>
      <c r="B1319" s="1223"/>
      <c r="C1319" s="1223"/>
      <c r="D1319" s="1223"/>
      <c r="E1319" s="1394"/>
      <c r="F1319" s="1223"/>
      <c r="G1319" s="1223"/>
      <c r="H1319" s="1223"/>
      <c r="J1319" s="1223"/>
      <c r="K1319" s="1223"/>
      <c r="L1319" s="1226"/>
      <c r="M1319" s="1227"/>
      <c r="P1319" s="1013"/>
      <c r="Q1319" s="1014"/>
      <c r="R1319" s="1014"/>
      <c r="S1319" s="1223"/>
      <c r="T1319" s="1223"/>
      <c r="U1319" s="1223"/>
      <c r="V1319" s="1223"/>
      <c r="W1319" s="1223"/>
      <c r="X1319" s="1223"/>
      <c r="Y1319" s="1223"/>
      <c r="Z1319" s="1223"/>
      <c r="AA1319" s="1223"/>
      <c r="AB1319" s="1223"/>
      <c r="AC1319" s="1223"/>
    </row>
    <row r="1320" spans="1:29" s="1010" customFormat="1">
      <c r="A1320" s="1223"/>
      <c r="B1320" s="1223"/>
      <c r="C1320" s="1223"/>
      <c r="D1320" s="1223"/>
      <c r="E1320" s="1394"/>
      <c r="F1320" s="1223"/>
      <c r="G1320" s="1397"/>
      <c r="H1320" s="1397"/>
      <c r="J1320" s="1223"/>
      <c r="K1320" s="1223"/>
      <c r="L1320" s="1226"/>
      <c r="M1320" s="1227"/>
      <c r="P1320" s="1013"/>
      <c r="Q1320" s="1014"/>
      <c r="R1320" s="1014"/>
      <c r="S1320" s="1223"/>
      <c r="T1320" s="1223"/>
      <c r="U1320" s="1223"/>
      <c r="V1320" s="1223"/>
      <c r="W1320" s="1223"/>
      <c r="X1320" s="1223"/>
      <c r="Y1320" s="1223"/>
      <c r="Z1320" s="1223"/>
      <c r="AA1320" s="1223"/>
      <c r="AB1320" s="1223"/>
      <c r="AC1320" s="1223"/>
    </row>
    <row r="1321" spans="1:29" s="1010" customFormat="1">
      <c r="A1321" s="1223"/>
      <c r="B1321" s="1223"/>
      <c r="C1321" s="1223"/>
      <c r="D1321" s="1223"/>
      <c r="E1321" s="1394"/>
      <c r="F1321" s="1223"/>
      <c r="G1321" s="1397"/>
      <c r="H1321" s="1397"/>
      <c r="J1321" s="1223"/>
      <c r="K1321" s="1223"/>
      <c r="L1321" s="1226"/>
      <c r="M1321" s="1227"/>
      <c r="P1321" s="1013"/>
      <c r="Q1321" s="1014"/>
      <c r="R1321" s="1014"/>
      <c r="S1321" s="1223"/>
      <c r="T1321" s="1223"/>
      <c r="U1321" s="1223"/>
      <c r="V1321" s="1223"/>
      <c r="W1321" s="1223"/>
      <c r="X1321" s="1223"/>
      <c r="Y1321" s="1223"/>
      <c r="Z1321" s="1223"/>
      <c r="AA1321" s="1223"/>
      <c r="AB1321" s="1223"/>
      <c r="AC1321" s="1223"/>
    </row>
    <row r="1322" spans="1:29" s="1010" customFormat="1">
      <c r="A1322" s="1223"/>
      <c r="B1322" s="1223"/>
      <c r="C1322" s="1223"/>
      <c r="D1322" s="1223"/>
      <c r="E1322" s="1394"/>
      <c r="F1322" s="1223"/>
      <c r="G1322" s="1397"/>
      <c r="H1322" s="1397"/>
      <c r="J1322" s="1223"/>
      <c r="K1322" s="1223"/>
      <c r="L1322" s="1226"/>
      <c r="M1322" s="1227"/>
      <c r="P1322" s="1013"/>
      <c r="Q1322" s="1014"/>
      <c r="R1322" s="1014"/>
      <c r="S1322" s="1223"/>
      <c r="T1322" s="1223"/>
      <c r="U1322" s="1223"/>
      <c r="V1322" s="1223"/>
      <c r="W1322" s="1223"/>
      <c r="X1322" s="1223"/>
      <c r="Y1322" s="1223"/>
      <c r="Z1322" s="1223"/>
      <c r="AA1322" s="1223"/>
      <c r="AB1322" s="1223"/>
      <c r="AC1322" s="1223"/>
    </row>
    <row r="1323" spans="1:29" s="1010" customFormat="1">
      <c r="A1323" s="1223"/>
      <c r="B1323" s="1223"/>
      <c r="C1323" s="1223"/>
      <c r="D1323" s="1223"/>
      <c r="E1323" s="1394"/>
      <c r="F1323" s="1223"/>
      <c r="G1323" s="1397"/>
      <c r="H1323" s="1397"/>
      <c r="J1323" s="1223"/>
      <c r="K1323" s="1223"/>
      <c r="L1323" s="1226"/>
      <c r="M1323" s="1227"/>
      <c r="P1323" s="1013"/>
      <c r="Q1323" s="1014"/>
      <c r="R1323" s="1014"/>
      <c r="S1323" s="1223"/>
      <c r="T1323" s="1223"/>
      <c r="U1323" s="1223"/>
      <c r="V1323" s="1223"/>
      <c r="W1323" s="1223"/>
      <c r="X1323" s="1223"/>
      <c r="Y1323" s="1223"/>
      <c r="Z1323" s="1223"/>
      <c r="AA1323" s="1223"/>
      <c r="AB1323" s="1223"/>
      <c r="AC1323" s="1223"/>
    </row>
    <row r="1324" spans="1:29" s="1010" customFormat="1">
      <c r="A1324" s="1223"/>
      <c r="B1324" s="1223"/>
      <c r="C1324" s="1223"/>
      <c r="D1324" s="1223"/>
      <c r="E1324" s="1394"/>
      <c r="F1324" s="1223"/>
      <c r="G1324" s="1397"/>
      <c r="H1324" s="1397"/>
      <c r="J1324" s="1223"/>
      <c r="K1324" s="1223"/>
      <c r="L1324" s="1226"/>
      <c r="M1324" s="1227"/>
      <c r="P1324" s="1013"/>
      <c r="Q1324" s="1014"/>
      <c r="R1324" s="1014"/>
      <c r="S1324" s="1223"/>
      <c r="T1324" s="1223"/>
      <c r="U1324" s="1223"/>
      <c r="V1324" s="1223"/>
      <c r="W1324" s="1223"/>
      <c r="X1324" s="1223"/>
      <c r="Y1324" s="1223"/>
      <c r="Z1324" s="1223"/>
      <c r="AA1324" s="1223"/>
      <c r="AB1324" s="1223"/>
      <c r="AC1324" s="1223"/>
    </row>
    <row r="1325" spans="1:29" s="1010" customFormat="1">
      <c r="A1325" s="1223"/>
      <c r="B1325" s="1223"/>
      <c r="C1325" s="1223"/>
      <c r="D1325" s="1223"/>
      <c r="E1325" s="1394"/>
      <c r="F1325" s="1223"/>
      <c r="G1325" s="1397"/>
      <c r="H1325" s="1397"/>
      <c r="J1325" s="1223"/>
      <c r="K1325" s="1223"/>
      <c r="L1325" s="1226"/>
      <c r="M1325" s="1227"/>
      <c r="P1325" s="1013"/>
      <c r="Q1325" s="1014"/>
      <c r="R1325" s="1014"/>
      <c r="S1325" s="1223"/>
      <c r="T1325" s="1223"/>
      <c r="U1325" s="1223"/>
      <c r="V1325" s="1223"/>
      <c r="W1325" s="1223"/>
      <c r="X1325" s="1223"/>
      <c r="Y1325" s="1223"/>
      <c r="Z1325" s="1223"/>
      <c r="AA1325" s="1223"/>
      <c r="AB1325" s="1223"/>
      <c r="AC1325" s="1223"/>
    </row>
    <row r="1326" spans="1:29" s="1010" customFormat="1">
      <c r="A1326" s="1223"/>
      <c r="B1326" s="1223"/>
      <c r="C1326" s="1223"/>
      <c r="D1326" s="1223"/>
      <c r="E1326" s="1394"/>
      <c r="F1326" s="1223"/>
      <c r="G1326" s="1397"/>
      <c r="H1326" s="1397"/>
      <c r="J1326" s="1223"/>
      <c r="K1326" s="1223"/>
      <c r="L1326" s="1226"/>
      <c r="M1326" s="1227"/>
      <c r="P1326" s="1013"/>
      <c r="Q1326" s="1014"/>
      <c r="R1326" s="1014"/>
      <c r="S1326" s="1223"/>
      <c r="T1326" s="1223"/>
      <c r="U1326" s="1223"/>
      <c r="V1326" s="1223"/>
      <c r="W1326" s="1223"/>
      <c r="X1326" s="1223"/>
      <c r="Y1326" s="1223"/>
      <c r="Z1326" s="1223"/>
      <c r="AA1326" s="1223"/>
      <c r="AB1326" s="1223"/>
      <c r="AC1326" s="1223"/>
    </row>
    <row r="1327" spans="1:29" s="1010" customFormat="1">
      <c r="A1327" s="1223"/>
      <c r="B1327" s="1223"/>
      <c r="C1327" s="1223"/>
      <c r="D1327" s="1223"/>
      <c r="E1327" s="1394"/>
      <c r="F1327" s="1223"/>
      <c r="G1327" s="1397"/>
      <c r="H1327" s="1397"/>
      <c r="J1327" s="1223"/>
      <c r="K1327" s="1223"/>
      <c r="L1327" s="1226"/>
      <c r="M1327" s="1227"/>
      <c r="P1327" s="1013"/>
      <c r="Q1327" s="1014"/>
      <c r="R1327" s="1014"/>
      <c r="S1327" s="1223"/>
      <c r="T1327" s="1223"/>
      <c r="U1327" s="1223"/>
      <c r="V1327" s="1223"/>
      <c r="W1327" s="1223"/>
      <c r="X1327" s="1223"/>
      <c r="Y1327" s="1223"/>
      <c r="Z1327" s="1223"/>
      <c r="AA1327" s="1223"/>
      <c r="AB1327" s="1223"/>
      <c r="AC1327" s="1223"/>
    </row>
    <row r="1328" spans="1:29" s="1010" customFormat="1">
      <c r="A1328" s="1223"/>
      <c r="B1328" s="1223"/>
      <c r="C1328" s="1223"/>
      <c r="D1328" s="1223"/>
      <c r="E1328" s="1394"/>
      <c r="F1328" s="1223"/>
      <c r="G1328" s="1397"/>
      <c r="H1328" s="1397"/>
      <c r="J1328" s="1223"/>
      <c r="K1328" s="1223"/>
      <c r="L1328" s="1226"/>
      <c r="M1328" s="1227"/>
      <c r="P1328" s="1013"/>
      <c r="Q1328" s="1014"/>
      <c r="R1328" s="1014"/>
      <c r="S1328" s="1223"/>
      <c r="T1328" s="1223"/>
      <c r="U1328" s="1223"/>
      <c r="V1328" s="1223"/>
      <c r="W1328" s="1223"/>
      <c r="X1328" s="1223"/>
      <c r="Y1328" s="1223"/>
      <c r="Z1328" s="1223"/>
      <c r="AA1328" s="1223"/>
      <c r="AB1328" s="1223"/>
      <c r="AC1328" s="1223"/>
    </row>
    <row r="1329" spans="1:29" s="1010" customFormat="1">
      <c r="A1329" s="1223"/>
      <c r="B1329" s="1223"/>
      <c r="C1329" s="1223"/>
      <c r="D1329" s="1223"/>
      <c r="E1329" s="1394"/>
      <c r="F1329" s="1223"/>
      <c r="G1329" s="1397"/>
      <c r="H1329" s="1397"/>
      <c r="J1329" s="1223"/>
      <c r="K1329" s="1223"/>
      <c r="L1329" s="1226"/>
      <c r="M1329" s="1227"/>
      <c r="P1329" s="1013"/>
      <c r="Q1329" s="1014"/>
      <c r="R1329" s="1014"/>
      <c r="S1329" s="1223"/>
      <c r="T1329" s="1223"/>
      <c r="U1329" s="1223"/>
      <c r="V1329" s="1223"/>
      <c r="W1329" s="1223"/>
      <c r="X1329" s="1223"/>
      <c r="Y1329" s="1223"/>
      <c r="Z1329" s="1223"/>
      <c r="AA1329" s="1223"/>
      <c r="AB1329" s="1223"/>
      <c r="AC1329" s="1223"/>
    </row>
    <row r="1330" spans="1:29" s="1010" customFormat="1">
      <c r="A1330" s="1223"/>
      <c r="B1330" s="1223"/>
      <c r="C1330" s="1223"/>
      <c r="D1330" s="1223"/>
      <c r="E1330" s="1394"/>
      <c r="F1330" s="1223"/>
      <c r="G1330" s="1397"/>
      <c r="H1330" s="1397"/>
      <c r="J1330" s="1223"/>
      <c r="K1330" s="1223"/>
      <c r="L1330" s="1226"/>
      <c r="M1330" s="1227"/>
      <c r="P1330" s="1013"/>
      <c r="Q1330" s="1014"/>
      <c r="R1330" s="1014"/>
      <c r="S1330" s="1223"/>
      <c r="T1330" s="1223"/>
      <c r="U1330" s="1223"/>
      <c r="V1330" s="1223"/>
      <c r="W1330" s="1223"/>
      <c r="X1330" s="1223"/>
      <c r="Y1330" s="1223"/>
      <c r="Z1330" s="1223"/>
      <c r="AA1330" s="1223"/>
      <c r="AB1330" s="1223"/>
      <c r="AC1330" s="1223"/>
    </row>
    <row r="1331" spans="1:29" s="1010" customFormat="1">
      <c r="A1331" s="1223"/>
      <c r="B1331" s="1223"/>
      <c r="C1331" s="1223"/>
      <c r="D1331" s="1223"/>
      <c r="E1331" s="1394"/>
      <c r="F1331" s="1223"/>
      <c r="G1331" s="1397"/>
      <c r="H1331" s="1397"/>
      <c r="J1331" s="1223"/>
      <c r="K1331" s="1223"/>
      <c r="L1331" s="1226"/>
      <c r="M1331" s="1227"/>
      <c r="P1331" s="1013"/>
      <c r="Q1331" s="1014"/>
      <c r="R1331" s="1014"/>
      <c r="S1331" s="1223"/>
      <c r="T1331" s="1223"/>
      <c r="U1331" s="1223"/>
      <c r="V1331" s="1223"/>
      <c r="W1331" s="1223"/>
      <c r="X1331" s="1223"/>
      <c r="Y1331" s="1223"/>
      <c r="Z1331" s="1223"/>
      <c r="AA1331" s="1223"/>
      <c r="AB1331" s="1223"/>
      <c r="AC1331" s="1223"/>
    </row>
    <row r="1332" spans="1:29" s="1010" customFormat="1">
      <c r="A1332" s="1223"/>
      <c r="B1332" s="1223"/>
      <c r="C1332" s="1223"/>
      <c r="D1332" s="1223"/>
      <c r="E1332" s="1394"/>
      <c r="F1332" s="1223"/>
      <c r="G1332" s="1397"/>
      <c r="H1332" s="1397"/>
      <c r="J1332" s="1223"/>
      <c r="K1332" s="1223"/>
      <c r="L1332" s="1226"/>
      <c r="M1332" s="1227"/>
      <c r="P1332" s="1013"/>
      <c r="Q1332" s="1014"/>
      <c r="R1332" s="1014"/>
      <c r="S1332" s="1223"/>
      <c r="T1332" s="1223"/>
      <c r="U1332" s="1223"/>
      <c r="V1332" s="1223"/>
      <c r="W1332" s="1223"/>
      <c r="X1332" s="1223"/>
      <c r="Y1332" s="1223"/>
      <c r="Z1332" s="1223"/>
      <c r="AA1332" s="1223"/>
      <c r="AB1332" s="1223"/>
      <c r="AC1332" s="1223"/>
    </row>
    <row r="1333" spans="1:29">
      <c r="B1333" s="1223"/>
      <c r="D1333" s="1223"/>
      <c r="O1333" s="1010"/>
    </row>
    <row r="1334" spans="1:29">
      <c r="B1334" s="1223"/>
      <c r="D1334" s="1223"/>
      <c r="O1334" s="1010"/>
    </row>
    <row r="1335" spans="1:29">
      <c r="B1335" s="1223"/>
      <c r="D1335" s="1223"/>
      <c r="O1335" s="1010"/>
    </row>
    <row r="1336" spans="1:29">
      <c r="B1336" s="1223"/>
      <c r="D1336" s="1223"/>
      <c r="O1336" s="1010"/>
    </row>
    <row r="1337" spans="1:29">
      <c r="B1337" s="1223"/>
      <c r="D1337" s="1223"/>
      <c r="O1337" s="1010"/>
    </row>
    <row r="1338" spans="1:29">
      <c r="B1338" s="1223"/>
      <c r="D1338" s="1223"/>
      <c r="I1338" s="1010" t="e">
        <f>+I1126+I1130+#REF!+I210+I199+#REF!+I202</f>
        <v>#REF!</v>
      </c>
      <c r="O1338" s="1010"/>
    </row>
    <row r="1339" spans="1:29">
      <c r="B1339" s="1223"/>
      <c r="D1339" s="1223"/>
      <c r="O1339" s="1010"/>
    </row>
    <row r="1340" spans="1:29">
      <c r="B1340" s="1223"/>
      <c r="D1340" s="1223"/>
      <c r="O1340" s="1010"/>
    </row>
    <row r="1341" spans="1:29">
      <c r="B1341" s="1223"/>
      <c r="D1341" s="1223"/>
      <c r="O1341" s="1010"/>
    </row>
    <row r="1342" spans="1:29">
      <c r="B1342" s="1223"/>
      <c r="D1342" s="1223"/>
      <c r="O1342" s="1010"/>
    </row>
    <row r="1343" spans="1:29">
      <c r="B1343" s="1223"/>
      <c r="D1343" s="1223"/>
      <c r="O1343" s="1010"/>
    </row>
    <row r="1344" spans="1:29">
      <c r="B1344" s="1223"/>
      <c r="D1344" s="1223"/>
      <c r="O1344" s="1010"/>
    </row>
    <row r="1345" spans="1:29">
      <c r="B1345" s="1223"/>
      <c r="D1345" s="1223"/>
      <c r="O1345" s="1010"/>
    </row>
    <row r="1346" spans="1:29">
      <c r="B1346" s="1223"/>
      <c r="D1346" s="1223"/>
      <c r="O1346" s="1010"/>
    </row>
    <row r="1347" spans="1:29">
      <c r="B1347" s="1223"/>
      <c r="D1347" s="1223"/>
      <c r="O1347" s="1010"/>
    </row>
    <row r="1348" spans="1:29" s="1394" customFormat="1">
      <c r="A1348" s="1223"/>
      <c r="B1348" s="1223"/>
      <c r="C1348" s="1223"/>
      <c r="D1348" s="1223"/>
      <c r="F1348" s="1223"/>
      <c r="G1348" s="1397"/>
      <c r="H1348" s="1397"/>
      <c r="I1348" s="1010"/>
      <c r="J1348" s="1223"/>
      <c r="K1348" s="1223"/>
      <c r="L1348" s="1226"/>
      <c r="M1348" s="1227"/>
      <c r="N1348" s="1010"/>
      <c r="O1348" s="1010"/>
      <c r="P1348" s="1013"/>
      <c r="Q1348" s="1014"/>
      <c r="R1348" s="1014"/>
      <c r="S1348" s="1223"/>
      <c r="T1348" s="1223"/>
      <c r="U1348" s="1223"/>
      <c r="V1348" s="1223"/>
      <c r="W1348" s="1223"/>
      <c r="X1348" s="1223"/>
      <c r="Y1348" s="1223"/>
      <c r="Z1348" s="1223"/>
      <c r="AA1348" s="1223"/>
      <c r="AB1348" s="1223"/>
      <c r="AC1348" s="1223"/>
    </row>
    <row r="1349" spans="1:29" s="1394" customFormat="1">
      <c r="A1349" s="1223"/>
      <c r="B1349" s="1223"/>
      <c r="C1349" s="1223"/>
      <c r="D1349" s="1223"/>
      <c r="F1349" s="1223"/>
      <c r="G1349" s="1397"/>
      <c r="H1349" s="1397"/>
      <c r="I1349" s="1010"/>
      <c r="J1349" s="1223"/>
      <c r="K1349" s="1223"/>
      <c r="L1349" s="1226"/>
      <c r="M1349" s="1227"/>
      <c r="N1349" s="1010"/>
      <c r="O1349" s="1010"/>
      <c r="P1349" s="1013"/>
      <c r="Q1349" s="1014"/>
      <c r="R1349" s="1014"/>
      <c r="S1349" s="1223"/>
      <c r="T1349" s="1223"/>
      <c r="U1349" s="1223"/>
      <c r="V1349" s="1223"/>
      <c r="W1349" s="1223"/>
      <c r="X1349" s="1223"/>
      <c r="Y1349" s="1223"/>
      <c r="Z1349" s="1223"/>
      <c r="AA1349" s="1223"/>
      <c r="AB1349" s="1223"/>
      <c r="AC1349" s="1223"/>
    </row>
    <row r="1350" spans="1:29" s="1394" customFormat="1">
      <c r="A1350" s="1223"/>
      <c r="B1350" s="1223"/>
      <c r="C1350" s="1223"/>
      <c r="D1350" s="1223"/>
      <c r="F1350" s="1223"/>
      <c r="G1350" s="1397"/>
      <c r="H1350" s="1397"/>
      <c r="I1350" s="1010"/>
      <c r="J1350" s="1223"/>
      <c r="K1350" s="1223"/>
      <c r="L1350" s="1226"/>
      <c r="M1350" s="1227"/>
      <c r="N1350" s="1010"/>
      <c r="O1350" s="1010"/>
      <c r="P1350" s="1013"/>
      <c r="Q1350" s="1014"/>
      <c r="R1350" s="1014"/>
      <c r="S1350" s="1223"/>
      <c r="T1350" s="1223"/>
      <c r="U1350" s="1223"/>
      <c r="V1350" s="1223"/>
      <c r="W1350" s="1223"/>
      <c r="X1350" s="1223"/>
      <c r="Y1350" s="1223"/>
      <c r="Z1350" s="1223"/>
      <c r="AA1350" s="1223"/>
      <c r="AB1350" s="1223"/>
      <c r="AC1350" s="1223"/>
    </row>
    <row r="1351" spans="1:29" s="1394" customFormat="1">
      <c r="A1351" s="1223"/>
      <c r="B1351" s="1223"/>
      <c r="C1351" s="1223"/>
      <c r="D1351" s="1223"/>
      <c r="F1351" s="1223"/>
      <c r="G1351" s="1397"/>
      <c r="H1351" s="1397"/>
      <c r="I1351" s="1010"/>
      <c r="J1351" s="1223"/>
      <c r="K1351" s="1223"/>
      <c r="L1351" s="1226"/>
      <c r="M1351" s="1227"/>
      <c r="N1351" s="1010"/>
      <c r="O1351" s="1010"/>
      <c r="P1351" s="1013"/>
      <c r="Q1351" s="1014"/>
      <c r="R1351" s="1014"/>
      <c r="S1351" s="1223"/>
      <c r="T1351" s="1223"/>
      <c r="U1351" s="1223"/>
      <c r="V1351" s="1223"/>
      <c r="W1351" s="1223"/>
      <c r="X1351" s="1223"/>
      <c r="Y1351" s="1223"/>
      <c r="Z1351" s="1223"/>
      <c r="AA1351" s="1223"/>
      <c r="AB1351" s="1223"/>
      <c r="AC1351" s="1223"/>
    </row>
    <row r="1352" spans="1:29" s="1394" customFormat="1">
      <c r="A1352" s="1223"/>
      <c r="B1352" s="1223"/>
      <c r="C1352" s="1223"/>
      <c r="D1352" s="1223"/>
      <c r="F1352" s="1223"/>
      <c r="G1352" s="1397"/>
      <c r="H1352" s="1397"/>
      <c r="I1352" s="1010"/>
      <c r="J1352" s="1223"/>
      <c r="K1352" s="1223"/>
      <c r="L1352" s="1226"/>
      <c r="M1352" s="1227"/>
      <c r="N1352" s="1010"/>
      <c r="O1352" s="1010"/>
      <c r="P1352" s="1013"/>
      <c r="Q1352" s="1014"/>
      <c r="R1352" s="1014"/>
      <c r="S1352" s="1223"/>
      <c r="T1352" s="1223"/>
      <c r="U1352" s="1223"/>
      <c r="V1352" s="1223"/>
      <c r="W1352" s="1223"/>
      <c r="X1352" s="1223"/>
      <c r="Y1352" s="1223"/>
      <c r="Z1352" s="1223"/>
      <c r="AA1352" s="1223"/>
      <c r="AB1352" s="1223"/>
      <c r="AC1352" s="1223"/>
    </row>
    <row r="1353" spans="1:29" s="1394" customFormat="1">
      <c r="A1353" s="1223"/>
      <c r="B1353" s="1223"/>
      <c r="C1353" s="1223"/>
      <c r="D1353" s="1223"/>
      <c r="F1353" s="1223"/>
      <c r="G1353" s="1397"/>
      <c r="H1353" s="1397"/>
      <c r="I1353" s="1010"/>
      <c r="J1353" s="1223"/>
      <c r="K1353" s="1223"/>
      <c r="L1353" s="1226"/>
      <c r="M1353" s="1227"/>
      <c r="N1353" s="1010"/>
      <c r="O1353" s="1010"/>
      <c r="P1353" s="1013"/>
      <c r="Q1353" s="1014"/>
      <c r="R1353" s="1014"/>
      <c r="S1353" s="1223"/>
      <c r="T1353" s="1223"/>
      <c r="U1353" s="1223"/>
      <c r="V1353" s="1223"/>
      <c r="W1353" s="1223"/>
      <c r="X1353" s="1223"/>
      <c r="Y1353" s="1223"/>
      <c r="Z1353" s="1223"/>
      <c r="AA1353" s="1223"/>
      <c r="AB1353" s="1223"/>
      <c r="AC1353" s="1223"/>
    </row>
    <row r="1354" spans="1:29" s="1394" customFormat="1">
      <c r="A1354" s="1223"/>
      <c r="B1354" s="1223"/>
      <c r="C1354" s="1223"/>
      <c r="D1354" s="1223"/>
      <c r="F1354" s="1223"/>
      <c r="G1354" s="1397"/>
      <c r="H1354" s="1397"/>
      <c r="I1354" s="1010"/>
      <c r="J1354" s="1223"/>
      <c r="K1354" s="1223"/>
      <c r="L1354" s="1226"/>
      <c r="M1354" s="1227"/>
      <c r="N1354" s="1010"/>
      <c r="O1354" s="1010"/>
      <c r="P1354" s="1013"/>
      <c r="Q1354" s="1014"/>
      <c r="R1354" s="1014"/>
      <c r="S1354" s="1223"/>
      <c r="T1354" s="1223"/>
      <c r="U1354" s="1223"/>
      <c r="V1354" s="1223"/>
      <c r="W1354" s="1223"/>
      <c r="X1354" s="1223"/>
      <c r="Y1354" s="1223"/>
      <c r="Z1354" s="1223"/>
      <c r="AA1354" s="1223"/>
      <c r="AB1354" s="1223"/>
      <c r="AC1354" s="1223"/>
    </row>
    <row r="1355" spans="1:29" s="1394" customFormat="1">
      <c r="A1355" s="1223"/>
      <c r="B1355" s="1223"/>
      <c r="C1355" s="1223"/>
      <c r="D1355" s="1223"/>
      <c r="F1355" s="1223"/>
      <c r="G1355" s="1397"/>
      <c r="H1355" s="1397"/>
      <c r="I1355" s="1010"/>
      <c r="J1355" s="1223"/>
      <c r="K1355" s="1223"/>
      <c r="L1355" s="1226"/>
      <c r="M1355" s="1227"/>
      <c r="N1355" s="1010"/>
      <c r="O1355" s="1010"/>
      <c r="P1355" s="1013"/>
      <c r="Q1355" s="1014"/>
      <c r="R1355" s="1014"/>
      <c r="S1355" s="1223"/>
      <c r="T1355" s="1223"/>
      <c r="U1355" s="1223"/>
      <c r="V1355" s="1223"/>
      <c r="W1355" s="1223"/>
      <c r="X1355" s="1223"/>
      <c r="Y1355" s="1223"/>
      <c r="Z1355" s="1223"/>
      <c r="AA1355" s="1223"/>
      <c r="AB1355" s="1223"/>
      <c r="AC1355" s="1223"/>
    </row>
    <row r="1356" spans="1:29" s="1394" customFormat="1">
      <c r="A1356" s="1223"/>
      <c r="B1356" s="1223"/>
      <c r="C1356" s="1223"/>
      <c r="D1356" s="1223"/>
      <c r="F1356" s="1223"/>
      <c r="G1356" s="1397"/>
      <c r="H1356" s="1397"/>
      <c r="I1356" s="1010"/>
      <c r="J1356" s="1223"/>
      <c r="K1356" s="1223"/>
      <c r="L1356" s="1226"/>
      <c r="M1356" s="1227"/>
      <c r="N1356" s="1010"/>
      <c r="O1356" s="1010"/>
      <c r="P1356" s="1013"/>
      <c r="Q1356" s="1014"/>
      <c r="R1356" s="1014"/>
      <c r="S1356" s="1223"/>
      <c r="T1356" s="1223"/>
      <c r="U1356" s="1223"/>
      <c r="V1356" s="1223"/>
      <c r="W1356" s="1223"/>
      <c r="X1356" s="1223"/>
      <c r="Y1356" s="1223"/>
      <c r="Z1356" s="1223"/>
      <c r="AA1356" s="1223"/>
      <c r="AB1356" s="1223"/>
      <c r="AC1356" s="1223"/>
    </row>
    <row r="1357" spans="1:29" s="1394" customFormat="1">
      <c r="A1357" s="1223"/>
      <c r="B1357" s="1223"/>
      <c r="C1357" s="1223"/>
      <c r="D1357" s="1223"/>
      <c r="F1357" s="1223"/>
      <c r="G1357" s="1397"/>
      <c r="H1357" s="1397"/>
      <c r="I1357" s="1010"/>
      <c r="J1357" s="1223"/>
      <c r="K1357" s="1223"/>
      <c r="L1357" s="1226"/>
      <c r="M1357" s="1227"/>
      <c r="N1357" s="1010"/>
      <c r="O1357" s="1010"/>
      <c r="P1357" s="1013"/>
      <c r="Q1357" s="1014"/>
      <c r="R1357" s="1014"/>
      <c r="S1357" s="1223"/>
      <c r="T1357" s="1223"/>
      <c r="U1357" s="1223"/>
      <c r="V1357" s="1223"/>
      <c r="W1357" s="1223"/>
      <c r="X1357" s="1223"/>
      <c r="Y1357" s="1223"/>
      <c r="Z1357" s="1223"/>
      <c r="AA1357" s="1223"/>
      <c r="AB1357" s="1223"/>
      <c r="AC1357" s="1223"/>
    </row>
    <row r="1358" spans="1:29" s="1394" customFormat="1">
      <c r="A1358" s="1223"/>
      <c r="B1358" s="1223"/>
      <c r="C1358" s="1223"/>
      <c r="D1358" s="1223"/>
      <c r="F1358" s="1223"/>
      <c r="G1358" s="1397"/>
      <c r="H1358" s="1397"/>
      <c r="I1358" s="1010"/>
      <c r="J1358" s="1223"/>
      <c r="K1358" s="1223"/>
      <c r="L1358" s="1226"/>
      <c r="M1358" s="1227"/>
      <c r="N1358" s="1010"/>
      <c r="O1358" s="1010"/>
      <c r="P1358" s="1013"/>
      <c r="Q1358" s="1014"/>
      <c r="R1358" s="1014"/>
      <c r="S1358" s="1223"/>
      <c r="T1358" s="1223"/>
      <c r="U1358" s="1223"/>
      <c r="V1358" s="1223"/>
      <c r="W1358" s="1223"/>
      <c r="X1358" s="1223"/>
      <c r="Y1358" s="1223"/>
      <c r="Z1358" s="1223"/>
      <c r="AA1358" s="1223"/>
      <c r="AB1358" s="1223"/>
      <c r="AC1358" s="1223"/>
    </row>
    <row r="1359" spans="1:29" s="1394" customFormat="1">
      <c r="A1359" s="1223"/>
      <c r="B1359" s="1223"/>
      <c r="C1359" s="1223"/>
      <c r="D1359" s="1223"/>
      <c r="F1359" s="1223"/>
      <c r="G1359" s="1397"/>
      <c r="H1359" s="1397"/>
      <c r="I1359" s="1010"/>
      <c r="J1359" s="1223"/>
      <c r="K1359" s="1223"/>
      <c r="L1359" s="1226"/>
      <c r="M1359" s="1227"/>
      <c r="N1359" s="1010"/>
      <c r="O1359" s="1010"/>
      <c r="P1359" s="1013"/>
      <c r="Q1359" s="1014"/>
      <c r="R1359" s="1014"/>
      <c r="S1359" s="1223"/>
      <c r="T1359" s="1223"/>
      <c r="U1359" s="1223"/>
      <c r="V1359" s="1223"/>
      <c r="W1359" s="1223"/>
      <c r="X1359" s="1223"/>
      <c r="Y1359" s="1223"/>
      <c r="Z1359" s="1223"/>
      <c r="AA1359" s="1223"/>
      <c r="AB1359" s="1223"/>
      <c r="AC1359" s="1223"/>
    </row>
    <row r="1360" spans="1:29" s="1394" customFormat="1">
      <c r="A1360" s="1223"/>
      <c r="B1360" s="1223"/>
      <c r="C1360" s="1223"/>
      <c r="D1360" s="1223"/>
      <c r="F1360" s="1223"/>
      <c r="G1360" s="1397"/>
      <c r="H1360" s="1397"/>
      <c r="I1360" s="1010"/>
      <c r="J1360" s="1223"/>
      <c r="K1360" s="1223"/>
      <c r="L1360" s="1226"/>
      <c r="M1360" s="1227"/>
      <c r="N1360" s="1010"/>
      <c r="O1360" s="1010"/>
      <c r="P1360" s="1013"/>
      <c r="Q1360" s="1014"/>
      <c r="R1360" s="1014"/>
      <c r="S1360" s="1223"/>
      <c r="T1360" s="1223"/>
      <c r="U1360" s="1223"/>
      <c r="V1360" s="1223"/>
      <c r="W1360" s="1223"/>
      <c r="X1360" s="1223"/>
      <c r="Y1360" s="1223"/>
      <c r="Z1360" s="1223"/>
      <c r="AA1360" s="1223"/>
      <c r="AB1360" s="1223"/>
      <c r="AC1360" s="1223"/>
    </row>
    <row r="1361" spans="1:29" s="1394" customFormat="1">
      <c r="A1361" s="1223"/>
      <c r="B1361" s="1223"/>
      <c r="C1361" s="1223"/>
      <c r="D1361" s="1223"/>
      <c r="F1361" s="1223"/>
      <c r="G1361" s="1397"/>
      <c r="H1361" s="1397"/>
      <c r="I1361" s="1010"/>
      <c r="J1361" s="1223"/>
      <c r="K1361" s="1223"/>
      <c r="L1361" s="1226"/>
      <c r="M1361" s="1227"/>
      <c r="N1361" s="1010"/>
      <c r="O1361" s="1010"/>
      <c r="P1361" s="1013"/>
      <c r="Q1361" s="1014"/>
      <c r="R1361" s="1014"/>
      <c r="S1361" s="1223"/>
      <c r="T1361" s="1223"/>
      <c r="U1361" s="1223"/>
      <c r="V1361" s="1223"/>
      <c r="W1361" s="1223"/>
      <c r="X1361" s="1223"/>
      <c r="Y1361" s="1223"/>
      <c r="Z1361" s="1223"/>
      <c r="AA1361" s="1223"/>
      <c r="AB1361" s="1223"/>
      <c r="AC1361" s="1223"/>
    </row>
    <row r="1362" spans="1:29" s="1394" customFormat="1">
      <c r="A1362" s="1223"/>
      <c r="B1362" s="1223"/>
      <c r="C1362" s="1223"/>
      <c r="D1362" s="1223"/>
      <c r="F1362" s="1223"/>
      <c r="G1362" s="1397"/>
      <c r="H1362" s="1397"/>
      <c r="I1362" s="1010"/>
      <c r="J1362" s="1223"/>
      <c r="K1362" s="1223"/>
      <c r="L1362" s="1226"/>
      <c r="M1362" s="1227"/>
      <c r="N1362" s="1010"/>
      <c r="O1362" s="1010"/>
      <c r="P1362" s="1013"/>
      <c r="Q1362" s="1014"/>
      <c r="R1362" s="1014"/>
      <c r="S1362" s="1223"/>
      <c r="T1362" s="1223"/>
      <c r="U1362" s="1223"/>
      <c r="V1362" s="1223"/>
      <c r="W1362" s="1223"/>
      <c r="X1362" s="1223"/>
      <c r="Y1362" s="1223"/>
      <c r="Z1362" s="1223"/>
      <c r="AA1362" s="1223"/>
      <c r="AB1362" s="1223"/>
      <c r="AC1362" s="1223"/>
    </row>
    <row r="1363" spans="1:29" s="1394" customFormat="1">
      <c r="A1363" s="1223"/>
      <c r="B1363" s="1223"/>
      <c r="C1363" s="1223"/>
      <c r="D1363" s="1223"/>
      <c r="F1363" s="1223"/>
      <c r="G1363" s="1397"/>
      <c r="H1363" s="1397"/>
      <c r="I1363" s="1010"/>
      <c r="J1363" s="1223"/>
      <c r="K1363" s="1223"/>
      <c r="L1363" s="1226"/>
      <c r="M1363" s="1227"/>
      <c r="N1363" s="1010"/>
      <c r="O1363" s="1010"/>
      <c r="P1363" s="1013"/>
      <c r="Q1363" s="1014"/>
      <c r="R1363" s="1014"/>
      <c r="S1363" s="1223"/>
      <c r="T1363" s="1223"/>
      <c r="U1363" s="1223"/>
      <c r="V1363" s="1223"/>
      <c r="W1363" s="1223"/>
      <c r="X1363" s="1223"/>
      <c r="Y1363" s="1223"/>
      <c r="Z1363" s="1223"/>
      <c r="AA1363" s="1223"/>
      <c r="AB1363" s="1223"/>
      <c r="AC1363" s="1223"/>
    </row>
    <row r="1364" spans="1:29" s="1394" customFormat="1">
      <c r="A1364" s="1223"/>
      <c r="B1364" s="1223"/>
      <c r="C1364" s="1223"/>
      <c r="D1364" s="1223"/>
      <c r="F1364" s="1223"/>
      <c r="G1364" s="1397"/>
      <c r="H1364" s="1397"/>
      <c r="I1364" s="1010"/>
      <c r="J1364" s="1223"/>
      <c r="K1364" s="1223"/>
      <c r="L1364" s="1226"/>
      <c r="M1364" s="1227"/>
      <c r="N1364" s="1010"/>
      <c r="O1364" s="1010"/>
      <c r="P1364" s="1013"/>
      <c r="Q1364" s="1014"/>
      <c r="R1364" s="1014"/>
      <c r="S1364" s="1223"/>
      <c r="T1364" s="1223"/>
      <c r="U1364" s="1223"/>
      <c r="V1364" s="1223"/>
      <c r="W1364" s="1223"/>
      <c r="X1364" s="1223"/>
      <c r="Y1364" s="1223"/>
      <c r="Z1364" s="1223"/>
      <c r="AA1364" s="1223"/>
      <c r="AB1364" s="1223"/>
      <c r="AC1364" s="1223"/>
    </row>
    <row r="1365" spans="1:29" s="1394" customFormat="1">
      <c r="A1365" s="1223"/>
      <c r="B1365" s="1223"/>
      <c r="C1365" s="1223"/>
      <c r="D1365" s="1223"/>
      <c r="F1365" s="1223"/>
      <c r="G1365" s="1397"/>
      <c r="H1365" s="1397"/>
      <c r="I1365" s="1010"/>
      <c r="J1365" s="1223"/>
      <c r="K1365" s="1223"/>
      <c r="L1365" s="1226"/>
      <c r="M1365" s="1227"/>
      <c r="N1365" s="1010"/>
      <c r="O1365" s="1010"/>
      <c r="P1365" s="1013"/>
      <c r="Q1365" s="1014"/>
      <c r="R1365" s="1014"/>
      <c r="S1365" s="1223"/>
      <c r="T1365" s="1223"/>
      <c r="U1365" s="1223"/>
      <c r="V1365" s="1223"/>
      <c r="W1365" s="1223"/>
      <c r="X1365" s="1223"/>
      <c r="Y1365" s="1223"/>
      <c r="Z1365" s="1223"/>
      <c r="AA1365" s="1223"/>
      <c r="AB1365" s="1223"/>
      <c r="AC1365" s="1223"/>
    </row>
    <row r="1366" spans="1:29" s="1394" customFormat="1">
      <c r="A1366" s="1223"/>
      <c r="B1366" s="1223"/>
      <c r="C1366" s="1223"/>
      <c r="D1366" s="1223"/>
      <c r="F1366" s="1223"/>
      <c r="G1366" s="1397"/>
      <c r="H1366" s="1397"/>
      <c r="I1366" s="1010"/>
      <c r="J1366" s="1223"/>
      <c r="K1366" s="1223"/>
      <c r="L1366" s="1226"/>
      <c r="M1366" s="1227"/>
      <c r="N1366" s="1010"/>
      <c r="O1366" s="1010"/>
      <c r="P1366" s="1013"/>
      <c r="Q1366" s="1014"/>
      <c r="R1366" s="1014"/>
      <c r="S1366" s="1223"/>
      <c r="T1366" s="1223"/>
      <c r="U1366" s="1223"/>
      <c r="V1366" s="1223"/>
      <c r="W1366" s="1223"/>
      <c r="X1366" s="1223"/>
      <c r="Y1366" s="1223"/>
      <c r="Z1366" s="1223"/>
      <c r="AA1366" s="1223"/>
      <c r="AB1366" s="1223"/>
      <c r="AC1366" s="1223"/>
    </row>
    <row r="1367" spans="1:29" s="1394" customFormat="1">
      <c r="A1367" s="1223"/>
      <c r="B1367" s="1223"/>
      <c r="C1367" s="1223"/>
      <c r="D1367" s="1223"/>
      <c r="F1367" s="1223"/>
      <c r="G1367" s="1397"/>
      <c r="H1367" s="1397"/>
      <c r="I1367" s="1010"/>
      <c r="J1367" s="1223"/>
      <c r="K1367" s="1223"/>
      <c r="L1367" s="1226"/>
      <c r="M1367" s="1227"/>
      <c r="N1367" s="1010"/>
      <c r="O1367" s="1010"/>
      <c r="P1367" s="1013"/>
      <c r="Q1367" s="1014"/>
      <c r="R1367" s="1014"/>
      <c r="S1367" s="1223"/>
      <c r="T1367" s="1223"/>
      <c r="U1367" s="1223"/>
      <c r="V1367" s="1223"/>
      <c r="W1367" s="1223"/>
      <c r="X1367" s="1223"/>
      <c r="Y1367" s="1223"/>
      <c r="Z1367" s="1223"/>
      <c r="AA1367" s="1223"/>
      <c r="AB1367" s="1223"/>
      <c r="AC1367" s="1223"/>
    </row>
    <row r="1368" spans="1:29" s="1394" customFormat="1">
      <c r="A1368" s="1223"/>
      <c r="B1368" s="1223"/>
      <c r="C1368" s="1223"/>
      <c r="D1368" s="1223"/>
      <c r="F1368" s="1223"/>
      <c r="G1368" s="1397"/>
      <c r="H1368" s="1397"/>
      <c r="I1368" s="1010"/>
      <c r="J1368" s="1223"/>
      <c r="K1368" s="1223"/>
      <c r="L1368" s="1226"/>
      <c r="M1368" s="1227"/>
      <c r="N1368" s="1010"/>
      <c r="O1368" s="1010"/>
      <c r="P1368" s="1013"/>
      <c r="Q1368" s="1014"/>
      <c r="R1368" s="1014"/>
      <c r="S1368" s="1223"/>
      <c r="T1368" s="1223"/>
      <c r="U1368" s="1223"/>
      <c r="V1368" s="1223"/>
      <c r="W1368" s="1223"/>
      <c r="X1368" s="1223"/>
      <c r="Y1368" s="1223"/>
      <c r="Z1368" s="1223"/>
      <c r="AA1368" s="1223"/>
      <c r="AB1368" s="1223"/>
      <c r="AC1368" s="1223"/>
    </row>
    <row r="1369" spans="1:29" s="1394" customFormat="1">
      <c r="A1369" s="1223"/>
      <c r="B1369" s="1223"/>
      <c r="C1369" s="1223"/>
      <c r="D1369" s="1223"/>
      <c r="F1369" s="1223"/>
      <c r="G1369" s="1397"/>
      <c r="H1369" s="1397"/>
      <c r="I1369" s="1010"/>
      <c r="J1369" s="1223"/>
      <c r="K1369" s="1223"/>
      <c r="L1369" s="1226"/>
      <c r="M1369" s="1227"/>
      <c r="N1369" s="1010"/>
      <c r="O1369" s="1010"/>
      <c r="P1369" s="1013"/>
      <c r="Q1369" s="1014"/>
      <c r="R1369" s="1014"/>
      <c r="S1369" s="1223"/>
      <c r="T1369" s="1223"/>
      <c r="U1369" s="1223"/>
      <c r="V1369" s="1223"/>
      <c r="W1369" s="1223"/>
      <c r="X1369" s="1223"/>
      <c r="Y1369" s="1223"/>
      <c r="Z1369" s="1223"/>
      <c r="AA1369" s="1223"/>
      <c r="AB1369" s="1223"/>
      <c r="AC1369" s="1223"/>
    </row>
    <row r="1370" spans="1:29" s="1394" customFormat="1">
      <c r="A1370" s="1223"/>
      <c r="B1370" s="1223"/>
      <c r="C1370" s="1223"/>
      <c r="D1370" s="1223"/>
      <c r="F1370" s="1223"/>
      <c r="G1370" s="1397"/>
      <c r="H1370" s="1397"/>
      <c r="I1370" s="1010"/>
      <c r="J1370" s="1223"/>
      <c r="K1370" s="1223"/>
      <c r="L1370" s="1226"/>
      <c r="M1370" s="1227"/>
      <c r="N1370" s="1010"/>
      <c r="O1370" s="1010"/>
      <c r="P1370" s="1013"/>
      <c r="Q1370" s="1014"/>
      <c r="R1370" s="1014"/>
      <c r="S1370" s="1223"/>
      <c r="T1370" s="1223"/>
      <c r="U1370" s="1223"/>
      <c r="V1370" s="1223"/>
      <c r="W1370" s="1223"/>
      <c r="X1370" s="1223"/>
      <c r="Y1370" s="1223"/>
      <c r="Z1370" s="1223"/>
      <c r="AA1370" s="1223"/>
      <c r="AB1370" s="1223"/>
      <c r="AC1370" s="1223"/>
    </row>
    <row r="1371" spans="1:29" s="1394" customFormat="1">
      <c r="A1371" s="1223"/>
      <c r="B1371" s="1223"/>
      <c r="C1371" s="1223"/>
      <c r="D1371" s="1223"/>
      <c r="F1371" s="1223"/>
      <c r="G1371" s="1397"/>
      <c r="H1371" s="1397"/>
      <c r="I1371" s="1010"/>
      <c r="J1371" s="1223"/>
      <c r="K1371" s="1223"/>
      <c r="L1371" s="1226"/>
      <c r="M1371" s="1227"/>
      <c r="N1371" s="1010"/>
      <c r="O1371" s="1010"/>
      <c r="P1371" s="1013"/>
      <c r="Q1371" s="1014"/>
      <c r="R1371" s="1014"/>
      <c r="S1371" s="1223"/>
      <c r="T1371" s="1223"/>
      <c r="U1371" s="1223"/>
      <c r="V1371" s="1223"/>
      <c r="W1371" s="1223"/>
      <c r="X1371" s="1223"/>
      <c r="Y1371" s="1223"/>
      <c r="Z1371" s="1223"/>
      <c r="AA1371" s="1223"/>
      <c r="AB1371" s="1223"/>
      <c r="AC1371" s="1223"/>
    </row>
    <row r="1372" spans="1:29" s="1394" customFormat="1">
      <c r="A1372" s="1223"/>
      <c r="B1372" s="1223"/>
      <c r="C1372" s="1223"/>
      <c r="D1372" s="1223"/>
      <c r="F1372" s="1223"/>
      <c r="G1372" s="1397"/>
      <c r="H1372" s="1397"/>
      <c r="I1372" s="1010"/>
      <c r="J1372" s="1223"/>
      <c r="K1372" s="1223"/>
      <c r="L1372" s="1226"/>
      <c r="M1372" s="1227"/>
      <c r="N1372" s="1010"/>
      <c r="O1372" s="1010"/>
      <c r="P1372" s="1013"/>
      <c r="Q1372" s="1014"/>
      <c r="R1372" s="1014"/>
      <c r="S1372" s="1223"/>
      <c r="T1372" s="1223"/>
      <c r="U1372" s="1223"/>
      <c r="V1372" s="1223"/>
      <c r="W1372" s="1223"/>
      <c r="X1372" s="1223"/>
      <c r="Y1372" s="1223"/>
      <c r="Z1372" s="1223"/>
      <c r="AA1372" s="1223"/>
      <c r="AB1372" s="1223"/>
      <c r="AC1372" s="1223"/>
    </row>
    <row r="1373" spans="1:29" s="1394" customFormat="1">
      <c r="A1373" s="1223"/>
      <c r="B1373" s="1223"/>
      <c r="C1373" s="1223"/>
      <c r="D1373" s="1223"/>
      <c r="F1373" s="1223"/>
      <c r="G1373" s="1397"/>
      <c r="H1373" s="1397"/>
      <c r="I1373" s="1010"/>
      <c r="J1373" s="1223"/>
      <c r="K1373" s="1223"/>
      <c r="L1373" s="1226"/>
      <c r="M1373" s="1227"/>
      <c r="N1373" s="1010"/>
      <c r="O1373" s="1010"/>
      <c r="P1373" s="1013"/>
      <c r="Q1373" s="1014"/>
      <c r="R1373" s="1014"/>
      <c r="S1373" s="1223"/>
      <c r="T1373" s="1223"/>
      <c r="U1373" s="1223"/>
      <c r="V1373" s="1223"/>
      <c r="W1373" s="1223"/>
      <c r="X1373" s="1223"/>
      <c r="Y1373" s="1223"/>
      <c r="Z1373" s="1223"/>
      <c r="AA1373" s="1223"/>
      <c r="AB1373" s="1223"/>
      <c r="AC1373" s="1223"/>
    </row>
    <row r="1374" spans="1:29" s="1394" customFormat="1">
      <c r="A1374" s="1223"/>
      <c r="B1374" s="1223"/>
      <c r="C1374" s="1223"/>
      <c r="D1374" s="1223"/>
      <c r="F1374" s="1223"/>
      <c r="G1374" s="1397"/>
      <c r="H1374" s="1397"/>
      <c r="I1374" s="1010"/>
      <c r="J1374" s="1223"/>
      <c r="K1374" s="1223"/>
      <c r="L1374" s="1226"/>
      <c r="M1374" s="1227"/>
      <c r="N1374" s="1010"/>
      <c r="O1374" s="1010"/>
      <c r="P1374" s="1013"/>
      <c r="Q1374" s="1014"/>
      <c r="R1374" s="1014"/>
      <c r="S1374" s="1223"/>
      <c r="T1374" s="1223"/>
      <c r="U1374" s="1223"/>
      <c r="V1374" s="1223"/>
      <c r="W1374" s="1223"/>
      <c r="X1374" s="1223"/>
      <c r="Y1374" s="1223"/>
      <c r="Z1374" s="1223"/>
      <c r="AA1374" s="1223"/>
      <c r="AB1374" s="1223"/>
      <c r="AC1374" s="1223"/>
    </row>
    <row r="1375" spans="1:29" s="1394" customFormat="1">
      <c r="A1375" s="1223"/>
      <c r="B1375" s="1223"/>
      <c r="C1375" s="1223"/>
      <c r="D1375" s="1223"/>
      <c r="F1375" s="1223"/>
      <c r="G1375" s="1397"/>
      <c r="H1375" s="1397"/>
      <c r="I1375" s="1010"/>
      <c r="J1375" s="1223"/>
      <c r="K1375" s="1223"/>
      <c r="L1375" s="1226"/>
      <c r="M1375" s="1227"/>
      <c r="N1375" s="1010"/>
      <c r="O1375" s="1010"/>
      <c r="P1375" s="1013"/>
      <c r="Q1375" s="1014"/>
      <c r="R1375" s="1014"/>
      <c r="S1375" s="1223"/>
      <c r="T1375" s="1223"/>
      <c r="U1375" s="1223"/>
      <c r="V1375" s="1223"/>
      <c r="W1375" s="1223"/>
      <c r="X1375" s="1223"/>
      <c r="Y1375" s="1223"/>
      <c r="Z1375" s="1223"/>
      <c r="AA1375" s="1223"/>
      <c r="AB1375" s="1223"/>
      <c r="AC1375" s="1223"/>
    </row>
    <row r="1376" spans="1:29" s="1394" customFormat="1">
      <c r="A1376" s="1223"/>
      <c r="B1376" s="1223"/>
      <c r="C1376" s="1223"/>
      <c r="D1376" s="1223"/>
      <c r="F1376" s="1223"/>
      <c r="G1376" s="1397"/>
      <c r="H1376" s="1397"/>
      <c r="I1376" s="1010"/>
      <c r="J1376" s="1223"/>
      <c r="K1376" s="1223"/>
      <c r="L1376" s="1226"/>
      <c r="M1376" s="1227"/>
      <c r="N1376" s="1010"/>
      <c r="O1376" s="1010"/>
      <c r="P1376" s="1013"/>
      <c r="Q1376" s="1014"/>
      <c r="R1376" s="1014"/>
      <c r="S1376" s="1223"/>
      <c r="T1376" s="1223"/>
      <c r="U1376" s="1223"/>
      <c r="V1376" s="1223"/>
      <c r="W1376" s="1223"/>
      <c r="X1376" s="1223"/>
      <c r="Y1376" s="1223"/>
      <c r="Z1376" s="1223"/>
      <c r="AA1376" s="1223"/>
      <c r="AB1376" s="1223"/>
      <c r="AC1376" s="1223"/>
    </row>
    <row r="1377" spans="1:29" s="1394" customFormat="1">
      <c r="A1377" s="1223"/>
      <c r="B1377" s="1223"/>
      <c r="C1377" s="1223"/>
      <c r="D1377" s="1223"/>
      <c r="F1377" s="1223"/>
      <c r="G1377" s="1397"/>
      <c r="H1377" s="1397"/>
      <c r="I1377" s="1010"/>
      <c r="J1377" s="1223"/>
      <c r="K1377" s="1223"/>
      <c r="L1377" s="1226"/>
      <c r="M1377" s="1227"/>
      <c r="N1377" s="1010"/>
      <c r="O1377" s="1010"/>
      <c r="P1377" s="1013"/>
      <c r="Q1377" s="1014"/>
      <c r="R1377" s="1014"/>
      <c r="S1377" s="1223"/>
      <c r="T1377" s="1223"/>
      <c r="U1377" s="1223"/>
      <c r="V1377" s="1223"/>
      <c r="W1377" s="1223"/>
      <c r="X1377" s="1223"/>
      <c r="Y1377" s="1223"/>
      <c r="Z1377" s="1223"/>
      <c r="AA1377" s="1223"/>
      <c r="AB1377" s="1223"/>
      <c r="AC1377" s="1223"/>
    </row>
    <row r="1378" spans="1:29" s="1394" customFormat="1">
      <c r="A1378" s="1223"/>
      <c r="B1378" s="1223"/>
      <c r="C1378" s="1223"/>
      <c r="D1378" s="1223"/>
      <c r="F1378" s="1223"/>
      <c r="G1378" s="1397"/>
      <c r="H1378" s="1397"/>
      <c r="I1378" s="1010"/>
      <c r="J1378" s="1223"/>
      <c r="K1378" s="1223"/>
      <c r="L1378" s="1226"/>
      <c r="M1378" s="1227"/>
      <c r="N1378" s="1010"/>
      <c r="O1378" s="1010"/>
      <c r="P1378" s="1013"/>
      <c r="Q1378" s="1014"/>
      <c r="R1378" s="1014"/>
      <c r="S1378" s="1223"/>
      <c r="T1378" s="1223"/>
      <c r="U1378" s="1223"/>
      <c r="V1378" s="1223"/>
      <c r="W1378" s="1223"/>
      <c r="X1378" s="1223"/>
      <c r="Y1378" s="1223"/>
      <c r="Z1378" s="1223"/>
      <c r="AA1378" s="1223"/>
      <c r="AB1378" s="1223"/>
      <c r="AC1378" s="1223"/>
    </row>
    <row r="1379" spans="1:29" s="1394" customFormat="1">
      <c r="A1379" s="1223"/>
      <c r="B1379" s="1223"/>
      <c r="C1379" s="1223"/>
      <c r="D1379" s="1223"/>
      <c r="F1379" s="1223"/>
      <c r="G1379" s="1397"/>
      <c r="H1379" s="1397"/>
      <c r="I1379" s="1010"/>
      <c r="J1379" s="1223"/>
      <c r="K1379" s="1223"/>
      <c r="L1379" s="1226"/>
      <c r="M1379" s="1227"/>
      <c r="N1379" s="1010"/>
      <c r="O1379" s="1010"/>
      <c r="P1379" s="1013"/>
      <c r="Q1379" s="1014"/>
      <c r="R1379" s="1014"/>
      <c r="S1379" s="1223"/>
      <c r="T1379" s="1223"/>
      <c r="U1379" s="1223"/>
      <c r="V1379" s="1223"/>
      <c r="W1379" s="1223"/>
      <c r="X1379" s="1223"/>
      <c r="Y1379" s="1223"/>
      <c r="Z1379" s="1223"/>
      <c r="AA1379" s="1223"/>
      <c r="AB1379" s="1223"/>
      <c r="AC1379" s="1223"/>
    </row>
    <row r="1380" spans="1:29" s="1394" customFormat="1">
      <c r="A1380" s="1223"/>
      <c r="B1380" s="1223"/>
      <c r="C1380" s="1223"/>
      <c r="D1380" s="1223"/>
      <c r="F1380" s="1223"/>
      <c r="G1380" s="1397"/>
      <c r="H1380" s="1397"/>
      <c r="I1380" s="1010"/>
      <c r="J1380" s="1223"/>
      <c r="K1380" s="1223"/>
      <c r="L1380" s="1226"/>
      <c r="M1380" s="1227"/>
      <c r="N1380" s="1010"/>
      <c r="O1380" s="1010"/>
      <c r="P1380" s="1013"/>
      <c r="Q1380" s="1014"/>
      <c r="R1380" s="1014"/>
      <c r="S1380" s="1223"/>
      <c r="T1380" s="1223"/>
      <c r="U1380" s="1223"/>
      <c r="V1380" s="1223"/>
      <c r="W1380" s="1223"/>
      <c r="X1380" s="1223"/>
      <c r="Y1380" s="1223"/>
      <c r="Z1380" s="1223"/>
      <c r="AA1380" s="1223"/>
      <c r="AB1380" s="1223"/>
      <c r="AC1380" s="1223"/>
    </row>
    <row r="1381" spans="1:29" s="1394" customFormat="1">
      <c r="A1381" s="1223"/>
      <c r="B1381" s="1223"/>
      <c r="C1381" s="1223"/>
      <c r="D1381" s="1223"/>
      <c r="F1381" s="1223"/>
      <c r="G1381" s="1397"/>
      <c r="H1381" s="1397"/>
      <c r="I1381" s="1010"/>
      <c r="J1381" s="1223"/>
      <c r="K1381" s="1223"/>
      <c r="L1381" s="1226"/>
      <c r="M1381" s="1227"/>
      <c r="N1381" s="1010"/>
      <c r="O1381" s="1010"/>
      <c r="P1381" s="1013"/>
      <c r="Q1381" s="1014"/>
      <c r="R1381" s="1014"/>
      <c r="S1381" s="1223"/>
      <c r="T1381" s="1223"/>
      <c r="U1381" s="1223"/>
      <c r="V1381" s="1223"/>
      <c r="W1381" s="1223"/>
      <c r="X1381" s="1223"/>
      <c r="Y1381" s="1223"/>
      <c r="Z1381" s="1223"/>
      <c r="AA1381" s="1223"/>
      <c r="AB1381" s="1223"/>
      <c r="AC1381" s="1223"/>
    </row>
    <row r="1382" spans="1:29" s="1394" customFormat="1">
      <c r="A1382" s="1223"/>
      <c r="B1382" s="1223"/>
      <c r="C1382" s="1223"/>
      <c r="D1382" s="1223"/>
      <c r="F1382" s="1223"/>
      <c r="G1382" s="1397"/>
      <c r="H1382" s="1397"/>
      <c r="I1382" s="1010"/>
      <c r="J1382" s="1223"/>
      <c r="K1382" s="1223"/>
      <c r="L1382" s="1226"/>
      <c r="M1382" s="1227"/>
      <c r="N1382" s="1010"/>
      <c r="O1382" s="1010"/>
      <c r="P1382" s="1013"/>
      <c r="Q1382" s="1014"/>
      <c r="R1382" s="1014"/>
      <c r="S1382" s="1223"/>
      <c r="T1382" s="1223"/>
      <c r="U1382" s="1223"/>
      <c r="V1382" s="1223"/>
      <c r="W1382" s="1223"/>
      <c r="X1382" s="1223"/>
      <c r="Y1382" s="1223"/>
      <c r="Z1382" s="1223"/>
      <c r="AA1382" s="1223"/>
      <c r="AB1382" s="1223"/>
      <c r="AC1382" s="1223"/>
    </row>
    <row r="1383" spans="1:29" s="1394" customFormat="1">
      <c r="A1383" s="1223"/>
      <c r="B1383" s="1223"/>
      <c r="C1383" s="1223"/>
      <c r="D1383" s="1223"/>
      <c r="F1383" s="1223"/>
      <c r="G1383" s="1397"/>
      <c r="H1383" s="1397"/>
      <c r="I1383" s="1010"/>
      <c r="J1383" s="1223"/>
      <c r="K1383" s="1223"/>
      <c r="L1383" s="1226"/>
      <c r="M1383" s="1227"/>
      <c r="N1383" s="1010"/>
      <c r="O1383" s="1010"/>
      <c r="P1383" s="1013"/>
      <c r="Q1383" s="1014"/>
      <c r="R1383" s="1014"/>
      <c r="S1383" s="1223"/>
      <c r="T1383" s="1223"/>
      <c r="U1383" s="1223"/>
      <c r="V1383" s="1223"/>
      <c r="W1383" s="1223"/>
      <c r="X1383" s="1223"/>
      <c r="Y1383" s="1223"/>
      <c r="Z1383" s="1223"/>
      <c r="AA1383" s="1223"/>
      <c r="AB1383" s="1223"/>
      <c r="AC1383" s="1223"/>
    </row>
    <row r="1384" spans="1:29" s="1394" customFormat="1">
      <c r="A1384" s="1223"/>
      <c r="B1384" s="1223"/>
      <c r="C1384" s="1223"/>
      <c r="D1384" s="1223"/>
      <c r="F1384" s="1223"/>
      <c r="G1384" s="1397"/>
      <c r="H1384" s="1397"/>
      <c r="I1384" s="1010"/>
      <c r="J1384" s="1223"/>
      <c r="K1384" s="1223"/>
      <c r="L1384" s="1226"/>
      <c r="M1384" s="1227"/>
      <c r="N1384" s="1010"/>
      <c r="O1384" s="1010"/>
      <c r="P1384" s="1013"/>
      <c r="Q1384" s="1014"/>
      <c r="R1384" s="1014"/>
      <c r="S1384" s="1223"/>
      <c r="T1384" s="1223"/>
      <c r="U1384" s="1223"/>
      <c r="V1384" s="1223"/>
      <c r="W1384" s="1223"/>
      <c r="X1384" s="1223"/>
      <c r="Y1384" s="1223"/>
      <c r="Z1384" s="1223"/>
      <c r="AA1384" s="1223"/>
      <c r="AB1384" s="1223"/>
      <c r="AC1384" s="1223"/>
    </row>
    <row r="1385" spans="1:29" s="1394" customFormat="1">
      <c r="A1385" s="1223"/>
      <c r="B1385" s="1223"/>
      <c r="C1385" s="1223"/>
      <c r="D1385" s="1223"/>
      <c r="F1385" s="1223"/>
      <c r="G1385" s="1397"/>
      <c r="H1385" s="1397"/>
      <c r="I1385" s="1010"/>
      <c r="J1385" s="1223"/>
      <c r="K1385" s="1223"/>
      <c r="L1385" s="1226"/>
      <c r="M1385" s="1227"/>
      <c r="N1385" s="1010"/>
      <c r="O1385" s="1010"/>
      <c r="P1385" s="1013"/>
      <c r="Q1385" s="1014"/>
      <c r="R1385" s="1014"/>
      <c r="S1385" s="1223"/>
      <c r="T1385" s="1223"/>
      <c r="U1385" s="1223"/>
      <c r="V1385" s="1223"/>
      <c r="W1385" s="1223"/>
      <c r="X1385" s="1223"/>
      <c r="Y1385" s="1223"/>
      <c r="Z1385" s="1223"/>
      <c r="AA1385" s="1223"/>
      <c r="AB1385" s="1223"/>
      <c r="AC1385" s="1223"/>
    </row>
    <row r="1386" spans="1:29" s="1394" customFormat="1">
      <c r="A1386" s="1223"/>
      <c r="B1386" s="1223"/>
      <c r="C1386" s="1223"/>
      <c r="D1386" s="1223"/>
      <c r="F1386" s="1223"/>
      <c r="G1386" s="1397"/>
      <c r="H1386" s="1397"/>
      <c r="I1386" s="1010"/>
      <c r="J1386" s="1223"/>
      <c r="K1386" s="1223"/>
      <c r="L1386" s="1226"/>
      <c r="M1386" s="1227"/>
      <c r="N1386" s="1010"/>
      <c r="O1386" s="1010"/>
      <c r="P1386" s="1013"/>
      <c r="Q1386" s="1014"/>
      <c r="R1386" s="1014"/>
      <c r="S1386" s="1223"/>
      <c r="T1386" s="1223"/>
      <c r="U1386" s="1223"/>
      <c r="V1386" s="1223"/>
      <c r="W1386" s="1223"/>
      <c r="X1386" s="1223"/>
      <c r="Y1386" s="1223"/>
      <c r="Z1386" s="1223"/>
      <c r="AA1386" s="1223"/>
      <c r="AB1386" s="1223"/>
      <c r="AC1386" s="1223"/>
    </row>
    <row r="1387" spans="1:29" s="1394" customFormat="1">
      <c r="A1387" s="1223"/>
      <c r="B1387" s="1223"/>
      <c r="C1387" s="1223"/>
      <c r="D1387" s="1223"/>
      <c r="F1387" s="1223"/>
      <c r="G1387" s="1397"/>
      <c r="H1387" s="1397"/>
      <c r="I1387" s="1010"/>
      <c r="J1387" s="1223"/>
      <c r="K1387" s="1223"/>
      <c r="L1387" s="1226"/>
      <c r="M1387" s="1227"/>
      <c r="N1387" s="1010"/>
      <c r="O1387" s="1010"/>
      <c r="P1387" s="1013"/>
      <c r="Q1387" s="1014"/>
      <c r="R1387" s="1014"/>
      <c r="S1387" s="1223"/>
      <c r="T1387" s="1223"/>
      <c r="U1387" s="1223"/>
      <c r="V1387" s="1223"/>
      <c r="W1387" s="1223"/>
      <c r="X1387" s="1223"/>
      <c r="Y1387" s="1223"/>
      <c r="Z1387" s="1223"/>
      <c r="AA1387" s="1223"/>
      <c r="AB1387" s="1223"/>
      <c r="AC1387" s="1223"/>
    </row>
    <row r="1388" spans="1:29" s="1394" customFormat="1">
      <c r="A1388" s="1223"/>
      <c r="B1388" s="1223"/>
      <c r="C1388" s="1223"/>
      <c r="D1388" s="1223"/>
      <c r="F1388" s="1223"/>
      <c r="G1388" s="1397"/>
      <c r="H1388" s="1397"/>
      <c r="I1388" s="1010"/>
      <c r="J1388" s="1223"/>
      <c r="K1388" s="1223"/>
      <c r="L1388" s="1226"/>
      <c r="M1388" s="1227"/>
      <c r="N1388" s="1010"/>
      <c r="O1388" s="1010"/>
      <c r="P1388" s="1013"/>
      <c r="Q1388" s="1014"/>
      <c r="R1388" s="1014"/>
      <c r="S1388" s="1223"/>
      <c r="T1388" s="1223"/>
      <c r="U1388" s="1223"/>
      <c r="V1388" s="1223"/>
      <c r="W1388" s="1223"/>
      <c r="X1388" s="1223"/>
      <c r="Y1388" s="1223"/>
      <c r="Z1388" s="1223"/>
      <c r="AA1388" s="1223"/>
      <c r="AB1388" s="1223"/>
      <c r="AC1388" s="1223"/>
    </row>
    <row r="1389" spans="1:29" s="1394" customFormat="1">
      <c r="A1389" s="1223"/>
      <c r="B1389" s="1223"/>
      <c r="C1389" s="1223"/>
      <c r="D1389" s="1223"/>
      <c r="F1389" s="1223"/>
      <c r="G1389" s="1397"/>
      <c r="H1389" s="1397"/>
      <c r="I1389" s="1010"/>
      <c r="J1389" s="1223"/>
      <c r="K1389" s="1223"/>
      <c r="L1389" s="1226"/>
      <c r="M1389" s="1227"/>
      <c r="N1389" s="1010"/>
      <c r="O1389" s="1010"/>
      <c r="P1389" s="1013"/>
      <c r="Q1389" s="1014"/>
      <c r="R1389" s="1014"/>
      <c r="S1389" s="1223"/>
      <c r="T1389" s="1223"/>
      <c r="U1389" s="1223"/>
      <c r="V1389" s="1223"/>
      <c r="W1389" s="1223"/>
      <c r="X1389" s="1223"/>
      <c r="Y1389" s="1223"/>
      <c r="Z1389" s="1223"/>
      <c r="AA1389" s="1223"/>
      <c r="AB1389" s="1223"/>
      <c r="AC1389" s="1223"/>
    </row>
    <row r="1390" spans="1:29" s="1394" customFormat="1">
      <c r="A1390" s="1223"/>
      <c r="B1390" s="1223"/>
      <c r="C1390" s="1223"/>
      <c r="D1390" s="1223"/>
      <c r="F1390" s="1223"/>
      <c r="G1390" s="1397"/>
      <c r="H1390" s="1397"/>
      <c r="I1390" s="1010"/>
      <c r="J1390" s="1223"/>
      <c r="K1390" s="1223"/>
      <c r="L1390" s="1226"/>
      <c r="M1390" s="1227"/>
      <c r="N1390" s="1010"/>
      <c r="O1390" s="1010"/>
      <c r="P1390" s="1013"/>
      <c r="Q1390" s="1014"/>
      <c r="R1390" s="1014"/>
      <c r="S1390" s="1223"/>
      <c r="T1390" s="1223"/>
      <c r="U1390" s="1223"/>
      <c r="V1390" s="1223"/>
      <c r="W1390" s="1223"/>
      <c r="X1390" s="1223"/>
      <c r="Y1390" s="1223"/>
      <c r="Z1390" s="1223"/>
      <c r="AA1390" s="1223"/>
      <c r="AB1390" s="1223"/>
      <c r="AC1390" s="1223"/>
    </row>
    <row r="1391" spans="1:29" s="1394" customFormat="1">
      <c r="A1391" s="1223"/>
      <c r="B1391" s="1223"/>
      <c r="C1391" s="1223"/>
      <c r="D1391" s="1223"/>
      <c r="F1391" s="1223"/>
      <c r="G1391" s="1397"/>
      <c r="H1391" s="1397"/>
      <c r="I1391" s="1010"/>
      <c r="J1391" s="1223"/>
      <c r="K1391" s="1223"/>
      <c r="L1391" s="1226"/>
      <c r="M1391" s="1227"/>
      <c r="N1391" s="1010"/>
      <c r="O1391" s="1010"/>
      <c r="P1391" s="1013"/>
      <c r="Q1391" s="1014"/>
      <c r="R1391" s="1014"/>
      <c r="S1391" s="1223"/>
      <c r="T1391" s="1223"/>
      <c r="U1391" s="1223"/>
      <c r="V1391" s="1223"/>
      <c r="W1391" s="1223"/>
      <c r="X1391" s="1223"/>
      <c r="Y1391" s="1223"/>
      <c r="Z1391" s="1223"/>
      <c r="AA1391" s="1223"/>
      <c r="AB1391" s="1223"/>
      <c r="AC1391" s="1223"/>
    </row>
    <row r="1392" spans="1:29" s="1394" customFormat="1">
      <c r="A1392" s="1223"/>
      <c r="B1392" s="1223"/>
      <c r="C1392" s="1223"/>
      <c r="D1392" s="1223"/>
      <c r="F1392" s="1223"/>
      <c r="G1392" s="1397"/>
      <c r="H1392" s="1397"/>
      <c r="I1392" s="1010"/>
      <c r="J1392" s="1223"/>
      <c r="K1392" s="1223"/>
      <c r="L1392" s="1226"/>
      <c r="M1392" s="1227"/>
      <c r="N1392" s="1010"/>
      <c r="O1392" s="1010"/>
      <c r="P1392" s="1013"/>
      <c r="Q1392" s="1014"/>
      <c r="R1392" s="1014"/>
      <c r="S1392" s="1223"/>
      <c r="T1392" s="1223"/>
      <c r="U1392" s="1223"/>
      <c r="V1392" s="1223"/>
      <c r="W1392" s="1223"/>
      <c r="X1392" s="1223"/>
      <c r="Y1392" s="1223"/>
      <c r="Z1392" s="1223"/>
      <c r="AA1392" s="1223"/>
      <c r="AB1392" s="1223"/>
      <c r="AC1392" s="1223"/>
    </row>
    <row r="1393" spans="1:29" s="1394" customFormat="1">
      <c r="A1393" s="1223"/>
      <c r="B1393" s="1223"/>
      <c r="C1393" s="1223"/>
      <c r="D1393" s="1223"/>
      <c r="F1393" s="1223"/>
      <c r="G1393" s="1397"/>
      <c r="H1393" s="1397"/>
      <c r="I1393" s="1010"/>
      <c r="J1393" s="1223"/>
      <c r="K1393" s="1223"/>
      <c r="L1393" s="1226"/>
      <c r="M1393" s="1227"/>
      <c r="N1393" s="1010"/>
      <c r="O1393" s="1010"/>
      <c r="P1393" s="1013"/>
      <c r="Q1393" s="1014"/>
      <c r="R1393" s="1014"/>
      <c r="S1393" s="1223"/>
      <c r="T1393" s="1223"/>
      <c r="U1393" s="1223"/>
      <c r="V1393" s="1223"/>
      <c r="W1393" s="1223"/>
      <c r="X1393" s="1223"/>
      <c r="Y1393" s="1223"/>
      <c r="Z1393" s="1223"/>
      <c r="AA1393" s="1223"/>
      <c r="AB1393" s="1223"/>
      <c r="AC1393" s="1223"/>
    </row>
    <row r="1394" spans="1:29" s="1394" customFormat="1">
      <c r="A1394" s="1223"/>
      <c r="B1394" s="1223"/>
      <c r="C1394" s="1223"/>
      <c r="D1394" s="1223"/>
      <c r="F1394" s="1223"/>
      <c r="G1394" s="1397"/>
      <c r="H1394" s="1397"/>
      <c r="I1394" s="1010"/>
      <c r="J1394" s="1223"/>
      <c r="K1394" s="1223"/>
      <c r="L1394" s="1226"/>
      <c r="M1394" s="1227"/>
      <c r="N1394" s="1010"/>
      <c r="O1394" s="1010"/>
      <c r="P1394" s="1013"/>
      <c r="Q1394" s="1014"/>
      <c r="R1394" s="1014"/>
      <c r="S1394" s="1223"/>
      <c r="T1394" s="1223"/>
      <c r="U1394" s="1223"/>
      <c r="V1394" s="1223"/>
      <c r="W1394" s="1223"/>
      <c r="X1394" s="1223"/>
      <c r="Y1394" s="1223"/>
      <c r="Z1394" s="1223"/>
      <c r="AA1394" s="1223"/>
      <c r="AB1394" s="1223"/>
      <c r="AC1394" s="1223"/>
    </row>
    <row r="1395" spans="1:29" s="1394" customFormat="1">
      <c r="A1395" s="1223"/>
      <c r="B1395" s="1223"/>
      <c r="C1395" s="1223"/>
      <c r="D1395" s="1223"/>
      <c r="F1395" s="1223"/>
      <c r="G1395" s="1397"/>
      <c r="H1395" s="1397"/>
      <c r="I1395" s="1010"/>
      <c r="J1395" s="1223"/>
      <c r="K1395" s="1223"/>
      <c r="L1395" s="1226"/>
      <c r="M1395" s="1227"/>
      <c r="N1395" s="1010"/>
      <c r="O1395" s="1010"/>
      <c r="P1395" s="1013"/>
      <c r="Q1395" s="1014"/>
      <c r="R1395" s="1014"/>
      <c r="S1395" s="1223"/>
      <c r="T1395" s="1223"/>
      <c r="U1395" s="1223"/>
      <c r="V1395" s="1223"/>
      <c r="W1395" s="1223"/>
      <c r="X1395" s="1223"/>
      <c r="Y1395" s="1223"/>
      <c r="Z1395" s="1223"/>
      <c r="AA1395" s="1223"/>
      <c r="AB1395" s="1223"/>
      <c r="AC1395" s="1223"/>
    </row>
    <row r="1396" spans="1:29" s="1394" customFormat="1">
      <c r="A1396" s="1223"/>
      <c r="B1396" s="1223"/>
      <c r="C1396" s="1223"/>
      <c r="D1396" s="1223"/>
      <c r="F1396" s="1223"/>
      <c r="G1396" s="1397"/>
      <c r="H1396" s="1397"/>
      <c r="I1396" s="1010"/>
      <c r="J1396" s="1223"/>
      <c r="K1396" s="1223"/>
      <c r="L1396" s="1226"/>
      <c r="M1396" s="1227"/>
      <c r="N1396" s="1010"/>
      <c r="O1396" s="1010"/>
      <c r="P1396" s="1013"/>
      <c r="Q1396" s="1014"/>
      <c r="R1396" s="1014"/>
      <c r="S1396" s="1223"/>
      <c r="T1396" s="1223"/>
      <c r="U1396" s="1223"/>
      <c r="V1396" s="1223"/>
      <c r="W1396" s="1223"/>
      <c r="X1396" s="1223"/>
      <c r="Y1396" s="1223"/>
      <c r="Z1396" s="1223"/>
      <c r="AA1396" s="1223"/>
      <c r="AB1396" s="1223"/>
      <c r="AC1396" s="1223"/>
    </row>
    <row r="1397" spans="1:29" s="1394" customFormat="1">
      <c r="A1397" s="1223"/>
      <c r="B1397" s="1223"/>
      <c r="C1397" s="1223"/>
      <c r="D1397" s="1223"/>
      <c r="F1397" s="1223"/>
      <c r="G1397" s="1397"/>
      <c r="H1397" s="1397"/>
      <c r="I1397" s="1010"/>
      <c r="J1397" s="1223"/>
      <c r="K1397" s="1223"/>
      <c r="L1397" s="1226"/>
      <c r="M1397" s="1227"/>
      <c r="N1397" s="1010"/>
      <c r="O1397" s="1010"/>
      <c r="P1397" s="1013"/>
      <c r="Q1397" s="1014"/>
      <c r="R1397" s="1014"/>
      <c r="S1397" s="1223"/>
      <c r="T1397" s="1223"/>
      <c r="U1397" s="1223"/>
      <c r="V1397" s="1223"/>
      <c r="W1397" s="1223"/>
      <c r="X1397" s="1223"/>
      <c r="Y1397" s="1223"/>
      <c r="Z1397" s="1223"/>
      <c r="AA1397" s="1223"/>
      <c r="AB1397" s="1223"/>
      <c r="AC1397" s="1223"/>
    </row>
    <row r="1398" spans="1:29" s="1394" customFormat="1">
      <c r="A1398" s="1223"/>
      <c r="B1398" s="1223"/>
      <c r="C1398" s="1223"/>
      <c r="D1398" s="1223"/>
      <c r="F1398" s="1223"/>
      <c r="G1398" s="1397"/>
      <c r="H1398" s="1397"/>
      <c r="I1398" s="1010"/>
      <c r="J1398" s="1223"/>
      <c r="K1398" s="1223"/>
      <c r="L1398" s="1226"/>
      <c r="M1398" s="1227"/>
      <c r="N1398" s="1010"/>
      <c r="O1398" s="1010"/>
      <c r="P1398" s="1013"/>
      <c r="Q1398" s="1014"/>
      <c r="R1398" s="1014"/>
      <c r="S1398" s="1223"/>
      <c r="T1398" s="1223"/>
      <c r="U1398" s="1223"/>
      <c r="V1398" s="1223"/>
      <c r="W1398" s="1223"/>
      <c r="X1398" s="1223"/>
      <c r="Y1398" s="1223"/>
      <c r="Z1398" s="1223"/>
      <c r="AA1398" s="1223"/>
      <c r="AB1398" s="1223"/>
      <c r="AC1398" s="1223"/>
    </row>
    <row r="1399" spans="1:29" s="1394" customFormat="1">
      <c r="A1399" s="1223"/>
      <c r="B1399" s="1223"/>
      <c r="C1399" s="1223"/>
      <c r="D1399" s="1223"/>
      <c r="F1399" s="1223"/>
      <c r="G1399" s="1397"/>
      <c r="H1399" s="1397"/>
      <c r="I1399" s="1010"/>
      <c r="J1399" s="1223"/>
      <c r="K1399" s="1223"/>
      <c r="L1399" s="1226"/>
      <c r="M1399" s="1227"/>
      <c r="N1399" s="1010"/>
      <c r="O1399" s="1010"/>
      <c r="P1399" s="1013"/>
      <c r="Q1399" s="1014"/>
      <c r="R1399" s="1014"/>
      <c r="S1399" s="1223"/>
      <c r="T1399" s="1223"/>
      <c r="U1399" s="1223"/>
      <c r="V1399" s="1223"/>
      <c r="W1399" s="1223"/>
      <c r="X1399" s="1223"/>
      <c r="Y1399" s="1223"/>
      <c r="Z1399" s="1223"/>
      <c r="AA1399" s="1223"/>
      <c r="AB1399" s="1223"/>
      <c r="AC1399" s="1223"/>
    </row>
    <row r="1400" spans="1:29" s="1394" customFormat="1">
      <c r="A1400" s="1223"/>
      <c r="B1400" s="1223"/>
      <c r="C1400" s="1223"/>
      <c r="D1400" s="1223"/>
      <c r="F1400" s="1223"/>
      <c r="G1400" s="1397"/>
      <c r="H1400" s="1397"/>
      <c r="I1400" s="1010"/>
      <c r="J1400" s="1223"/>
      <c r="K1400" s="1223"/>
      <c r="L1400" s="1226"/>
      <c r="M1400" s="1227"/>
      <c r="N1400" s="1010"/>
      <c r="O1400" s="1010"/>
      <c r="P1400" s="1013"/>
      <c r="Q1400" s="1014"/>
      <c r="R1400" s="1014"/>
      <c r="S1400" s="1223"/>
      <c r="T1400" s="1223"/>
      <c r="U1400" s="1223"/>
      <c r="V1400" s="1223"/>
      <c r="W1400" s="1223"/>
      <c r="X1400" s="1223"/>
      <c r="Y1400" s="1223"/>
      <c r="Z1400" s="1223"/>
      <c r="AA1400" s="1223"/>
      <c r="AB1400" s="1223"/>
      <c r="AC1400" s="1223"/>
    </row>
    <row r="1401" spans="1:29" s="1394" customFormat="1">
      <c r="A1401" s="1223"/>
      <c r="B1401" s="1223"/>
      <c r="C1401" s="1223"/>
      <c r="D1401" s="1223"/>
      <c r="F1401" s="1223"/>
      <c r="G1401" s="1397"/>
      <c r="H1401" s="1397"/>
      <c r="I1401" s="1010"/>
      <c r="J1401" s="1223"/>
      <c r="K1401" s="1223"/>
      <c r="L1401" s="1226"/>
      <c r="M1401" s="1227"/>
      <c r="N1401" s="1010"/>
      <c r="O1401" s="1010"/>
      <c r="P1401" s="1013"/>
      <c r="Q1401" s="1014"/>
      <c r="R1401" s="1014"/>
      <c r="S1401" s="1223"/>
      <c r="T1401" s="1223"/>
      <c r="U1401" s="1223"/>
      <c r="V1401" s="1223"/>
      <c r="W1401" s="1223"/>
      <c r="X1401" s="1223"/>
      <c r="Y1401" s="1223"/>
      <c r="Z1401" s="1223"/>
      <c r="AA1401" s="1223"/>
      <c r="AB1401" s="1223"/>
      <c r="AC1401" s="1223"/>
    </row>
    <row r="1402" spans="1:29" s="1394" customFormat="1">
      <c r="A1402" s="1223"/>
      <c r="B1402" s="1223"/>
      <c r="C1402" s="1223"/>
      <c r="D1402" s="1223"/>
      <c r="F1402" s="1223"/>
      <c r="G1402" s="1397"/>
      <c r="H1402" s="1397"/>
      <c r="I1402" s="1010"/>
      <c r="J1402" s="1223"/>
      <c r="K1402" s="1223"/>
      <c r="L1402" s="1226"/>
      <c r="M1402" s="1227"/>
      <c r="N1402" s="1010"/>
      <c r="O1402" s="1010"/>
      <c r="P1402" s="1013"/>
      <c r="Q1402" s="1014"/>
      <c r="R1402" s="1014"/>
      <c r="S1402" s="1223"/>
      <c r="T1402" s="1223"/>
      <c r="U1402" s="1223"/>
      <c r="V1402" s="1223"/>
      <c r="W1402" s="1223"/>
      <c r="X1402" s="1223"/>
      <c r="Y1402" s="1223"/>
      <c r="Z1402" s="1223"/>
      <c r="AA1402" s="1223"/>
      <c r="AB1402" s="1223"/>
      <c r="AC1402" s="1223"/>
    </row>
    <row r="1403" spans="1:29" s="1394" customFormat="1">
      <c r="A1403" s="1223"/>
      <c r="B1403" s="1223"/>
      <c r="C1403" s="1223"/>
      <c r="D1403" s="1223"/>
      <c r="F1403" s="1223"/>
      <c r="G1403" s="1397"/>
      <c r="H1403" s="1397"/>
      <c r="I1403" s="1010"/>
      <c r="J1403" s="1223"/>
      <c r="K1403" s="1223"/>
      <c r="L1403" s="1226"/>
      <c r="M1403" s="1227"/>
      <c r="N1403" s="1010"/>
      <c r="O1403" s="1010"/>
      <c r="P1403" s="1013"/>
      <c r="Q1403" s="1014"/>
      <c r="R1403" s="1014"/>
      <c r="S1403" s="1223"/>
      <c r="T1403" s="1223"/>
      <c r="U1403" s="1223"/>
      <c r="V1403" s="1223"/>
      <c r="W1403" s="1223"/>
      <c r="X1403" s="1223"/>
      <c r="Y1403" s="1223"/>
      <c r="Z1403" s="1223"/>
      <c r="AA1403" s="1223"/>
      <c r="AB1403" s="1223"/>
      <c r="AC1403" s="1223"/>
    </row>
    <row r="1404" spans="1:29" s="1394" customFormat="1">
      <c r="A1404" s="1223"/>
      <c r="B1404" s="1223"/>
      <c r="C1404" s="1223"/>
      <c r="D1404" s="1223"/>
      <c r="F1404" s="1223"/>
      <c r="G1404" s="1397"/>
      <c r="H1404" s="1397"/>
      <c r="I1404" s="1010"/>
      <c r="J1404" s="1223"/>
      <c r="K1404" s="1223"/>
      <c r="L1404" s="1226"/>
      <c r="M1404" s="1227"/>
      <c r="N1404" s="1010"/>
      <c r="O1404" s="1010"/>
      <c r="P1404" s="1013"/>
      <c r="Q1404" s="1014"/>
      <c r="R1404" s="1014"/>
      <c r="S1404" s="1223"/>
      <c r="T1404" s="1223"/>
      <c r="U1404" s="1223"/>
      <c r="V1404" s="1223"/>
      <c r="W1404" s="1223"/>
      <c r="X1404" s="1223"/>
      <c r="Y1404" s="1223"/>
      <c r="Z1404" s="1223"/>
      <c r="AA1404" s="1223"/>
      <c r="AB1404" s="1223"/>
      <c r="AC1404" s="1223"/>
    </row>
    <row r="1405" spans="1:29" s="1394" customFormat="1">
      <c r="A1405" s="1223"/>
      <c r="B1405" s="1223"/>
      <c r="C1405" s="1223"/>
      <c r="D1405" s="1223"/>
      <c r="F1405" s="1223"/>
      <c r="G1405" s="1397"/>
      <c r="H1405" s="1397"/>
      <c r="I1405" s="1010"/>
      <c r="J1405" s="1223"/>
      <c r="K1405" s="1223"/>
      <c r="L1405" s="1226"/>
      <c r="M1405" s="1227"/>
      <c r="N1405" s="1010"/>
      <c r="O1405" s="1010"/>
      <c r="P1405" s="1013"/>
      <c r="Q1405" s="1014"/>
      <c r="R1405" s="1014"/>
      <c r="S1405" s="1223"/>
      <c r="T1405" s="1223"/>
      <c r="U1405" s="1223"/>
      <c r="V1405" s="1223"/>
      <c r="W1405" s="1223"/>
      <c r="X1405" s="1223"/>
      <c r="Y1405" s="1223"/>
      <c r="Z1405" s="1223"/>
      <c r="AA1405" s="1223"/>
      <c r="AB1405" s="1223"/>
      <c r="AC1405" s="1223"/>
    </row>
    <row r="1406" spans="1:29" s="1394" customFormat="1">
      <c r="A1406" s="1223"/>
      <c r="B1406" s="1223"/>
      <c r="C1406" s="1223"/>
      <c r="D1406" s="1223"/>
      <c r="F1406" s="1223"/>
      <c r="G1406" s="1397"/>
      <c r="H1406" s="1397"/>
      <c r="I1406" s="1010"/>
      <c r="J1406" s="1223"/>
      <c r="K1406" s="1223"/>
      <c r="L1406" s="1226"/>
      <c r="M1406" s="1227"/>
      <c r="N1406" s="1010"/>
      <c r="O1406" s="1010"/>
      <c r="P1406" s="1013"/>
      <c r="Q1406" s="1014"/>
      <c r="R1406" s="1014"/>
      <c r="S1406" s="1223"/>
      <c r="T1406" s="1223"/>
      <c r="U1406" s="1223"/>
      <c r="V1406" s="1223"/>
      <c r="W1406" s="1223"/>
      <c r="X1406" s="1223"/>
      <c r="Y1406" s="1223"/>
      <c r="Z1406" s="1223"/>
      <c r="AA1406" s="1223"/>
      <c r="AB1406" s="1223"/>
      <c r="AC1406" s="1223"/>
    </row>
    <row r="1407" spans="1:29" s="1394" customFormat="1">
      <c r="A1407" s="1223"/>
      <c r="B1407" s="1223"/>
      <c r="C1407" s="1223"/>
      <c r="D1407" s="1223"/>
      <c r="F1407" s="1223"/>
      <c r="G1407" s="1397"/>
      <c r="H1407" s="1397"/>
      <c r="I1407" s="1010"/>
      <c r="J1407" s="1223"/>
      <c r="K1407" s="1223"/>
      <c r="L1407" s="1226"/>
      <c r="M1407" s="1227"/>
      <c r="N1407" s="1010"/>
      <c r="O1407" s="1010"/>
      <c r="P1407" s="1013"/>
      <c r="Q1407" s="1014"/>
      <c r="R1407" s="1014"/>
      <c r="S1407" s="1223"/>
      <c r="T1407" s="1223"/>
      <c r="U1407" s="1223"/>
      <c r="V1407" s="1223"/>
      <c r="W1407" s="1223"/>
      <c r="X1407" s="1223"/>
      <c r="Y1407" s="1223"/>
      <c r="Z1407" s="1223"/>
      <c r="AA1407" s="1223"/>
      <c r="AB1407" s="1223"/>
      <c r="AC1407" s="1223"/>
    </row>
    <row r="1408" spans="1:29" s="1394" customFormat="1">
      <c r="A1408" s="1223"/>
      <c r="B1408" s="1223"/>
      <c r="C1408" s="1223"/>
      <c r="D1408" s="1223"/>
      <c r="F1408" s="1223"/>
      <c r="G1408" s="1397"/>
      <c r="H1408" s="1397"/>
      <c r="I1408" s="1010"/>
      <c r="J1408" s="1223"/>
      <c r="K1408" s="1223"/>
      <c r="L1408" s="1226"/>
      <c r="M1408" s="1227"/>
      <c r="N1408" s="1010"/>
      <c r="O1408" s="1010"/>
      <c r="P1408" s="1013"/>
      <c r="Q1408" s="1014"/>
      <c r="R1408" s="1014"/>
      <c r="S1408" s="1223"/>
      <c r="T1408" s="1223"/>
      <c r="U1408" s="1223"/>
      <c r="V1408" s="1223"/>
      <c r="W1408" s="1223"/>
      <c r="X1408" s="1223"/>
      <c r="Y1408" s="1223"/>
      <c r="Z1408" s="1223"/>
      <c r="AA1408" s="1223"/>
      <c r="AB1408" s="1223"/>
      <c r="AC1408" s="1223"/>
    </row>
    <row r="1409" spans="1:29" s="1394" customFormat="1">
      <c r="A1409" s="1223"/>
      <c r="B1409" s="1223"/>
      <c r="C1409" s="1223"/>
      <c r="D1409" s="1223"/>
      <c r="F1409" s="1223"/>
      <c r="G1409" s="1397"/>
      <c r="H1409" s="1397"/>
      <c r="I1409" s="1010"/>
      <c r="J1409" s="1223"/>
      <c r="K1409" s="1223"/>
      <c r="L1409" s="1226"/>
      <c r="M1409" s="1227"/>
      <c r="N1409" s="1010"/>
      <c r="O1409" s="1010"/>
      <c r="P1409" s="1013"/>
      <c r="Q1409" s="1014"/>
      <c r="R1409" s="1014"/>
      <c r="S1409" s="1223"/>
      <c r="T1409" s="1223"/>
      <c r="U1409" s="1223"/>
      <c r="V1409" s="1223"/>
      <c r="W1409" s="1223"/>
      <c r="X1409" s="1223"/>
      <c r="Y1409" s="1223"/>
      <c r="Z1409" s="1223"/>
      <c r="AA1409" s="1223"/>
      <c r="AB1409" s="1223"/>
      <c r="AC1409" s="1223"/>
    </row>
    <row r="1410" spans="1:29" s="1394" customFormat="1">
      <c r="A1410" s="1223"/>
      <c r="B1410" s="1223"/>
      <c r="C1410" s="1223"/>
      <c r="D1410" s="1223"/>
      <c r="F1410" s="1223"/>
      <c r="G1410" s="1397"/>
      <c r="H1410" s="1397"/>
      <c r="I1410" s="1010"/>
      <c r="J1410" s="1223"/>
      <c r="K1410" s="1223"/>
      <c r="L1410" s="1226"/>
      <c r="M1410" s="1227"/>
      <c r="N1410" s="1010"/>
      <c r="O1410" s="1010"/>
      <c r="P1410" s="1013"/>
      <c r="Q1410" s="1014"/>
      <c r="R1410" s="1014"/>
      <c r="S1410" s="1223"/>
      <c r="T1410" s="1223"/>
      <c r="U1410" s="1223"/>
      <c r="V1410" s="1223"/>
      <c r="W1410" s="1223"/>
      <c r="X1410" s="1223"/>
      <c r="Y1410" s="1223"/>
      <c r="Z1410" s="1223"/>
      <c r="AA1410" s="1223"/>
      <c r="AB1410" s="1223"/>
      <c r="AC1410" s="1223"/>
    </row>
    <row r="1411" spans="1:29" s="1394" customFormat="1">
      <c r="A1411" s="1223"/>
      <c r="B1411" s="1223"/>
      <c r="C1411" s="1223"/>
      <c r="D1411" s="1223"/>
      <c r="F1411" s="1223"/>
      <c r="G1411" s="1397"/>
      <c r="H1411" s="1397"/>
      <c r="I1411" s="1010"/>
      <c r="J1411" s="1223"/>
      <c r="K1411" s="1223"/>
      <c r="L1411" s="1226"/>
      <c r="M1411" s="1227"/>
      <c r="N1411" s="1010"/>
      <c r="O1411" s="1010"/>
      <c r="P1411" s="1013"/>
      <c r="Q1411" s="1014"/>
      <c r="R1411" s="1014"/>
      <c r="S1411" s="1223"/>
      <c r="T1411" s="1223"/>
      <c r="U1411" s="1223"/>
      <c r="V1411" s="1223"/>
      <c r="W1411" s="1223"/>
      <c r="X1411" s="1223"/>
      <c r="Y1411" s="1223"/>
      <c r="Z1411" s="1223"/>
      <c r="AA1411" s="1223"/>
      <c r="AB1411" s="1223"/>
      <c r="AC1411" s="1223"/>
    </row>
    <row r="1412" spans="1:29" s="1394" customFormat="1">
      <c r="A1412" s="1223"/>
      <c r="B1412" s="1223"/>
      <c r="C1412" s="1223"/>
      <c r="D1412" s="1223"/>
      <c r="F1412" s="1223"/>
      <c r="G1412" s="1397"/>
      <c r="H1412" s="1397"/>
      <c r="I1412" s="1010"/>
      <c r="J1412" s="1223"/>
      <c r="K1412" s="1223"/>
      <c r="L1412" s="1226"/>
      <c r="M1412" s="1227"/>
      <c r="N1412" s="1010"/>
      <c r="O1412" s="1010"/>
      <c r="P1412" s="1013"/>
      <c r="Q1412" s="1014"/>
      <c r="R1412" s="1014"/>
      <c r="S1412" s="1223"/>
      <c r="T1412" s="1223"/>
      <c r="U1412" s="1223"/>
      <c r="V1412" s="1223"/>
      <c r="W1412" s="1223"/>
      <c r="X1412" s="1223"/>
      <c r="Y1412" s="1223"/>
      <c r="Z1412" s="1223"/>
      <c r="AA1412" s="1223"/>
      <c r="AB1412" s="1223"/>
      <c r="AC1412" s="1223"/>
    </row>
    <row r="1413" spans="1:29" s="1394" customFormat="1">
      <c r="A1413" s="1223"/>
      <c r="B1413" s="1223"/>
      <c r="C1413" s="1223"/>
      <c r="D1413" s="1223"/>
      <c r="F1413" s="1223"/>
      <c r="G1413" s="1397"/>
      <c r="H1413" s="1397"/>
      <c r="I1413" s="1010"/>
      <c r="J1413" s="1223"/>
      <c r="K1413" s="1223"/>
      <c r="L1413" s="1226"/>
      <c r="M1413" s="1227"/>
      <c r="N1413" s="1010"/>
      <c r="O1413" s="1010"/>
      <c r="P1413" s="1013"/>
      <c r="Q1413" s="1014"/>
      <c r="R1413" s="1014"/>
      <c r="S1413" s="1223"/>
      <c r="T1413" s="1223"/>
      <c r="U1413" s="1223"/>
      <c r="V1413" s="1223"/>
      <c r="W1413" s="1223"/>
      <c r="X1413" s="1223"/>
      <c r="Y1413" s="1223"/>
      <c r="Z1413" s="1223"/>
      <c r="AA1413" s="1223"/>
      <c r="AB1413" s="1223"/>
      <c r="AC1413" s="1223"/>
    </row>
    <row r="1414" spans="1:29" s="1394" customFormat="1">
      <c r="A1414" s="1223"/>
      <c r="B1414" s="1223"/>
      <c r="C1414" s="1223"/>
      <c r="D1414" s="1223"/>
      <c r="F1414" s="1223"/>
      <c r="G1414" s="1397"/>
      <c r="H1414" s="1397"/>
      <c r="I1414" s="1010"/>
      <c r="J1414" s="1223"/>
      <c r="K1414" s="1223"/>
      <c r="L1414" s="1226"/>
      <c r="M1414" s="1227"/>
      <c r="N1414" s="1010"/>
      <c r="O1414" s="1010"/>
      <c r="P1414" s="1013"/>
      <c r="Q1414" s="1014"/>
      <c r="R1414" s="1014"/>
      <c r="S1414" s="1223"/>
      <c r="T1414" s="1223"/>
      <c r="U1414" s="1223"/>
      <c r="V1414" s="1223"/>
      <c r="W1414" s="1223"/>
      <c r="X1414" s="1223"/>
      <c r="Y1414" s="1223"/>
      <c r="Z1414" s="1223"/>
      <c r="AA1414" s="1223"/>
      <c r="AB1414" s="1223"/>
      <c r="AC1414" s="1223"/>
    </row>
    <row r="1415" spans="1:29" s="1394" customFormat="1">
      <c r="A1415" s="1223"/>
      <c r="B1415" s="1223"/>
      <c r="C1415" s="1223"/>
      <c r="D1415" s="1223"/>
      <c r="F1415" s="1223"/>
      <c r="G1415" s="1397"/>
      <c r="H1415" s="1397"/>
      <c r="I1415" s="1010"/>
      <c r="J1415" s="1223"/>
      <c r="K1415" s="1223"/>
      <c r="L1415" s="1226"/>
      <c r="M1415" s="1227"/>
      <c r="N1415" s="1010"/>
      <c r="O1415" s="1010"/>
      <c r="P1415" s="1013"/>
      <c r="Q1415" s="1014"/>
      <c r="R1415" s="1014"/>
      <c r="S1415" s="1223"/>
      <c r="T1415" s="1223"/>
      <c r="U1415" s="1223"/>
      <c r="V1415" s="1223"/>
      <c r="W1415" s="1223"/>
      <c r="X1415" s="1223"/>
      <c r="Y1415" s="1223"/>
      <c r="Z1415" s="1223"/>
      <c r="AA1415" s="1223"/>
      <c r="AB1415" s="1223"/>
      <c r="AC1415" s="1223"/>
    </row>
    <row r="1416" spans="1:29" s="1394" customFormat="1">
      <c r="A1416" s="1223"/>
      <c r="B1416" s="1223"/>
      <c r="C1416" s="1223"/>
      <c r="D1416" s="1223"/>
      <c r="F1416" s="1223"/>
      <c r="G1416" s="1397"/>
      <c r="H1416" s="1397"/>
      <c r="I1416" s="1010"/>
      <c r="J1416" s="1223"/>
      <c r="K1416" s="1223"/>
      <c r="L1416" s="1226"/>
      <c r="M1416" s="1227"/>
      <c r="N1416" s="1010"/>
      <c r="O1416" s="1010"/>
      <c r="P1416" s="1013"/>
      <c r="Q1416" s="1014"/>
      <c r="R1416" s="1014"/>
      <c r="S1416" s="1223"/>
      <c r="T1416" s="1223"/>
      <c r="U1416" s="1223"/>
      <c r="V1416" s="1223"/>
      <c r="W1416" s="1223"/>
      <c r="X1416" s="1223"/>
      <c r="Y1416" s="1223"/>
      <c r="Z1416" s="1223"/>
      <c r="AA1416" s="1223"/>
      <c r="AB1416" s="1223"/>
      <c r="AC1416" s="1223"/>
    </row>
    <row r="1417" spans="1:29" s="1394" customFormat="1">
      <c r="A1417" s="1223"/>
      <c r="B1417" s="1223"/>
      <c r="C1417" s="1223"/>
      <c r="D1417" s="1223"/>
      <c r="F1417" s="1223"/>
      <c r="G1417" s="1397"/>
      <c r="H1417" s="1397"/>
      <c r="I1417" s="1010"/>
      <c r="J1417" s="1223"/>
      <c r="K1417" s="1223"/>
      <c r="L1417" s="1226"/>
      <c r="M1417" s="1227"/>
      <c r="N1417" s="1010"/>
      <c r="O1417" s="1010"/>
      <c r="P1417" s="1013"/>
      <c r="Q1417" s="1014"/>
      <c r="R1417" s="1014"/>
      <c r="S1417" s="1223"/>
      <c r="T1417" s="1223"/>
      <c r="U1417" s="1223"/>
      <c r="V1417" s="1223"/>
      <c r="W1417" s="1223"/>
      <c r="X1417" s="1223"/>
      <c r="Y1417" s="1223"/>
      <c r="Z1417" s="1223"/>
      <c r="AA1417" s="1223"/>
      <c r="AB1417" s="1223"/>
      <c r="AC1417" s="1223"/>
    </row>
    <row r="1418" spans="1:29" s="1394" customFormat="1">
      <c r="A1418" s="1223"/>
      <c r="B1418" s="1223"/>
      <c r="C1418" s="1223"/>
      <c r="D1418" s="1223"/>
      <c r="F1418" s="1223"/>
      <c r="G1418" s="1397"/>
      <c r="H1418" s="1397"/>
      <c r="I1418" s="1010"/>
      <c r="J1418" s="1223"/>
      <c r="K1418" s="1223"/>
      <c r="L1418" s="1226"/>
      <c r="M1418" s="1227"/>
      <c r="N1418" s="1010"/>
      <c r="O1418" s="1010"/>
      <c r="P1418" s="1013"/>
      <c r="Q1418" s="1014"/>
      <c r="R1418" s="1014"/>
      <c r="S1418" s="1223"/>
      <c r="T1418" s="1223"/>
      <c r="U1418" s="1223"/>
      <c r="V1418" s="1223"/>
      <c r="W1418" s="1223"/>
      <c r="X1418" s="1223"/>
      <c r="Y1418" s="1223"/>
      <c r="Z1418" s="1223"/>
      <c r="AA1418" s="1223"/>
      <c r="AB1418" s="1223"/>
      <c r="AC1418" s="1223"/>
    </row>
    <row r="1419" spans="1:29" s="1394" customFormat="1">
      <c r="A1419" s="1223"/>
      <c r="B1419" s="1223"/>
      <c r="C1419" s="1223"/>
      <c r="D1419" s="1223"/>
      <c r="F1419" s="1223"/>
      <c r="G1419" s="1397"/>
      <c r="H1419" s="1397"/>
      <c r="I1419" s="1010"/>
      <c r="J1419" s="1223"/>
      <c r="K1419" s="1223"/>
      <c r="L1419" s="1226"/>
      <c r="M1419" s="1227"/>
      <c r="N1419" s="1010"/>
      <c r="O1419" s="1010"/>
      <c r="P1419" s="1013"/>
      <c r="Q1419" s="1014"/>
      <c r="R1419" s="1014"/>
      <c r="S1419" s="1223"/>
      <c r="T1419" s="1223"/>
      <c r="U1419" s="1223"/>
      <c r="V1419" s="1223"/>
      <c r="W1419" s="1223"/>
      <c r="X1419" s="1223"/>
      <c r="Y1419" s="1223"/>
      <c r="Z1419" s="1223"/>
      <c r="AA1419" s="1223"/>
      <c r="AB1419" s="1223"/>
      <c r="AC1419" s="1223"/>
    </row>
    <row r="1420" spans="1:29" s="1394" customFormat="1">
      <c r="A1420" s="1223"/>
      <c r="B1420" s="1223"/>
      <c r="C1420" s="1223"/>
      <c r="D1420" s="1223"/>
      <c r="F1420" s="1223"/>
      <c r="G1420" s="1397"/>
      <c r="H1420" s="1397"/>
      <c r="I1420" s="1010"/>
      <c r="J1420" s="1223"/>
      <c r="K1420" s="1223"/>
      <c r="L1420" s="1226"/>
      <c r="M1420" s="1227"/>
      <c r="N1420" s="1010"/>
      <c r="O1420" s="1010"/>
      <c r="P1420" s="1013"/>
      <c r="Q1420" s="1014"/>
      <c r="R1420" s="1014"/>
      <c r="S1420" s="1223"/>
      <c r="T1420" s="1223"/>
      <c r="U1420" s="1223"/>
      <c r="V1420" s="1223"/>
      <c r="W1420" s="1223"/>
      <c r="X1420" s="1223"/>
      <c r="Y1420" s="1223"/>
      <c r="Z1420" s="1223"/>
      <c r="AA1420" s="1223"/>
      <c r="AB1420" s="1223"/>
      <c r="AC1420" s="1223"/>
    </row>
    <row r="1421" spans="1:29" s="1394" customFormat="1">
      <c r="A1421" s="1223"/>
      <c r="B1421" s="1223"/>
      <c r="C1421" s="1223"/>
      <c r="D1421" s="1223"/>
      <c r="F1421" s="1223"/>
      <c r="G1421" s="1397"/>
      <c r="H1421" s="1397"/>
      <c r="I1421" s="1010"/>
      <c r="J1421" s="1223"/>
      <c r="K1421" s="1223"/>
      <c r="L1421" s="1226"/>
      <c r="M1421" s="1227"/>
      <c r="N1421" s="1010"/>
      <c r="O1421" s="1010"/>
      <c r="P1421" s="1013"/>
      <c r="Q1421" s="1014"/>
      <c r="R1421" s="1014"/>
      <c r="S1421" s="1223"/>
      <c r="T1421" s="1223"/>
      <c r="U1421" s="1223"/>
      <c r="V1421" s="1223"/>
      <c r="W1421" s="1223"/>
      <c r="X1421" s="1223"/>
      <c r="Y1421" s="1223"/>
      <c r="Z1421" s="1223"/>
      <c r="AA1421" s="1223"/>
      <c r="AB1421" s="1223"/>
      <c r="AC1421" s="1223"/>
    </row>
    <row r="1422" spans="1:29" s="1394" customFormat="1">
      <c r="A1422" s="1223"/>
      <c r="B1422" s="1223"/>
      <c r="C1422" s="1223"/>
      <c r="D1422" s="1223"/>
      <c r="F1422" s="1223"/>
      <c r="G1422" s="1397"/>
      <c r="H1422" s="1397"/>
      <c r="I1422" s="1010"/>
      <c r="J1422" s="1223"/>
      <c r="K1422" s="1223"/>
      <c r="L1422" s="1226"/>
      <c r="M1422" s="1227"/>
      <c r="N1422" s="1010"/>
      <c r="O1422" s="1010"/>
      <c r="P1422" s="1013"/>
      <c r="Q1422" s="1014"/>
      <c r="R1422" s="1014"/>
      <c r="S1422" s="1223"/>
      <c r="T1422" s="1223"/>
      <c r="U1422" s="1223"/>
      <c r="V1422" s="1223"/>
      <c r="W1422" s="1223"/>
      <c r="X1422" s="1223"/>
      <c r="Y1422" s="1223"/>
      <c r="Z1422" s="1223"/>
      <c r="AA1422" s="1223"/>
      <c r="AB1422" s="1223"/>
      <c r="AC1422" s="1223"/>
    </row>
    <row r="1423" spans="1:29" s="1394" customFormat="1">
      <c r="A1423" s="1223"/>
      <c r="B1423" s="1223"/>
      <c r="C1423" s="1223"/>
      <c r="D1423" s="1223"/>
      <c r="F1423" s="1223"/>
      <c r="G1423" s="1397"/>
      <c r="H1423" s="1397"/>
      <c r="I1423" s="1010"/>
      <c r="J1423" s="1223"/>
      <c r="K1423" s="1223"/>
      <c r="L1423" s="1226"/>
      <c r="M1423" s="1227"/>
      <c r="N1423" s="1010"/>
      <c r="O1423" s="1010"/>
      <c r="P1423" s="1013"/>
      <c r="Q1423" s="1014"/>
      <c r="R1423" s="1014"/>
      <c r="S1423" s="1223"/>
      <c r="T1423" s="1223"/>
      <c r="U1423" s="1223"/>
      <c r="V1423" s="1223"/>
      <c r="W1423" s="1223"/>
      <c r="X1423" s="1223"/>
      <c r="Y1423" s="1223"/>
      <c r="Z1423" s="1223"/>
      <c r="AA1423" s="1223"/>
      <c r="AB1423" s="1223"/>
      <c r="AC1423" s="1223"/>
    </row>
    <row r="1424" spans="1:29" s="1394" customFormat="1">
      <c r="A1424" s="1223"/>
      <c r="B1424" s="1223"/>
      <c r="C1424" s="1223"/>
      <c r="D1424" s="1223"/>
      <c r="F1424" s="1223"/>
      <c r="G1424" s="1397"/>
      <c r="H1424" s="1397"/>
      <c r="I1424" s="1010"/>
      <c r="J1424" s="1223"/>
      <c r="K1424" s="1223"/>
      <c r="L1424" s="1226"/>
      <c r="M1424" s="1227"/>
      <c r="N1424" s="1010"/>
      <c r="O1424" s="1010"/>
      <c r="P1424" s="1013"/>
      <c r="Q1424" s="1014"/>
      <c r="R1424" s="1014"/>
      <c r="S1424" s="1223"/>
      <c r="T1424" s="1223"/>
      <c r="U1424" s="1223"/>
      <c r="V1424" s="1223"/>
      <c r="W1424" s="1223"/>
      <c r="X1424" s="1223"/>
      <c r="Y1424" s="1223"/>
      <c r="Z1424" s="1223"/>
      <c r="AA1424" s="1223"/>
      <c r="AB1424" s="1223"/>
      <c r="AC1424" s="1223"/>
    </row>
    <row r="1425" spans="1:29" s="1394" customFormat="1">
      <c r="A1425" s="1223"/>
      <c r="B1425" s="1223"/>
      <c r="C1425" s="1223"/>
      <c r="D1425" s="1223"/>
      <c r="F1425" s="1223"/>
      <c r="G1425" s="1397"/>
      <c r="H1425" s="1397"/>
      <c r="I1425" s="1010"/>
      <c r="J1425" s="1223"/>
      <c r="K1425" s="1223"/>
      <c r="L1425" s="1226"/>
      <c r="M1425" s="1227"/>
      <c r="N1425" s="1010"/>
      <c r="O1425" s="1010"/>
      <c r="P1425" s="1013"/>
      <c r="Q1425" s="1014"/>
      <c r="R1425" s="1014"/>
      <c r="S1425" s="1223"/>
      <c r="T1425" s="1223"/>
      <c r="U1425" s="1223"/>
      <c r="V1425" s="1223"/>
      <c r="W1425" s="1223"/>
      <c r="X1425" s="1223"/>
      <c r="Y1425" s="1223"/>
      <c r="Z1425" s="1223"/>
      <c r="AA1425" s="1223"/>
      <c r="AB1425" s="1223"/>
      <c r="AC1425" s="1223"/>
    </row>
    <row r="1426" spans="1:29" s="1394" customFormat="1">
      <c r="A1426" s="1223"/>
      <c r="B1426" s="1223"/>
      <c r="C1426" s="1223"/>
      <c r="D1426" s="1223"/>
      <c r="F1426" s="1223"/>
      <c r="G1426" s="1397"/>
      <c r="H1426" s="1397"/>
      <c r="I1426" s="1010"/>
      <c r="J1426" s="1223"/>
      <c r="K1426" s="1223"/>
      <c r="L1426" s="1226"/>
      <c r="M1426" s="1227"/>
      <c r="N1426" s="1010"/>
      <c r="O1426" s="1010"/>
      <c r="P1426" s="1013"/>
      <c r="Q1426" s="1014"/>
      <c r="R1426" s="1014"/>
      <c r="S1426" s="1223"/>
      <c r="T1426" s="1223"/>
      <c r="U1426" s="1223"/>
      <c r="V1426" s="1223"/>
      <c r="W1426" s="1223"/>
      <c r="X1426" s="1223"/>
      <c r="Y1426" s="1223"/>
      <c r="Z1426" s="1223"/>
      <c r="AA1426" s="1223"/>
      <c r="AB1426" s="1223"/>
      <c r="AC1426" s="1223"/>
    </row>
    <row r="1427" spans="1:29" s="1394" customFormat="1">
      <c r="A1427" s="1223"/>
      <c r="B1427" s="1223"/>
      <c r="C1427" s="1223"/>
      <c r="D1427" s="1223"/>
      <c r="F1427" s="1223"/>
      <c r="G1427" s="1397"/>
      <c r="H1427" s="1397"/>
      <c r="I1427" s="1010"/>
      <c r="J1427" s="1223"/>
      <c r="K1427" s="1223"/>
      <c r="L1427" s="1226"/>
      <c r="M1427" s="1227"/>
      <c r="N1427" s="1010"/>
      <c r="O1427" s="1010"/>
      <c r="P1427" s="1013"/>
      <c r="Q1427" s="1014"/>
      <c r="R1427" s="1014"/>
      <c r="S1427" s="1223"/>
      <c r="T1427" s="1223"/>
      <c r="U1427" s="1223"/>
      <c r="V1427" s="1223"/>
      <c r="W1427" s="1223"/>
      <c r="X1427" s="1223"/>
      <c r="Y1427" s="1223"/>
      <c r="Z1427" s="1223"/>
      <c r="AA1427" s="1223"/>
      <c r="AB1427" s="1223"/>
      <c r="AC1427" s="1223"/>
    </row>
    <row r="1428" spans="1:29" s="1394" customFormat="1">
      <c r="A1428" s="1223"/>
      <c r="B1428" s="1223"/>
      <c r="C1428" s="1223"/>
      <c r="D1428" s="1223"/>
      <c r="F1428" s="1223"/>
      <c r="G1428" s="1397"/>
      <c r="H1428" s="1397"/>
      <c r="I1428" s="1010"/>
      <c r="J1428" s="1223"/>
      <c r="K1428" s="1223"/>
      <c r="L1428" s="1226"/>
      <c r="M1428" s="1227"/>
      <c r="N1428" s="1010"/>
      <c r="O1428" s="1010"/>
      <c r="P1428" s="1013"/>
      <c r="Q1428" s="1014"/>
      <c r="R1428" s="1014"/>
      <c r="S1428" s="1223"/>
      <c r="T1428" s="1223"/>
      <c r="U1428" s="1223"/>
      <c r="V1428" s="1223"/>
      <c r="W1428" s="1223"/>
      <c r="X1428" s="1223"/>
      <c r="Y1428" s="1223"/>
      <c r="Z1428" s="1223"/>
      <c r="AA1428" s="1223"/>
      <c r="AB1428" s="1223"/>
      <c r="AC1428" s="1223"/>
    </row>
    <row r="1429" spans="1:29" s="1394" customFormat="1">
      <c r="A1429" s="1223"/>
      <c r="B1429" s="1223"/>
      <c r="C1429" s="1223"/>
      <c r="D1429" s="1223"/>
      <c r="F1429" s="1223"/>
      <c r="G1429" s="1397"/>
      <c r="H1429" s="1397"/>
      <c r="I1429" s="1010"/>
      <c r="J1429" s="1223"/>
      <c r="K1429" s="1223"/>
      <c r="L1429" s="1226"/>
      <c r="M1429" s="1227"/>
      <c r="N1429" s="1010"/>
      <c r="O1429" s="1010"/>
      <c r="P1429" s="1013"/>
      <c r="Q1429" s="1014"/>
      <c r="R1429" s="1014"/>
      <c r="S1429" s="1223"/>
      <c r="T1429" s="1223"/>
      <c r="U1429" s="1223"/>
      <c r="V1429" s="1223"/>
      <c r="W1429" s="1223"/>
      <c r="X1429" s="1223"/>
      <c r="Y1429" s="1223"/>
      <c r="Z1429" s="1223"/>
      <c r="AA1429" s="1223"/>
      <c r="AB1429" s="1223"/>
      <c r="AC1429" s="1223"/>
    </row>
    <row r="1430" spans="1:29" s="1394" customFormat="1">
      <c r="A1430" s="1223"/>
      <c r="B1430" s="1223"/>
      <c r="C1430" s="1223"/>
      <c r="D1430" s="1223"/>
      <c r="F1430" s="1223"/>
      <c r="G1430" s="1397"/>
      <c r="H1430" s="1397"/>
      <c r="I1430" s="1010"/>
      <c r="J1430" s="1223"/>
      <c r="K1430" s="1223"/>
      <c r="L1430" s="1226"/>
      <c r="M1430" s="1227"/>
      <c r="N1430" s="1010"/>
      <c r="O1430" s="1010"/>
      <c r="P1430" s="1013"/>
      <c r="Q1430" s="1014"/>
      <c r="R1430" s="1014"/>
      <c r="S1430" s="1223"/>
      <c r="T1430" s="1223"/>
      <c r="U1430" s="1223"/>
      <c r="V1430" s="1223"/>
      <c r="W1430" s="1223"/>
      <c r="X1430" s="1223"/>
      <c r="Y1430" s="1223"/>
      <c r="Z1430" s="1223"/>
      <c r="AA1430" s="1223"/>
      <c r="AB1430" s="1223"/>
      <c r="AC1430" s="1223"/>
    </row>
    <row r="1431" spans="1:29" s="1394" customFormat="1">
      <c r="A1431" s="1223"/>
      <c r="B1431" s="1223"/>
      <c r="C1431" s="1223"/>
      <c r="D1431" s="1223"/>
      <c r="F1431" s="1223"/>
      <c r="G1431" s="1397"/>
      <c r="H1431" s="1397"/>
      <c r="I1431" s="1010"/>
      <c r="J1431" s="1223"/>
      <c r="K1431" s="1223"/>
      <c r="L1431" s="1226"/>
      <c r="M1431" s="1227"/>
      <c r="N1431" s="1010"/>
      <c r="O1431" s="1010"/>
      <c r="P1431" s="1013"/>
      <c r="Q1431" s="1014"/>
      <c r="R1431" s="1014"/>
      <c r="S1431" s="1223"/>
      <c r="T1431" s="1223"/>
      <c r="U1431" s="1223"/>
      <c r="V1431" s="1223"/>
      <c r="W1431" s="1223"/>
      <c r="X1431" s="1223"/>
      <c r="Y1431" s="1223"/>
      <c r="Z1431" s="1223"/>
      <c r="AA1431" s="1223"/>
      <c r="AB1431" s="1223"/>
      <c r="AC1431" s="1223"/>
    </row>
    <row r="1432" spans="1:29" s="1394" customFormat="1">
      <c r="A1432" s="1223"/>
      <c r="B1432" s="1223"/>
      <c r="C1432" s="1223"/>
      <c r="D1432" s="1223"/>
      <c r="F1432" s="1223"/>
      <c r="G1432" s="1397"/>
      <c r="H1432" s="1397"/>
      <c r="I1432" s="1010"/>
      <c r="J1432" s="1223"/>
      <c r="K1432" s="1223"/>
      <c r="L1432" s="1226"/>
      <c r="M1432" s="1227"/>
      <c r="N1432" s="1010"/>
      <c r="O1432" s="1010"/>
      <c r="P1432" s="1013"/>
      <c r="Q1432" s="1014"/>
      <c r="R1432" s="1014"/>
      <c r="S1432" s="1223"/>
      <c r="T1432" s="1223"/>
      <c r="U1432" s="1223"/>
      <c r="V1432" s="1223"/>
      <c r="W1432" s="1223"/>
      <c r="X1432" s="1223"/>
      <c r="Y1432" s="1223"/>
      <c r="Z1432" s="1223"/>
      <c r="AA1432" s="1223"/>
      <c r="AB1432" s="1223"/>
      <c r="AC1432" s="1223"/>
    </row>
    <row r="1433" spans="1:29" s="1394" customFormat="1">
      <c r="A1433" s="1223"/>
      <c r="B1433" s="1223"/>
      <c r="C1433" s="1223"/>
      <c r="D1433" s="1223"/>
      <c r="F1433" s="1223"/>
      <c r="G1433" s="1397"/>
      <c r="H1433" s="1397"/>
      <c r="I1433" s="1010"/>
      <c r="J1433" s="1223"/>
      <c r="K1433" s="1223"/>
      <c r="L1433" s="1226"/>
      <c r="M1433" s="1227"/>
      <c r="N1433" s="1010"/>
      <c r="O1433" s="1010"/>
      <c r="P1433" s="1013"/>
      <c r="Q1433" s="1014"/>
      <c r="R1433" s="1014"/>
      <c r="S1433" s="1223"/>
      <c r="T1433" s="1223"/>
      <c r="U1433" s="1223"/>
      <c r="V1433" s="1223"/>
      <c r="W1433" s="1223"/>
      <c r="X1433" s="1223"/>
      <c r="Y1433" s="1223"/>
      <c r="Z1433" s="1223"/>
      <c r="AA1433" s="1223"/>
      <c r="AB1433" s="1223"/>
      <c r="AC1433" s="1223"/>
    </row>
    <row r="1434" spans="1:29" s="1394" customFormat="1">
      <c r="A1434" s="1223"/>
      <c r="B1434" s="1223"/>
      <c r="C1434" s="1223"/>
      <c r="D1434" s="1223"/>
      <c r="F1434" s="1223"/>
      <c r="G1434" s="1397"/>
      <c r="H1434" s="1397"/>
      <c r="I1434" s="1010"/>
      <c r="J1434" s="1223"/>
      <c r="K1434" s="1223"/>
      <c r="L1434" s="1226"/>
      <c r="M1434" s="1227"/>
      <c r="N1434" s="1010"/>
      <c r="O1434" s="1010"/>
      <c r="P1434" s="1013"/>
      <c r="Q1434" s="1014"/>
      <c r="R1434" s="1014"/>
      <c r="S1434" s="1223"/>
      <c r="T1434" s="1223"/>
      <c r="U1434" s="1223"/>
      <c r="V1434" s="1223"/>
      <c r="W1434" s="1223"/>
      <c r="X1434" s="1223"/>
      <c r="Y1434" s="1223"/>
      <c r="Z1434" s="1223"/>
      <c r="AA1434" s="1223"/>
      <c r="AB1434" s="1223"/>
      <c r="AC1434" s="1223"/>
    </row>
    <row r="1435" spans="1:29" s="1394" customFormat="1">
      <c r="A1435" s="1223"/>
      <c r="B1435" s="1223"/>
      <c r="C1435" s="1223"/>
      <c r="D1435" s="1223"/>
      <c r="F1435" s="1223"/>
      <c r="G1435" s="1397"/>
      <c r="H1435" s="1397"/>
      <c r="I1435" s="1010"/>
      <c r="J1435" s="1223"/>
      <c r="K1435" s="1223"/>
      <c r="L1435" s="1226"/>
      <c r="M1435" s="1227"/>
      <c r="N1435" s="1010"/>
      <c r="O1435" s="1010"/>
      <c r="P1435" s="1013"/>
      <c r="Q1435" s="1014"/>
      <c r="R1435" s="1014"/>
      <c r="S1435" s="1223"/>
      <c r="T1435" s="1223"/>
      <c r="U1435" s="1223"/>
      <c r="V1435" s="1223"/>
      <c r="W1435" s="1223"/>
      <c r="X1435" s="1223"/>
      <c r="Y1435" s="1223"/>
      <c r="Z1435" s="1223"/>
      <c r="AA1435" s="1223"/>
      <c r="AB1435" s="1223"/>
      <c r="AC1435" s="1223"/>
    </row>
    <row r="1436" spans="1:29" s="1394" customFormat="1">
      <c r="A1436" s="1223"/>
      <c r="B1436" s="1223"/>
      <c r="C1436" s="1223"/>
      <c r="D1436" s="1223"/>
      <c r="F1436" s="1223"/>
      <c r="G1436" s="1397"/>
      <c r="H1436" s="1397"/>
      <c r="I1436" s="1010"/>
      <c r="J1436" s="1223"/>
      <c r="K1436" s="1223"/>
      <c r="L1436" s="1226"/>
      <c r="M1436" s="1227"/>
      <c r="N1436" s="1010"/>
      <c r="O1436" s="1010"/>
      <c r="P1436" s="1013"/>
      <c r="Q1436" s="1014"/>
      <c r="R1436" s="1014"/>
      <c r="S1436" s="1223"/>
      <c r="T1436" s="1223"/>
      <c r="U1436" s="1223"/>
      <c r="V1436" s="1223"/>
      <c r="W1436" s="1223"/>
      <c r="X1436" s="1223"/>
      <c r="Y1436" s="1223"/>
      <c r="Z1436" s="1223"/>
      <c r="AA1436" s="1223"/>
      <c r="AB1436" s="1223"/>
      <c r="AC1436" s="1223"/>
    </row>
    <row r="1437" spans="1:29" s="1394" customFormat="1">
      <c r="A1437" s="1223"/>
      <c r="B1437" s="1223"/>
      <c r="C1437" s="1223"/>
      <c r="D1437" s="1223"/>
      <c r="F1437" s="1223"/>
      <c r="G1437" s="1397"/>
      <c r="H1437" s="1397"/>
      <c r="I1437" s="1010"/>
      <c r="J1437" s="1223"/>
      <c r="K1437" s="1223"/>
      <c r="L1437" s="1226"/>
      <c r="M1437" s="1227"/>
      <c r="N1437" s="1010"/>
      <c r="O1437" s="1010"/>
      <c r="P1437" s="1013"/>
      <c r="Q1437" s="1014"/>
      <c r="R1437" s="1014"/>
      <c r="S1437" s="1223"/>
      <c r="T1437" s="1223"/>
      <c r="U1437" s="1223"/>
      <c r="V1437" s="1223"/>
      <c r="W1437" s="1223"/>
      <c r="X1437" s="1223"/>
      <c r="Y1437" s="1223"/>
      <c r="Z1437" s="1223"/>
      <c r="AA1437" s="1223"/>
      <c r="AB1437" s="1223"/>
      <c r="AC1437" s="1223"/>
    </row>
    <row r="1438" spans="1:29" s="1394" customFormat="1">
      <c r="A1438" s="1223"/>
      <c r="B1438" s="1223"/>
      <c r="C1438" s="1223"/>
      <c r="D1438" s="1223"/>
      <c r="F1438" s="1223"/>
      <c r="G1438" s="1397"/>
      <c r="H1438" s="1397"/>
      <c r="I1438" s="1010"/>
      <c r="J1438" s="1223"/>
      <c r="K1438" s="1223"/>
      <c r="L1438" s="1226"/>
      <c r="M1438" s="1227"/>
      <c r="N1438" s="1010"/>
      <c r="O1438" s="1010"/>
      <c r="P1438" s="1013"/>
      <c r="Q1438" s="1014"/>
      <c r="R1438" s="1014"/>
      <c r="S1438" s="1223"/>
      <c r="T1438" s="1223"/>
      <c r="U1438" s="1223"/>
      <c r="V1438" s="1223"/>
      <c r="W1438" s="1223"/>
      <c r="X1438" s="1223"/>
      <c r="Y1438" s="1223"/>
      <c r="Z1438" s="1223"/>
      <c r="AA1438" s="1223"/>
      <c r="AB1438" s="1223"/>
      <c r="AC1438" s="1223"/>
    </row>
    <row r="1439" spans="1:29" s="1394" customFormat="1">
      <c r="A1439" s="1223"/>
      <c r="B1439" s="1223"/>
      <c r="C1439" s="1223"/>
      <c r="D1439" s="1223"/>
      <c r="F1439" s="1223"/>
      <c r="G1439" s="1397"/>
      <c r="H1439" s="1397"/>
      <c r="I1439" s="1010"/>
      <c r="J1439" s="1223"/>
      <c r="K1439" s="1223"/>
      <c r="L1439" s="1226"/>
      <c r="M1439" s="1227"/>
      <c r="N1439" s="1010"/>
      <c r="O1439" s="1010"/>
      <c r="P1439" s="1013"/>
      <c r="Q1439" s="1014"/>
      <c r="R1439" s="1014"/>
      <c r="S1439" s="1223"/>
      <c r="T1439" s="1223"/>
      <c r="U1439" s="1223"/>
      <c r="V1439" s="1223"/>
      <c r="W1439" s="1223"/>
      <c r="X1439" s="1223"/>
      <c r="Y1439" s="1223"/>
      <c r="Z1439" s="1223"/>
      <c r="AA1439" s="1223"/>
      <c r="AB1439" s="1223"/>
      <c r="AC1439" s="1223"/>
    </row>
    <row r="1440" spans="1:29" s="1394" customFormat="1">
      <c r="A1440" s="1223"/>
      <c r="B1440" s="1223"/>
      <c r="C1440" s="1223"/>
      <c r="D1440" s="1223"/>
      <c r="F1440" s="1223"/>
      <c r="G1440" s="1397"/>
      <c r="H1440" s="1397"/>
      <c r="I1440" s="1010"/>
      <c r="J1440" s="1223"/>
      <c r="K1440" s="1223"/>
      <c r="L1440" s="1226"/>
      <c r="M1440" s="1227"/>
      <c r="N1440" s="1010"/>
      <c r="O1440" s="1010"/>
      <c r="P1440" s="1013"/>
      <c r="Q1440" s="1014"/>
      <c r="R1440" s="1014"/>
      <c r="S1440" s="1223"/>
      <c r="T1440" s="1223"/>
      <c r="U1440" s="1223"/>
      <c r="V1440" s="1223"/>
      <c r="W1440" s="1223"/>
      <c r="X1440" s="1223"/>
      <c r="Y1440" s="1223"/>
      <c r="Z1440" s="1223"/>
      <c r="AA1440" s="1223"/>
      <c r="AB1440" s="1223"/>
      <c r="AC1440" s="1223"/>
    </row>
    <row r="1441" spans="1:29" s="1394" customFormat="1">
      <c r="A1441" s="1223"/>
      <c r="B1441" s="1223"/>
      <c r="C1441" s="1223"/>
      <c r="D1441" s="1223"/>
      <c r="F1441" s="1223"/>
      <c r="G1441" s="1397"/>
      <c r="H1441" s="1397"/>
      <c r="I1441" s="1010"/>
      <c r="J1441" s="1223"/>
      <c r="K1441" s="1223"/>
      <c r="L1441" s="1226"/>
      <c r="M1441" s="1227"/>
      <c r="N1441" s="1010"/>
      <c r="O1441" s="1010"/>
      <c r="P1441" s="1013"/>
      <c r="Q1441" s="1014"/>
      <c r="R1441" s="1014"/>
      <c r="S1441" s="1223"/>
      <c r="T1441" s="1223"/>
      <c r="U1441" s="1223"/>
      <c r="V1441" s="1223"/>
      <c r="W1441" s="1223"/>
      <c r="X1441" s="1223"/>
      <c r="Y1441" s="1223"/>
      <c r="Z1441" s="1223"/>
      <c r="AA1441" s="1223"/>
      <c r="AB1441" s="1223"/>
      <c r="AC1441" s="1223"/>
    </row>
    <row r="1442" spans="1:29" s="1394" customFormat="1">
      <c r="A1442" s="1223"/>
      <c r="B1442" s="1223"/>
      <c r="C1442" s="1223"/>
      <c r="D1442" s="1223"/>
      <c r="F1442" s="1223"/>
      <c r="G1442" s="1397"/>
      <c r="H1442" s="1397"/>
      <c r="I1442" s="1010"/>
      <c r="J1442" s="1223"/>
      <c r="K1442" s="1223"/>
      <c r="L1442" s="1226"/>
      <c r="M1442" s="1227"/>
      <c r="N1442" s="1010"/>
      <c r="O1442" s="1010"/>
      <c r="P1442" s="1013"/>
      <c r="Q1442" s="1014"/>
      <c r="R1442" s="1014"/>
      <c r="S1442" s="1223"/>
      <c r="T1442" s="1223"/>
      <c r="U1442" s="1223"/>
      <c r="V1442" s="1223"/>
      <c r="W1442" s="1223"/>
      <c r="X1442" s="1223"/>
      <c r="Y1442" s="1223"/>
      <c r="Z1442" s="1223"/>
      <c r="AA1442" s="1223"/>
      <c r="AB1442" s="1223"/>
      <c r="AC1442" s="1223"/>
    </row>
    <row r="1443" spans="1:29" s="1394" customFormat="1">
      <c r="A1443" s="1223"/>
      <c r="B1443" s="1223"/>
      <c r="C1443" s="1223"/>
      <c r="D1443" s="1223"/>
      <c r="F1443" s="1223"/>
      <c r="G1443" s="1397"/>
      <c r="H1443" s="1397"/>
      <c r="I1443" s="1010"/>
      <c r="J1443" s="1223"/>
      <c r="K1443" s="1223"/>
      <c r="L1443" s="1226"/>
      <c r="M1443" s="1227"/>
      <c r="N1443" s="1010"/>
      <c r="O1443" s="1010"/>
      <c r="P1443" s="1013"/>
      <c r="Q1443" s="1014"/>
      <c r="R1443" s="1014"/>
      <c r="S1443" s="1223"/>
      <c r="T1443" s="1223"/>
      <c r="U1443" s="1223"/>
      <c r="V1443" s="1223"/>
      <c r="W1443" s="1223"/>
      <c r="X1443" s="1223"/>
      <c r="Y1443" s="1223"/>
      <c r="Z1443" s="1223"/>
      <c r="AA1443" s="1223"/>
      <c r="AB1443" s="1223"/>
      <c r="AC1443" s="1223"/>
    </row>
    <row r="1444" spans="1:29" s="1394" customFormat="1">
      <c r="A1444" s="1223"/>
      <c r="B1444" s="1223"/>
      <c r="C1444" s="1223"/>
      <c r="D1444" s="1223"/>
      <c r="F1444" s="1223"/>
      <c r="G1444" s="1397"/>
      <c r="H1444" s="1397"/>
      <c r="I1444" s="1010"/>
      <c r="J1444" s="1223"/>
      <c r="K1444" s="1223"/>
      <c r="L1444" s="1226"/>
      <c r="M1444" s="1227"/>
      <c r="N1444" s="1010"/>
      <c r="O1444" s="1010"/>
      <c r="P1444" s="1013"/>
      <c r="Q1444" s="1014"/>
      <c r="R1444" s="1014"/>
      <c r="S1444" s="1223"/>
      <c r="T1444" s="1223"/>
      <c r="U1444" s="1223"/>
      <c r="V1444" s="1223"/>
      <c r="W1444" s="1223"/>
      <c r="X1444" s="1223"/>
      <c r="Y1444" s="1223"/>
      <c r="Z1444" s="1223"/>
      <c r="AA1444" s="1223"/>
      <c r="AB1444" s="1223"/>
      <c r="AC1444" s="1223"/>
    </row>
    <row r="1445" spans="1:29" s="1394" customFormat="1">
      <c r="A1445" s="1223"/>
      <c r="B1445" s="1223"/>
      <c r="C1445" s="1223"/>
      <c r="D1445" s="1223"/>
      <c r="F1445" s="1223"/>
      <c r="G1445" s="1397"/>
      <c r="H1445" s="1397"/>
      <c r="I1445" s="1010"/>
      <c r="J1445" s="1223"/>
      <c r="K1445" s="1223"/>
      <c r="L1445" s="1226"/>
      <c r="M1445" s="1227"/>
      <c r="N1445" s="1010"/>
      <c r="O1445" s="1010"/>
      <c r="P1445" s="1013"/>
      <c r="Q1445" s="1014"/>
      <c r="R1445" s="1014"/>
      <c r="S1445" s="1223"/>
      <c r="T1445" s="1223"/>
      <c r="U1445" s="1223"/>
      <c r="V1445" s="1223"/>
      <c r="W1445" s="1223"/>
      <c r="X1445" s="1223"/>
      <c r="Y1445" s="1223"/>
      <c r="Z1445" s="1223"/>
      <c r="AA1445" s="1223"/>
      <c r="AB1445" s="1223"/>
      <c r="AC1445" s="1223"/>
    </row>
    <row r="1446" spans="1:29" s="1394" customFormat="1">
      <c r="A1446" s="1223"/>
      <c r="B1446" s="1223"/>
      <c r="C1446" s="1223"/>
      <c r="D1446" s="1223"/>
      <c r="F1446" s="1223"/>
      <c r="G1446" s="1397"/>
      <c r="H1446" s="1397"/>
      <c r="I1446" s="1010"/>
      <c r="J1446" s="1223"/>
      <c r="K1446" s="1223"/>
      <c r="L1446" s="1226"/>
      <c r="M1446" s="1227"/>
      <c r="N1446" s="1010"/>
      <c r="O1446" s="1010"/>
      <c r="P1446" s="1013"/>
      <c r="Q1446" s="1014"/>
      <c r="R1446" s="1014"/>
      <c r="S1446" s="1223"/>
      <c r="T1446" s="1223"/>
      <c r="U1446" s="1223"/>
      <c r="V1446" s="1223"/>
      <c r="W1446" s="1223"/>
      <c r="X1446" s="1223"/>
      <c r="Y1446" s="1223"/>
      <c r="Z1446" s="1223"/>
      <c r="AA1446" s="1223"/>
      <c r="AB1446" s="1223"/>
      <c r="AC1446" s="1223"/>
    </row>
    <row r="1447" spans="1:29" s="1394" customFormat="1">
      <c r="A1447" s="1223"/>
      <c r="B1447" s="1223"/>
      <c r="C1447" s="1223"/>
      <c r="D1447" s="1223"/>
      <c r="F1447" s="1223"/>
      <c r="G1447" s="1397"/>
      <c r="H1447" s="1397"/>
      <c r="I1447" s="1010"/>
      <c r="J1447" s="1223"/>
      <c r="K1447" s="1223"/>
      <c r="L1447" s="1226"/>
      <c r="M1447" s="1227"/>
      <c r="N1447" s="1010"/>
      <c r="O1447" s="1010"/>
      <c r="P1447" s="1013"/>
      <c r="Q1447" s="1014"/>
      <c r="R1447" s="1014"/>
      <c r="S1447" s="1223"/>
      <c r="T1447" s="1223"/>
      <c r="U1447" s="1223"/>
      <c r="V1447" s="1223"/>
      <c r="W1447" s="1223"/>
      <c r="X1447" s="1223"/>
      <c r="Y1447" s="1223"/>
      <c r="Z1447" s="1223"/>
      <c r="AA1447" s="1223"/>
      <c r="AB1447" s="1223"/>
      <c r="AC1447" s="1223"/>
    </row>
    <row r="1448" spans="1:29" s="1394" customFormat="1">
      <c r="A1448" s="1223"/>
      <c r="B1448" s="1223"/>
      <c r="C1448" s="1223"/>
      <c r="D1448" s="1223"/>
      <c r="F1448" s="1223"/>
      <c r="G1448" s="1397"/>
      <c r="H1448" s="1397"/>
      <c r="I1448" s="1010"/>
      <c r="J1448" s="1223"/>
      <c r="K1448" s="1223"/>
      <c r="L1448" s="1226"/>
      <c r="M1448" s="1227"/>
      <c r="N1448" s="1010"/>
      <c r="O1448" s="1010"/>
      <c r="P1448" s="1013"/>
      <c r="Q1448" s="1014"/>
      <c r="R1448" s="1014"/>
      <c r="S1448" s="1223"/>
      <c r="T1448" s="1223"/>
      <c r="U1448" s="1223"/>
      <c r="V1448" s="1223"/>
      <c r="W1448" s="1223"/>
      <c r="X1448" s="1223"/>
      <c r="Y1448" s="1223"/>
      <c r="Z1448" s="1223"/>
      <c r="AA1448" s="1223"/>
      <c r="AB1448" s="1223"/>
      <c r="AC1448" s="1223"/>
    </row>
    <row r="1449" spans="1:29" s="1394" customFormat="1">
      <c r="A1449" s="1223"/>
      <c r="B1449" s="1223"/>
      <c r="C1449" s="1223"/>
      <c r="D1449" s="1223"/>
      <c r="F1449" s="1223"/>
      <c r="G1449" s="1397"/>
      <c r="H1449" s="1397"/>
      <c r="I1449" s="1010"/>
      <c r="J1449" s="1223"/>
      <c r="K1449" s="1223"/>
      <c r="L1449" s="1226"/>
      <c r="M1449" s="1227"/>
      <c r="N1449" s="1010"/>
      <c r="O1449" s="1010"/>
      <c r="P1449" s="1013"/>
      <c r="Q1449" s="1014"/>
      <c r="R1449" s="1014"/>
      <c r="S1449" s="1223"/>
      <c r="T1449" s="1223"/>
      <c r="U1449" s="1223"/>
      <c r="V1449" s="1223"/>
      <c r="W1449" s="1223"/>
      <c r="X1449" s="1223"/>
      <c r="Y1449" s="1223"/>
      <c r="Z1449" s="1223"/>
      <c r="AA1449" s="1223"/>
      <c r="AB1449" s="1223"/>
      <c r="AC1449" s="1223"/>
    </row>
    <row r="1450" spans="1:29" s="1394" customFormat="1">
      <c r="A1450" s="1223"/>
      <c r="B1450" s="1223"/>
      <c r="C1450" s="1223"/>
      <c r="D1450" s="1223"/>
      <c r="F1450" s="1223"/>
      <c r="G1450" s="1397"/>
      <c r="H1450" s="1397"/>
      <c r="I1450" s="1010"/>
      <c r="J1450" s="1223"/>
      <c r="K1450" s="1223"/>
      <c r="L1450" s="1226"/>
      <c r="M1450" s="1227"/>
      <c r="N1450" s="1010"/>
      <c r="O1450" s="1010"/>
      <c r="P1450" s="1013"/>
      <c r="Q1450" s="1014"/>
      <c r="R1450" s="1014"/>
      <c r="S1450" s="1223"/>
      <c r="T1450" s="1223"/>
      <c r="U1450" s="1223"/>
      <c r="V1450" s="1223"/>
      <c r="W1450" s="1223"/>
      <c r="X1450" s="1223"/>
      <c r="Y1450" s="1223"/>
      <c r="Z1450" s="1223"/>
      <c r="AA1450" s="1223"/>
      <c r="AB1450" s="1223"/>
      <c r="AC1450" s="1223"/>
    </row>
    <row r="1451" spans="1:29" s="1394" customFormat="1">
      <c r="A1451" s="1223"/>
      <c r="B1451" s="1223"/>
      <c r="C1451" s="1223"/>
      <c r="D1451" s="1223"/>
      <c r="F1451" s="1223"/>
      <c r="G1451" s="1397"/>
      <c r="H1451" s="1397"/>
      <c r="I1451" s="1010"/>
      <c r="J1451" s="1223"/>
      <c r="K1451" s="1223"/>
      <c r="L1451" s="1226"/>
      <c r="M1451" s="1227"/>
      <c r="N1451" s="1010"/>
      <c r="O1451" s="1010"/>
      <c r="P1451" s="1013"/>
      <c r="Q1451" s="1014"/>
      <c r="R1451" s="1014"/>
      <c r="S1451" s="1223"/>
      <c r="T1451" s="1223"/>
      <c r="U1451" s="1223"/>
      <c r="V1451" s="1223"/>
      <c r="W1451" s="1223"/>
      <c r="X1451" s="1223"/>
      <c r="Y1451" s="1223"/>
      <c r="Z1451" s="1223"/>
      <c r="AA1451" s="1223"/>
      <c r="AB1451" s="1223"/>
      <c r="AC1451" s="1223"/>
    </row>
    <row r="1452" spans="1:29" s="1394" customFormat="1">
      <c r="A1452" s="1223"/>
      <c r="B1452" s="1223"/>
      <c r="C1452" s="1223"/>
      <c r="D1452" s="1223"/>
      <c r="F1452" s="1223"/>
      <c r="G1452" s="1397"/>
      <c r="H1452" s="1397"/>
      <c r="I1452" s="1010"/>
      <c r="J1452" s="1223"/>
      <c r="K1452" s="1223"/>
      <c r="L1452" s="1226"/>
      <c r="M1452" s="1227"/>
      <c r="N1452" s="1010"/>
      <c r="O1452" s="1010"/>
      <c r="P1452" s="1013"/>
      <c r="Q1452" s="1014"/>
      <c r="R1452" s="1014"/>
      <c r="S1452" s="1223"/>
      <c r="T1452" s="1223"/>
      <c r="U1452" s="1223"/>
      <c r="V1452" s="1223"/>
      <c r="W1452" s="1223"/>
      <c r="X1452" s="1223"/>
      <c r="Y1452" s="1223"/>
      <c r="Z1452" s="1223"/>
      <c r="AA1452" s="1223"/>
      <c r="AB1452" s="1223"/>
      <c r="AC1452" s="1223"/>
    </row>
    <row r="1453" spans="1:29" s="1394" customFormat="1">
      <c r="A1453" s="1223"/>
      <c r="B1453" s="1223"/>
      <c r="C1453" s="1223"/>
      <c r="D1453" s="1223"/>
      <c r="F1453" s="1223"/>
      <c r="G1453" s="1397"/>
      <c r="H1453" s="1397"/>
      <c r="I1453" s="1010"/>
      <c r="J1453" s="1223"/>
      <c r="K1453" s="1223"/>
      <c r="L1453" s="1226"/>
      <c r="M1453" s="1227"/>
      <c r="N1453" s="1010"/>
      <c r="O1453" s="1010"/>
      <c r="P1453" s="1013"/>
      <c r="Q1453" s="1014"/>
      <c r="R1453" s="1014"/>
      <c r="S1453" s="1223"/>
      <c r="T1453" s="1223"/>
      <c r="U1453" s="1223"/>
      <c r="V1453" s="1223"/>
      <c r="W1453" s="1223"/>
      <c r="X1453" s="1223"/>
      <c r="Y1453" s="1223"/>
      <c r="Z1453" s="1223"/>
      <c r="AA1453" s="1223"/>
      <c r="AB1453" s="1223"/>
      <c r="AC1453" s="1223"/>
    </row>
    <row r="1454" spans="1:29" s="1394" customFormat="1">
      <c r="A1454" s="1223"/>
      <c r="B1454" s="1223"/>
      <c r="C1454" s="1223"/>
      <c r="D1454" s="1223"/>
      <c r="F1454" s="1223"/>
      <c r="G1454" s="1397"/>
      <c r="H1454" s="1397"/>
      <c r="I1454" s="1010"/>
      <c r="J1454" s="1223"/>
      <c r="K1454" s="1223"/>
      <c r="L1454" s="1226"/>
      <c r="M1454" s="1227"/>
      <c r="N1454" s="1010"/>
      <c r="O1454" s="1010"/>
      <c r="P1454" s="1013"/>
      <c r="Q1454" s="1014"/>
      <c r="R1454" s="1014"/>
      <c r="S1454" s="1223"/>
      <c r="T1454" s="1223"/>
      <c r="U1454" s="1223"/>
      <c r="V1454" s="1223"/>
      <c r="W1454" s="1223"/>
      <c r="X1454" s="1223"/>
      <c r="Y1454" s="1223"/>
      <c r="Z1454" s="1223"/>
      <c r="AA1454" s="1223"/>
      <c r="AB1454" s="1223"/>
      <c r="AC1454" s="1223"/>
    </row>
    <row r="1455" spans="1:29" s="1394" customFormat="1">
      <c r="A1455" s="1223"/>
      <c r="B1455" s="1223"/>
      <c r="C1455" s="1223"/>
      <c r="D1455" s="1223"/>
      <c r="F1455" s="1223"/>
      <c r="G1455" s="1397"/>
      <c r="H1455" s="1397"/>
      <c r="I1455" s="1010"/>
      <c r="J1455" s="1223"/>
      <c r="K1455" s="1223"/>
      <c r="L1455" s="1226"/>
      <c r="M1455" s="1227"/>
      <c r="N1455" s="1010"/>
      <c r="O1455" s="1010"/>
      <c r="P1455" s="1013"/>
      <c r="Q1455" s="1014"/>
      <c r="R1455" s="1014"/>
      <c r="S1455" s="1223"/>
      <c r="T1455" s="1223"/>
      <c r="U1455" s="1223"/>
      <c r="V1455" s="1223"/>
      <c r="W1455" s="1223"/>
      <c r="X1455" s="1223"/>
      <c r="Y1455" s="1223"/>
      <c r="Z1455" s="1223"/>
      <c r="AA1455" s="1223"/>
      <c r="AB1455" s="1223"/>
      <c r="AC1455" s="1223"/>
    </row>
    <row r="1456" spans="1:29" s="1394" customFormat="1">
      <c r="A1456" s="1223"/>
      <c r="B1456" s="1223"/>
      <c r="C1456" s="1223"/>
      <c r="D1456" s="1223"/>
      <c r="F1456" s="1223"/>
      <c r="G1456" s="1397"/>
      <c r="H1456" s="1397"/>
      <c r="I1456" s="1010"/>
      <c r="J1456" s="1223"/>
      <c r="K1456" s="1223"/>
      <c r="L1456" s="1226"/>
      <c r="M1456" s="1227"/>
      <c r="N1456" s="1010"/>
      <c r="O1456" s="1010"/>
      <c r="P1456" s="1013"/>
      <c r="Q1456" s="1014"/>
      <c r="R1456" s="1014"/>
      <c r="S1456" s="1223"/>
      <c r="T1456" s="1223"/>
      <c r="U1456" s="1223"/>
      <c r="V1456" s="1223"/>
      <c r="W1456" s="1223"/>
      <c r="X1456" s="1223"/>
      <c r="Y1456" s="1223"/>
      <c r="Z1456" s="1223"/>
      <c r="AA1456" s="1223"/>
      <c r="AB1456" s="1223"/>
      <c r="AC1456" s="1223"/>
    </row>
    <row r="1457" spans="1:29" s="1394" customFormat="1">
      <c r="A1457" s="1223"/>
      <c r="B1457" s="1223"/>
      <c r="C1457" s="1223"/>
      <c r="D1457" s="1223"/>
      <c r="F1457" s="1223"/>
      <c r="G1457" s="1397"/>
      <c r="H1457" s="1397"/>
      <c r="I1457" s="1010"/>
      <c r="J1457" s="1223"/>
      <c r="K1457" s="1223"/>
      <c r="L1457" s="1226"/>
      <c r="M1457" s="1227"/>
      <c r="N1457" s="1010"/>
      <c r="O1457" s="1010"/>
      <c r="P1457" s="1013"/>
      <c r="Q1457" s="1014"/>
      <c r="R1457" s="1014"/>
      <c r="S1457" s="1223"/>
      <c r="T1457" s="1223"/>
      <c r="U1457" s="1223"/>
      <c r="V1457" s="1223"/>
      <c r="W1457" s="1223"/>
      <c r="X1457" s="1223"/>
      <c r="Y1457" s="1223"/>
      <c r="Z1457" s="1223"/>
      <c r="AA1457" s="1223"/>
      <c r="AB1457" s="1223"/>
      <c r="AC1457" s="1223"/>
    </row>
    <row r="1458" spans="1:29" s="1394" customFormat="1">
      <c r="A1458" s="1223"/>
      <c r="B1458" s="1223"/>
      <c r="C1458" s="1223"/>
      <c r="D1458" s="1223"/>
      <c r="F1458" s="1223"/>
      <c r="G1458" s="1397"/>
      <c r="H1458" s="1397"/>
      <c r="I1458" s="1010"/>
      <c r="J1458" s="1223"/>
      <c r="K1458" s="1223"/>
      <c r="L1458" s="1226"/>
      <c r="M1458" s="1227"/>
      <c r="N1458" s="1010"/>
      <c r="O1458" s="1010"/>
      <c r="P1458" s="1013"/>
      <c r="Q1458" s="1014"/>
      <c r="R1458" s="1014"/>
      <c r="S1458" s="1223"/>
      <c r="T1458" s="1223"/>
      <c r="U1458" s="1223"/>
      <c r="V1458" s="1223"/>
      <c r="W1458" s="1223"/>
      <c r="X1458" s="1223"/>
      <c r="Y1458" s="1223"/>
      <c r="Z1458" s="1223"/>
      <c r="AA1458" s="1223"/>
      <c r="AB1458" s="1223"/>
      <c r="AC1458" s="1223"/>
    </row>
    <row r="1459" spans="1:29" s="1394" customFormat="1">
      <c r="A1459" s="1223"/>
      <c r="B1459" s="1223"/>
      <c r="C1459" s="1223"/>
      <c r="D1459" s="1223"/>
      <c r="F1459" s="1223"/>
      <c r="G1459" s="1397"/>
      <c r="H1459" s="1397"/>
      <c r="I1459" s="1010"/>
      <c r="J1459" s="1223"/>
      <c r="K1459" s="1223"/>
      <c r="L1459" s="1226"/>
      <c r="M1459" s="1227"/>
      <c r="N1459" s="1010"/>
      <c r="O1459" s="1010"/>
      <c r="P1459" s="1013"/>
      <c r="Q1459" s="1014"/>
      <c r="R1459" s="1014"/>
      <c r="S1459" s="1223"/>
      <c r="T1459" s="1223"/>
      <c r="U1459" s="1223"/>
      <c r="V1459" s="1223"/>
      <c r="W1459" s="1223"/>
      <c r="X1459" s="1223"/>
      <c r="Y1459" s="1223"/>
      <c r="Z1459" s="1223"/>
      <c r="AA1459" s="1223"/>
      <c r="AB1459" s="1223"/>
      <c r="AC1459" s="1223"/>
    </row>
    <row r="1460" spans="1:29" s="1394" customFormat="1">
      <c r="A1460" s="1223"/>
      <c r="B1460" s="1223"/>
      <c r="C1460" s="1223"/>
      <c r="D1460" s="1223"/>
      <c r="F1460" s="1223"/>
      <c r="G1460" s="1397"/>
      <c r="H1460" s="1397"/>
      <c r="I1460" s="1010"/>
      <c r="J1460" s="1223"/>
      <c r="K1460" s="1223"/>
      <c r="L1460" s="1226"/>
      <c r="M1460" s="1227"/>
      <c r="N1460" s="1010"/>
      <c r="O1460" s="1010"/>
      <c r="P1460" s="1013"/>
      <c r="Q1460" s="1014"/>
      <c r="R1460" s="1014"/>
      <c r="S1460" s="1223"/>
      <c r="T1460" s="1223"/>
      <c r="U1460" s="1223"/>
      <c r="V1460" s="1223"/>
      <c r="W1460" s="1223"/>
      <c r="X1460" s="1223"/>
      <c r="Y1460" s="1223"/>
      <c r="Z1460" s="1223"/>
      <c r="AA1460" s="1223"/>
      <c r="AB1460" s="1223"/>
      <c r="AC1460" s="1223"/>
    </row>
    <row r="1461" spans="1:29" s="1394" customFormat="1">
      <c r="A1461" s="1223"/>
      <c r="B1461" s="1223"/>
      <c r="C1461" s="1223"/>
      <c r="D1461" s="1223"/>
      <c r="F1461" s="1223"/>
      <c r="G1461" s="1397"/>
      <c r="H1461" s="1397"/>
      <c r="I1461" s="1010"/>
      <c r="J1461" s="1223"/>
      <c r="K1461" s="1223"/>
      <c r="L1461" s="1226"/>
      <c r="M1461" s="1227"/>
      <c r="N1461" s="1010"/>
      <c r="O1461" s="1010"/>
      <c r="P1461" s="1013"/>
      <c r="Q1461" s="1014"/>
      <c r="R1461" s="1014"/>
      <c r="S1461" s="1223"/>
      <c r="T1461" s="1223"/>
      <c r="U1461" s="1223"/>
      <c r="V1461" s="1223"/>
      <c r="W1461" s="1223"/>
      <c r="X1461" s="1223"/>
      <c r="Y1461" s="1223"/>
      <c r="Z1461" s="1223"/>
      <c r="AA1461" s="1223"/>
      <c r="AB1461" s="1223"/>
      <c r="AC1461" s="1223"/>
    </row>
    <row r="1462" spans="1:29" s="1394" customFormat="1">
      <c r="A1462" s="1223"/>
      <c r="B1462" s="1223"/>
      <c r="C1462" s="1223"/>
      <c r="D1462" s="1223"/>
      <c r="F1462" s="1223"/>
      <c r="G1462" s="1397"/>
      <c r="H1462" s="1397"/>
      <c r="I1462" s="1010"/>
      <c r="J1462" s="1223"/>
      <c r="K1462" s="1223"/>
      <c r="L1462" s="1226"/>
      <c r="M1462" s="1227"/>
      <c r="N1462" s="1010"/>
      <c r="O1462" s="1010"/>
      <c r="P1462" s="1013"/>
      <c r="Q1462" s="1014"/>
      <c r="R1462" s="1014"/>
      <c r="S1462" s="1223"/>
      <c r="T1462" s="1223"/>
      <c r="U1462" s="1223"/>
      <c r="V1462" s="1223"/>
      <c r="W1462" s="1223"/>
      <c r="X1462" s="1223"/>
      <c r="Y1462" s="1223"/>
      <c r="Z1462" s="1223"/>
      <c r="AA1462" s="1223"/>
      <c r="AB1462" s="1223"/>
      <c r="AC1462" s="1223"/>
    </row>
    <row r="1463" spans="1:29" s="1394" customFormat="1">
      <c r="A1463" s="1223"/>
      <c r="B1463" s="1223"/>
      <c r="C1463" s="1223"/>
      <c r="D1463" s="1223"/>
      <c r="F1463" s="1223"/>
      <c r="G1463" s="1397"/>
      <c r="H1463" s="1397"/>
      <c r="I1463" s="1010"/>
      <c r="J1463" s="1223"/>
      <c r="K1463" s="1223"/>
      <c r="L1463" s="1226"/>
      <c r="M1463" s="1227"/>
      <c r="N1463" s="1010"/>
      <c r="O1463" s="1010"/>
      <c r="P1463" s="1013"/>
      <c r="Q1463" s="1014"/>
      <c r="R1463" s="1014"/>
      <c r="S1463" s="1223"/>
      <c r="T1463" s="1223"/>
      <c r="U1463" s="1223"/>
      <c r="V1463" s="1223"/>
      <c r="W1463" s="1223"/>
      <c r="X1463" s="1223"/>
      <c r="Y1463" s="1223"/>
      <c r="Z1463" s="1223"/>
      <c r="AA1463" s="1223"/>
      <c r="AB1463" s="1223"/>
      <c r="AC1463" s="1223"/>
    </row>
    <row r="1464" spans="1:29" s="1394" customFormat="1">
      <c r="A1464" s="1223"/>
      <c r="B1464" s="1223"/>
      <c r="C1464" s="1223"/>
      <c r="D1464" s="1223"/>
      <c r="F1464" s="1223"/>
      <c r="G1464" s="1397"/>
      <c r="H1464" s="1397"/>
      <c r="I1464" s="1010"/>
      <c r="J1464" s="1223"/>
      <c r="K1464" s="1223"/>
      <c r="L1464" s="1226"/>
      <c r="M1464" s="1227"/>
      <c r="N1464" s="1010"/>
      <c r="O1464" s="1010"/>
      <c r="P1464" s="1013"/>
      <c r="Q1464" s="1014"/>
      <c r="R1464" s="1014"/>
      <c r="S1464" s="1223"/>
      <c r="T1464" s="1223"/>
      <c r="U1464" s="1223"/>
      <c r="V1464" s="1223"/>
      <c r="W1464" s="1223"/>
      <c r="X1464" s="1223"/>
      <c r="Y1464" s="1223"/>
      <c r="Z1464" s="1223"/>
      <c r="AA1464" s="1223"/>
      <c r="AB1464" s="1223"/>
      <c r="AC1464" s="1223"/>
    </row>
    <row r="1465" spans="1:29" s="1394" customFormat="1">
      <c r="A1465" s="1223"/>
      <c r="B1465" s="1223"/>
      <c r="C1465" s="1223"/>
      <c r="D1465" s="1223"/>
      <c r="F1465" s="1223"/>
      <c r="G1465" s="1397"/>
      <c r="H1465" s="1397"/>
      <c r="I1465" s="1010"/>
      <c r="J1465" s="1223"/>
      <c r="K1465" s="1223"/>
      <c r="L1465" s="1226"/>
      <c r="M1465" s="1227"/>
      <c r="N1465" s="1010"/>
      <c r="O1465" s="1010"/>
      <c r="P1465" s="1013"/>
      <c r="Q1465" s="1014"/>
      <c r="R1465" s="1014"/>
      <c r="S1465" s="1223"/>
      <c r="T1465" s="1223"/>
      <c r="U1465" s="1223"/>
      <c r="V1465" s="1223"/>
      <c r="W1465" s="1223"/>
      <c r="X1465" s="1223"/>
      <c r="Y1465" s="1223"/>
      <c r="Z1465" s="1223"/>
      <c r="AA1465" s="1223"/>
      <c r="AB1465" s="1223"/>
      <c r="AC1465" s="1223"/>
    </row>
    <row r="1466" spans="1:29" s="1394" customFormat="1">
      <c r="A1466" s="1223"/>
      <c r="B1466" s="1223"/>
      <c r="C1466" s="1223"/>
      <c r="D1466" s="1223"/>
      <c r="F1466" s="1223"/>
      <c r="G1466" s="1397"/>
      <c r="H1466" s="1397"/>
      <c r="I1466" s="1010"/>
      <c r="J1466" s="1223"/>
      <c r="K1466" s="1223"/>
      <c r="L1466" s="1226"/>
      <c r="M1466" s="1227"/>
      <c r="N1466" s="1010"/>
      <c r="O1466" s="1010"/>
      <c r="P1466" s="1013"/>
      <c r="Q1466" s="1014"/>
      <c r="R1466" s="1014"/>
      <c r="S1466" s="1223"/>
      <c r="T1466" s="1223"/>
      <c r="U1466" s="1223"/>
      <c r="V1466" s="1223"/>
      <c r="W1466" s="1223"/>
      <c r="X1466" s="1223"/>
      <c r="Y1466" s="1223"/>
      <c r="Z1466" s="1223"/>
      <c r="AA1466" s="1223"/>
      <c r="AB1466" s="1223"/>
      <c r="AC1466" s="1223"/>
    </row>
    <row r="1467" spans="1:29" s="1394" customFormat="1">
      <c r="A1467" s="1223"/>
      <c r="B1467" s="1223"/>
      <c r="C1467" s="1223"/>
      <c r="D1467" s="1223"/>
      <c r="F1467" s="1223"/>
      <c r="G1467" s="1397"/>
      <c r="H1467" s="1397"/>
      <c r="I1467" s="1010"/>
      <c r="J1467" s="1223"/>
      <c r="K1467" s="1223"/>
      <c r="L1467" s="1226"/>
      <c r="M1467" s="1227"/>
      <c r="N1467" s="1010"/>
      <c r="O1467" s="1010"/>
      <c r="P1467" s="1013"/>
      <c r="Q1467" s="1014"/>
      <c r="R1467" s="1014"/>
      <c r="S1467" s="1223"/>
      <c r="T1467" s="1223"/>
      <c r="U1467" s="1223"/>
      <c r="V1467" s="1223"/>
      <c r="W1467" s="1223"/>
      <c r="X1467" s="1223"/>
      <c r="Y1467" s="1223"/>
      <c r="Z1467" s="1223"/>
      <c r="AA1467" s="1223"/>
      <c r="AB1467" s="1223"/>
      <c r="AC1467" s="1223"/>
    </row>
    <row r="1468" spans="1:29" s="1394" customFormat="1">
      <c r="A1468" s="1223"/>
      <c r="B1468" s="1223"/>
      <c r="C1468" s="1223"/>
      <c r="D1468" s="1223"/>
      <c r="F1468" s="1223"/>
      <c r="G1468" s="1397"/>
      <c r="H1468" s="1397"/>
      <c r="I1468" s="1010"/>
      <c r="J1468" s="1223"/>
      <c r="K1468" s="1223"/>
      <c r="L1468" s="1226"/>
      <c r="M1468" s="1227"/>
      <c r="N1468" s="1010"/>
      <c r="O1468" s="1010"/>
      <c r="P1468" s="1013"/>
      <c r="Q1468" s="1014"/>
      <c r="R1468" s="1014"/>
      <c r="S1468" s="1223"/>
      <c r="T1468" s="1223"/>
      <c r="U1468" s="1223"/>
      <c r="V1468" s="1223"/>
      <c r="W1468" s="1223"/>
      <c r="X1468" s="1223"/>
      <c r="Y1468" s="1223"/>
      <c r="Z1468" s="1223"/>
      <c r="AA1468" s="1223"/>
      <c r="AB1468" s="1223"/>
      <c r="AC1468" s="1223"/>
    </row>
    <row r="1469" spans="1:29" s="1394" customFormat="1">
      <c r="A1469" s="1223"/>
      <c r="B1469" s="1223"/>
      <c r="C1469" s="1223"/>
      <c r="D1469" s="1223"/>
      <c r="F1469" s="1223"/>
      <c r="G1469" s="1397"/>
      <c r="H1469" s="1397"/>
      <c r="I1469" s="1010"/>
      <c r="J1469" s="1223"/>
      <c r="K1469" s="1223"/>
      <c r="L1469" s="1226"/>
      <c r="M1469" s="1227"/>
      <c r="N1469" s="1010"/>
      <c r="O1469" s="1010"/>
      <c r="P1469" s="1013"/>
      <c r="Q1469" s="1014"/>
      <c r="R1469" s="1014"/>
      <c r="S1469" s="1223"/>
      <c r="T1469" s="1223"/>
      <c r="U1469" s="1223"/>
      <c r="V1469" s="1223"/>
      <c r="W1469" s="1223"/>
      <c r="X1469" s="1223"/>
      <c r="Y1469" s="1223"/>
      <c r="Z1469" s="1223"/>
      <c r="AA1469" s="1223"/>
      <c r="AB1469" s="1223"/>
      <c r="AC1469" s="1223"/>
    </row>
    <row r="1470" spans="1:29" s="1394" customFormat="1">
      <c r="A1470" s="1223"/>
      <c r="B1470" s="1223"/>
      <c r="C1470" s="1223"/>
      <c r="D1470" s="1223"/>
      <c r="F1470" s="1223"/>
      <c r="G1470" s="1397"/>
      <c r="H1470" s="1397"/>
      <c r="I1470" s="1010"/>
      <c r="J1470" s="1223"/>
      <c r="K1470" s="1223"/>
      <c r="L1470" s="1226"/>
      <c r="M1470" s="1227"/>
      <c r="N1470" s="1010"/>
      <c r="O1470" s="1010"/>
      <c r="P1470" s="1013"/>
      <c r="Q1470" s="1014"/>
      <c r="R1470" s="1014"/>
      <c r="S1470" s="1223"/>
      <c r="T1470" s="1223"/>
      <c r="U1470" s="1223"/>
      <c r="V1470" s="1223"/>
      <c r="W1470" s="1223"/>
      <c r="X1470" s="1223"/>
      <c r="Y1470" s="1223"/>
      <c r="Z1470" s="1223"/>
      <c r="AA1470" s="1223"/>
      <c r="AB1470" s="1223"/>
      <c r="AC1470" s="1223"/>
    </row>
    <row r="1471" spans="1:29" s="1394" customFormat="1">
      <c r="A1471" s="1223"/>
      <c r="B1471" s="1223"/>
      <c r="C1471" s="1223"/>
      <c r="D1471" s="1223"/>
      <c r="F1471" s="1223"/>
      <c r="G1471" s="1397"/>
      <c r="H1471" s="1397"/>
      <c r="I1471" s="1010"/>
      <c r="J1471" s="1223"/>
      <c r="K1471" s="1223"/>
      <c r="L1471" s="1226"/>
      <c r="M1471" s="1227"/>
      <c r="N1471" s="1010"/>
      <c r="O1471" s="1010"/>
      <c r="P1471" s="1013"/>
      <c r="Q1471" s="1014"/>
      <c r="R1471" s="1014"/>
      <c r="S1471" s="1223"/>
      <c r="T1471" s="1223"/>
      <c r="U1471" s="1223"/>
      <c r="V1471" s="1223"/>
      <c r="W1471" s="1223"/>
      <c r="X1471" s="1223"/>
      <c r="Y1471" s="1223"/>
      <c r="Z1471" s="1223"/>
      <c r="AA1471" s="1223"/>
      <c r="AB1471" s="1223"/>
      <c r="AC1471" s="1223"/>
    </row>
    <row r="1472" spans="1:29" s="1394" customFormat="1">
      <c r="A1472" s="1223"/>
      <c r="B1472" s="1223"/>
      <c r="C1472" s="1223"/>
      <c r="D1472" s="1223"/>
      <c r="F1472" s="1223"/>
      <c r="G1472" s="1397"/>
      <c r="H1472" s="1397"/>
      <c r="I1472" s="1010"/>
      <c r="J1472" s="1223"/>
      <c r="K1472" s="1223"/>
      <c r="L1472" s="1226"/>
      <c r="M1472" s="1227"/>
      <c r="N1472" s="1010"/>
      <c r="O1472" s="1010"/>
      <c r="P1472" s="1013"/>
      <c r="Q1472" s="1014"/>
      <c r="R1472" s="1014"/>
      <c r="S1472" s="1223"/>
      <c r="T1472" s="1223"/>
      <c r="U1472" s="1223"/>
      <c r="V1472" s="1223"/>
      <c r="W1472" s="1223"/>
      <c r="X1472" s="1223"/>
      <c r="Y1472" s="1223"/>
      <c r="Z1472" s="1223"/>
      <c r="AA1472" s="1223"/>
      <c r="AB1472" s="1223"/>
      <c r="AC1472" s="1223"/>
    </row>
    <row r="1473" spans="1:29" s="1394" customFormat="1">
      <c r="A1473" s="1223"/>
      <c r="B1473" s="1223"/>
      <c r="C1473" s="1223"/>
      <c r="D1473" s="1223"/>
      <c r="F1473" s="1223"/>
      <c r="G1473" s="1397"/>
      <c r="H1473" s="1397"/>
      <c r="I1473" s="1010"/>
      <c r="J1473" s="1223"/>
      <c r="K1473" s="1223"/>
      <c r="L1473" s="1226"/>
      <c r="M1473" s="1227"/>
      <c r="N1473" s="1010"/>
      <c r="O1473" s="1010"/>
      <c r="P1473" s="1013"/>
      <c r="Q1473" s="1014"/>
      <c r="R1473" s="1014"/>
      <c r="S1473" s="1223"/>
      <c r="T1473" s="1223"/>
      <c r="U1473" s="1223"/>
      <c r="V1473" s="1223"/>
      <c r="W1473" s="1223"/>
      <c r="X1473" s="1223"/>
      <c r="Y1473" s="1223"/>
      <c r="Z1473" s="1223"/>
      <c r="AA1473" s="1223"/>
      <c r="AB1473" s="1223"/>
      <c r="AC1473" s="1223"/>
    </row>
    <row r="1474" spans="1:29" s="1394" customFormat="1">
      <c r="A1474" s="1223"/>
      <c r="B1474" s="1223"/>
      <c r="C1474" s="1223"/>
      <c r="D1474" s="1223"/>
      <c r="F1474" s="1223"/>
      <c r="G1474" s="1397"/>
      <c r="H1474" s="1397"/>
      <c r="I1474" s="1010"/>
      <c r="J1474" s="1223"/>
      <c r="K1474" s="1223"/>
      <c r="L1474" s="1226"/>
      <c r="M1474" s="1227"/>
      <c r="N1474" s="1010"/>
      <c r="O1474" s="1010"/>
      <c r="P1474" s="1013"/>
      <c r="Q1474" s="1014"/>
      <c r="R1474" s="1014"/>
      <c r="S1474" s="1223"/>
      <c r="T1474" s="1223"/>
      <c r="U1474" s="1223"/>
      <c r="V1474" s="1223"/>
      <c r="W1474" s="1223"/>
      <c r="X1474" s="1223"/>
      <c r="Y1474" s="1223"/>
      <c r="Z1474" s="1223"/>
      <c r="AA1474" s="1223"/>
      <c r="AB1474" s="1223"/>
      <c r="AC1474" s="1223"/>
    </row>
    <row r="1475" spans="1:29" s="1394" customFormat="1">
      <c r="A1475" s="1223"/>
      <c r="B1475" s="1223"/>
      <c r="C1475" s="1223"/>
      <c r="D1475" s="1223"/>
      <c r="F1475" s="1223"/>
      <c r="G1475" s="1397"/>
      <c r="H1475" s="1397"/>
      <c r="I1475" s="1010"/>
      <c r="J1475" s="1223"/>
      <c r="K1475" s="1223"/>
      <c r="L1475" s="1226"/>
      <c r="M1475" s="1227"/>
      <c r="N1475" s="1010"/>
      <c r="O1475" s="1010"/>
      <c r="P1475" s="1013"/>
      <c r="Q1475" s="1014"/>
      <c r="R1475" s="1014"/>
      <c r="S1475" s="1223"/>
      <c r="T1475" s="1223"/>
      <c r="U1475" s="1223"/>
      <c r="V1475" s="1223"/>
      <c r="W1475" s="1223"/>
      <c r="X1475" s="1223"/>
      <c r="Y1475" s="1223"/>
      <c r="Z1475" s="1223"/>
      <c r="AA1475" s="1223"/>
      <c r="AB1475" s="1223"/>
      <c r="AC1475" s="1223"/>
    </row>
    <row r="1476" spans="1:29" s="1394" customFormat="1">
      <c r="A1476" s="1223"/>
      <c r="B1476" s="1223"/>
      <c r="C1476" s="1223"/>
      <c r="D1476" s="1223"/>
      <c r="F1476" s="1223"/>
      <c r="G1476" s="1397"/>
      <c r="H1476" s="1397"/>
      <c r="I1476" s="1010"/>
      <c r="J1476" s="1223"/>
      <c r="K1476" s="1223"/>
      <c r="L1476" s="1226"/>
      <c r="M1476" s="1227"/>
      <c r="N1476" s="1010"/>
      <c r="O1476" s="1010"/>
      <c r="P1476" s="1013"/>
      <c r="Q1476" s="1014"/>
      <c r="R1476" s="1014"/>
      <c r="S1476" s="1223"/>
      <c r="T1476" s="1223"/>
      <c r="U1476" s="1223"/>
      <c r="V1476" s="1223"/>
      <c r="W1476" s="1223"/>
      <c r="X1476" s="1223"/>
      <c r="Y1476" s="1223"/>
      <c r="Z1476" s="1223"/>
      <c r="AA1476" s="1223"/>
      <c r="AB1476" s="1223"/>
      <c r="AC1476" s="1223"/>
    </row>
    <row r="1477" spans="1:29" s="1394" customFormat="1">
      <c r="A1477" s="1223"/>
      <c r="B1477" s="1223"/>
      <c r="C1477" s="1223"/>
      <c r="D1477" s="1223"/>
      <c r="F1477" s="1223"/>
      <c r="G1477" s="1397"/>
      <c r="H1477" s="1397"/>
      <c r="I1477" s="1010"/>
      <c r="J1477" s="1223"/>
      <c r="K1477" s="1223"/>
      <c r="L1477" s="1226"/>
      <c r="M1477" s="1227"/>
      <c r="N1477" s="1010"/>
      <c r="O1477" s="1010"/>
      <c r="P1477" s="1013"/>
      <c r="Q1477" s="1014"/>
      <c r="R1477" s="1014"/>
      <c r="S1477" s="1223"/>
      <c r="T1477" s="1223"/>
      <c r="U1477" s="1223"/>
      <c r="V1477" s="1223"/>
      <c r="W1477" s="1223"/>
      <c r="X1477" s="1223"/>
      <c r="Y1477" s="1223"/>
      <c r="Z1477" s="1223"/>
      <c r="AA1477" s="1223"/>
      <c r="AB1477" s="1223"/>
      <c r="AC1477" s="1223"/>
    </row>
    <row r="1478" spans="1:29" s="1394" customFormat="1">
      <c r="A1478" s="1223"/>
      <c r="B1478" s="1223"/>
      <c r="C1478" s="1223"/>
      <c r="D1478" s="1223"/>
      <c r="F1478" s="1223"/>
      <c r="G1478" s="1397"/>
      <c r="H1478" s="1397"/>
      <c r="I1478" s="1010"/>
      <c r="J1478" s="1223"/>
      <c r="K1478" s="1223"/>
      <c r="L1478" s="1226"/>
      <c r="M1478" s="1227"/>
      <c r="N1478" s="1010"/>
      <c r="O1478" s="1010"/>
      <c r="P1478" s="1013"/>
      <c r="Q1478" s="1014"/>
      <c r="R1478" s="1014"/>
      <c r="S1478" s="1223"/>
      <c r="T1478" s="1223"/>
      <c r="U1478" s="1223"/>
      <c r="V1478" s="1223"/>
      <c r="W1478" s="1223"/>
      <c r="X1478" s="1223"/>
      <c r="Y1478" s="1223"/>
      <c r="Z1478" s="1223"/>
      <c r="AA1478" s="1223"/>
      <c r="AB1478" s="1223"/>
      <c r="AC1478" s="1223"/>
    </row>
    <row r="1479" spans="1:29" s="1394" customFormat="1">
      <c r="A1479" s="1223"/>
      <c r="B1479" s="1223"/>
      <c r="C1479" s="1223"/>
      <c r="D1479" s="1223"/>
      <c r="F1479" s="1223"/>
      <c r="G1479" s="1397"/>
      <c r="H1479" s="1397"/>
      <c r="I1479" s="1010"/>
      <c r="J1479" s="1223"/>
      <c r="K1479" s="1223"/>
      <c r="L1479" s="1226"/>
      <c r="M1479" s="1227"/>
      <c r="N1479" s="1010"/>
      <c r="O1479" s="1010"/>
      <c r="P1479" s="1013"/>
      <c r="Q1479" s="1014"/>
      <c r="R1479" s="1014"/>
      <c r="S1479" s="1223"/>
      <c r="T1479" s="1223"/>
      <c r="U1479" s="1223"/>
      <c r="V1479" s="1223"/>
      <c r="W1479" s="1223"/>
      <c r="X1479" s="1223"/>
      <c r="Y1479" s="1223"/>
      <c r="Z1479" s="1223"/>
      <c r="AA1479" s="1223"/>
      <c r="AB1479" s="1223"/>
      <c r="AC1479" s="1223"/>
    </row>
    <row r="1480" spans="1:29" s="1394" customFormat="1">
      <c r="A1480" s="1223"/>
      <c r="B1480" s="1223"/>
      <c r="C1480" s="1223"/>
      <c r="D1480" s="1223"/>
      <c r="F1480" s="1223"/>
      <c r="G1480" s="1397"/>
      <c r="H1480" s="1397"/>
      <c r="I1480" s="1010"/>
      <c r="J1480" s="1223"/>
      <c r="K1480" s="1223"/>
      <c r="L1480" s="1226"/>
      <c r="M1480" s="1227"/>
      <c r="N1480" s="1010"/>
      <c r="O1480" s="1010"/>
      <c r="P1480" s="1013"/>
      <c r="Q1480" s="1014"/>
      <c r="R1480" s="1014"/>
      <c r="S1480" s="1223"/>
      <c r="T1480" s="1223"/>
      <c r="U1480" s="1223"/>
      <c r="V1480" s="1223"/>
      <c r="W1480" s="1223"/>
      <c r="X1480" s="1223"/>
      <c r="Y1480" s="1223"/>
      <c r="Z1480" s="1223"/>
      <c r="AA1480" s="1223"/>
      <c r="AB1480" s="1223"/>
      <c r="AC1480" s="1223"/>
    </row>
    <row r="1481" spans="1:29" s="1394" customFormat="1">
      <c r="A1481" s="1223"/>
      <c r="B1481" s="1223"/>
      <c r="C1481" s="1223"/>
      <c r="D1481" s="1223"/>
      <c r="F1481" s="1223"/>
      <c r="G1481" s="1397"/>
      <c r="H1481" s="1397"/>
      <c r="I1481" s="1010"/>
      <c r="J1481" s="1223"/>
      <c r="K1481" s="1223"/>
      <c r="L1481" s="1226"/>
      <c r="M1481" s="1227"/>
      <c r="N1481" s="1010"/>
      <c r="O1481" s="1010"/>
      <c r="P1481" s="1013"/>
      <c r="Q1481" s="1014"/>
      <c r="R1481" s="1014"/>
      <c r="S1481" s="1223"/>
      <c r="T1481" s="1223"/>
      <c r="U1481" s="1223"/>
      <c r="V1481" s="1223"/>
      <c r="W1481" s="1223"/>
      <c r="X1481" s="1223"/>
      <c r="Y1481" s="1223"/>
      <c r="Z1481" s="1223"/>
      <c r="AA1481" s="1223"/>
      <c r="AB1481" s="1223"/>
      <c r="AC1481" s="1223"/>
    </row>
    <row r="1482" spans="1:29" s="1394" customFormat="1">
      <c r="A1482" s="1223"/>
      <c r="B1482" s="1223"/>
      <c r="C1482" s="1223"/>
      <c r="D1482" s="1223"/>
      <c r="F1482" s="1223"/>
      <c r="G1482" s="1397"/>
      <c r="H1482" s="1397"/>
      <c r="I1482" s="1010"/>
      <c r="J1482" s="1223"/>
      <c r="K1482" s="1223"/>
      <c r="L1482" s="1226"/>
      <c r="M1482" s="1227"/>
      <c r="N1482" s="1010"/>
      <c r="O1482" s="1010"/>
      <c r="P1482" s="1013"/>
      <c r="Q1482" s="1014"/>
      <c r="R1482" s="1014"/>
      <c r="S1482" s="1223"/>
      <c r="T1482" s="1223"/>
      <c r="U1482" s="1223"/>
      <c r="V1482" s="1223"/>
      <c r="W1482" s="1223"/>
      <c r="X1482" s="1223"/>
      <c r="Y1482" s="1223"/>
      <c r="Z1482" s="1223"/>
      <c r="AA1482" s="1223"/>
      <c r="AB1482" s="1223"/>
      <c r="AC1482" s="1223"/>
    </row>
    <row r="1483" spans="1:29" s="1394" customFormat="1">
      <c r="A1483" s="1223"/>
      <c r="B1483" s="1223"/>
      <c r="C1483" s="1223"/>
      <c r="D1483" s="1223"/>
      <c r="F1483" s="1223"/>
      <c r="G1483" s="1397"/>
      <c r="H1483" s="1397"/>
      <c r="I1483" s="1010"/>
      <c r="J1483" s="1223"/>
      <c r="K1483" s="1223"/>
      <c r="L1483" s="1226"/>
      <c r="M1483" s="1227"/>
      <c r="N1483" s="1010"/>
      <c r="O1483" s="1010"/>
      <c r="P1483" s="1013"/>
      <c r="Q1483" s="1014"/>
      <c r="R1483" s="1014"/>
      <c r="S1483" s="1223"/>
      <c r="T1483" s="1223"/>
      <c r="U1483" s="1223"/>
      <c r="V1483" s="1223"/>
      <c r="W1483" s="1223"/>
      <c r="X1483" s="1223"/>
      <c r="Y1483" s="1223"/>
      <c r="Z1483" s="1223"/>
      <c r="AA1483" s="1223"/>
      <c r="AB1483" s="1223"/>
      <c r="AC1483" s="1223"/>
    </row>
    <row r="1484" spans="1:29" s="1394" customFormat="1">
      <c r="A1484" s="1223"/>
      <c r="B1484" s="1223"/>
      <c r="C1484" s="1223"/>
      <c r="D1484" s="1223"/>
      <c r="F1484" s="1223"/>
      <c r="G1484" s="1397"/>
      <c r="H1484" s="1397"/>
      <c r="I1484" s="1010"/>
      <c r="J1484" s="1223"/>
      <c r="K1484" s="1223"/>
      <c r="L1484" s="1226"/>
      <c r="M1484" s="1227"/>
      <c r="N1484" s="1010"/>
      <c r="O1484" s="1010"/>
      <c r="P1484" s="1013"/>
      <c r="Q1484" s="1014"/>
      <c r="R1484" s="1014"/>
      <c r="S1484" s="1223"/>
      <c r="T1484" s="1223"/>
      <c r="U1484" s="1223"/>
      <c r="V1484" s="1223"/>
      <c r="W1484" s="1223"/>
      <c r="X1484" s="1223"/>
      <c r="Y1484" s="1223"/>
      <c r="Z1484" s="1223"/>
      <c r="AA1484" s="1223"/>
      <c r="AB1484" s="1223"/>
      <c r="AC1484" s="1223"/>
    </row>
    <row r="1485" spans="1:29" s="1394" customFormat="1">
      <c r="A1485" s="1223"/>
      <c r="B1485" s="1223"/>
      <c r="C1485" s="1223"/>
      <c r="D1485" s="1223"/>
      <c r="F1485" s="1223"/>
      <c r="G1485" s="1397"/>
      <c r="H1485" s="1397"/>
      <c r="I1485" s="1010"/>
      <c r="J1485" s="1223"/>
      <c r="K1485" s="1223"/>
      <c r="L1485" s="1226"/>
      <c r="M1485" s="1227"/>
      <c r="N1485" s="1010"/>
      <c r="O1485" s="1010"/>
      <c r="P1485" s="1013"/>
      <c r="Q1485" s="1014"/>
      <c r="R1485" s="1014"/>
      <c r="S1485" s="1223"/>
      <c r="T1485" s="1223"/>
      <c r="U1485" s="1223"/>
      <c r="V1485" s="1223"/>
      <c r="W1485" s="1223"/>
      <c r="X1485" s="1223"/>
      <c r="Y1485" s="1223"/>
      <c r="Z1485" s="1223"/>
      <c r="AA1485" s="1223"/>
      <c r="AB1485" s="1223"/>
      <c r="AC1485" s="1223"/>
    </row>
    <row r="1486" spans="1:29" s="1394" customFormat="1">
      <c r="A1486" s="1223"/>
      <c r="B1486" s="1223"/>
      <c r="C1486" s="1223"/>
      <c r="D1486" s="1223"/>
      <c r="F1486" s="1223"/>
      <c r="G1486" s="1397"/>
      <c r="H1486" s="1397"/>
      <c r="I1486" s="1010"/>
      <c r="J1486" s="1223"/>
      <c r="K1486" s="1223"/>
      <c r="L1486" s="1226"/>
      <c r="M1486" s="1227"/>
      <c r="N1486" s="1010"/>
      <c r="O1486" s="1010"/>
      <c r="P1486" s="1013"/>
      <c r="Q1486" s="1014"/>
      <c r="R1486" s="1014"/>
      <c r="S1486" s="1223"/>
      <c r="T1486" s="1223"/>
      <c r="U1486" s="1223"/>
      <c r="V1486" s="1223"/>
      <c r="W1486" s="1223"/>
      <c r="X1486" s="1223"/>
      <c r="Y1486" s="1223"/>
      <c r="Z1486" s="1223"/>
      <c r="AA1486" s="1223"/>
      <c r="AB1486" s="1223"/>
      <c r="AC1486" s="1223"/>
    </row>
    <row r="1487" spans="1:29" s="1394" customFormat="1">
      <c r="A1487" s="1223"/>
      <c r="B1487" s="1223"/>
      <c r="C1487" s="1223"/>
      <c r="D1487" s="1223"/>
      <c r="F1487" s="1223"/>
      <c r="G1487" s="1397"/>
      <c r="H1487" s="1397"/>
      <c r="I1487" s="1010"/>
      <c r="J1487" s="1223"/>
      <c r="K1487" s="1223"/>
      <c r="L1487" s="1226"/>
      <c r="M1487" s="1227"/>
      <c r="N1487" s="1010"/>
      <c r="O1487" s="1010"/>
      <c r="P1487" s="1013"/>
      <c r="Q1487" s="1014"/>
      <c r="R1487" s="1014"/>
      <c r="S1487" s="1223"/>
      <c r="T1487" s="1223"/>
      <c r="U1487" s="1223"/>
      <c r="V1487" s="1223"/>
      <c r="W1487" s="1223"/>
      <c r="X1487" s="1223"/>
      <c r="Y1487" s="1223"/>
      <c r="Z1487" s="1223"/>
      <c r="AA1487" s="1223"/>
      <c r="AB1487" s="1223"/>
      <c r="AC1487" s="1223"/>
    </row>
    <row r="1488" spans="1:29" s="1394" customFormat="1">
      <c r="A1488" s="1223"/>
      <c r="B1488" s="1223"/>
      <c r="C1488" s="1223"/>
      <c r="D1488" s="1223"/>
      <c r="F1488" s="1223"/>
      <c r="G1488" s="1397"/>
      <c r="H1488" s="1397"/>
      <c r="I1488" s="1010"/>
      <c r="J1488" s="1223"/>
      <c r="K1488" s="1223"/>
      <c r="L1488" s="1226"/>
      <c r="M1488" s="1227"/>
      <c r="N1488" s="1010"/>
      <c r="O1488" s="1010"/>
      <c r="P1488" s="1013"/>
      <c r="Q1488" s="1014"/>
      <c r="R1488" s="1014"/>
      <c r="S1488" s="1223"/>
      <c r="T1488" s="1223"/>
      <c r="U1488" s="1223"/>
      <c r="V1488" s="1223"/>
      <c r="W1488" s="1223"/>
      <c r="X1488" s="1223"/>
      <c r="Y1488" s="1223"/>
      <c r="Z1488" s="1223"/>
      <c r="AA1488" s="1223"/>
      <c r="AB1488" s="1223"/>
      <c r="AC1488" s="1223"/>
    </row>
    <row r="1489" spans="1:29" s="1394" customFormat="1">
      <c r="A1489" s="1223"/>
      <c r="B1489" s="1223"/>
      <c r="C1489" s="1223"/>
      <c r="D1489" s="1223"/>
      <c r="F1489" s="1223"/>
      <c r="G1489" s="1397"/>
      <c r="H1489" s="1397"/>
      <c r="I1489" s="1010"/>
      <c r="J1489" s="1223"/>
      <c r="K1489" s="1223"/>
      <c r="L1489" s="1226"/>
      <c r="M1489" s="1227"/>
      <c r="N1489" s="1010"/>
      <c r="O1489" s="1010"/>
      <c r="P1489" s="1013"/>
      <c r="Q1489" s="1014"/>
      <c r="R1489" s="1014"/>
      <c r="S1489" s="1223"/>
      <c r="T1489" s="1223"/>
      <c r="U1489" s="1223"/>
      <c r="V1489" s="1223"/>
      <c r="W1489" s="1223"/>
      <c r="X1489" s="1223"/>
      <c r="Y1489" s="1223"/>
      <c r="Z1489" s="1223"/>
      <c r="AA1489" s="1223"/>
      <c r="AB1489" s="1223"/>
      <c r="AC1489" s="1223"/>
    </row>
    <row r="1490" spans="1:29" s="1394" customFormat="1">
      <c r="A1490" s="1223"/>
      <c r="B1490" s="1223"/>
      <c r="C1490" s="1223"/>
      <c r="D1490" s="1223"/>
      <c r="F1490" s="1223"/>
      <c r="G1490" s="1397"/>
      <c r="H1490" s="1397"/>
      <c r="I1490" s="1010"/>
      <c r="J1490" s="1223"/>
      <c r="K1490" s="1223"/>
      <c r="L1490" s="1226"/>
      <c r="M1490" s="1227"/>
      <c r="N1490" s="1010"/>
      <c r="O1490" s="1010"/>
      <c r="P1490" s="1013"/>
      <c r="Q1490" s="1014"/>
      <c r="R1490" s="1014"/>
      <c r="S1490" s="1223"/>
      <c r="T1490" s="1223"/>
      <c r="U1490" s="1223"/>
      <c r="V1490" s="1223"/>
      <c r="W1490" s="1223"/>
      <c r="X1490" s="1223"/>
      <c r="Y1490" s="1223"/>
      <c r="Z1490" s="1223"/>
      <c r="AA1490" s="1223"/>
      <c r="AB1490" s="1223"/>
      <c r="AC1490" s="1223"/>
    </row>
    <row r="1491" spans="1:29" s="1394" customFormat="1">
      <c r="A1491" s="1223"/>
      <c r="B1491" s="1223"/>
      <c r="C1491" s="1223"/>
      <c r="D1491" s="1223"/>
      <c r="F1491" s="1223"/>
      <c r="G1491" s="1397"/>
      <c r="H1491" s="1397"/>
      <c r="I1491" s="1010"/>
      <c r="J1491" s="1223"/>
      <c r="K1491" s="1223"/>
      <c r="L1491" s="1226"/>
      <c r="M1491" s="1227"/>
      <c r="N1491" s="1010"/>
      <c r="O1491" s="1010"/>
      <c r="P1491" s="1013"/>
      <c r="Q1491" s="1014"/>
      <c r="R1491" s="1014"/>
      <c r="S1491" s="1223"/>
      <c r="T1491" s="1223"/>
      <c r="U1491" s="1223"/>
      <c r="V1491" s="1223"/>
      <c r="W1491" s="1223"/>
      <c r="X1491" s="1223"/>
      <c r="Y1491" s="1223"/>
      <c r="Z1491" s="1223"/>
      <c r="AA1491" s="1223"/>
      <c r="AB1491" s="1223"/>
      <c r="AC1491" s="1223"/>
    </row>
    <row r="1492" spans="1:29" s="1394" customFormat="1">
      <c r="A1492" s="1223"/>
      <c r="B1492" s="1223"/>
      <c r="C1492" s="1223"/>
      <c r="D1492" s="1223"/>
      <c r="F1492" s="1223"/>
      <c r="G1492" s="1397"/>
      <c r="H1492" s="1397"/>
      <c r="I1492" s="1010"/>
      <c r="J1492" s="1223"/>
      <c r="K1492" s="1223"/>
      <c r="L1492" s="1226"/>
      <c r="M1492" s="1227"/>
      <c r="N1492" s="1010"/>
      <c r="O1492" s="1010"/>
      <c r="P1492" s="1013"/>
      <c r="Q1492" s="1014"/>
      <c r="R1492" s="1014"/>
      <c r="S1492" s="1223"/>
      <c r="T1492" s="1223"/>
      <c r="U1492" s="1223"/>
      <c r="V1492" s="1223"/>
      <c r="W1492" s="1223"/>
      <c r="X1492" s="1223"/>
      <c r="Y1492" s="1223"/>
      <c r="Z1492" s="1223"/>
      <c r="AA1492" s="1223"/>
      <c r="AB1492" s="1223"/>
      <c r="AC1492" s="1223"/>
    </row>
    <row r="1493" spans="1:29" s="1394" customFormat="1">
      <c r="A1493" s="1223"/>
      <c r="B1493" s="1223"/>
      <c r="C1493" s="1223"/>
      <c r="D1493" s="1223"/>
      <c r="F1493" s="1223"/>
      <c r="G1493" s="1397"/>
      <c r="H1493" s="1397"/>
      <c r="I1493" s="1010"/>
      <c r="J1493" s="1223"/>
      <c r="K1493" s="1223"/>
      <c r="L1493" s="1226"/>
      <c r="M1493" s="1227"/>
      <c r="N1493" s="1010"/>
      <c r="O1493" s="1010"/>
      <c r="P1493" s="1013"/>
      <c r="Q1493" s="1014"/>
      <c r="R1493" s="1014"/>
      <c r="S1493" s="1223"/>
      <c r="T1493" s="1223"/>
      <c r="U1493" s="1223"/>
      <c r="V1493" s="1223"/>
      <c r="W1493" s="1223"/>
      <c r="X1493" s="1223"/>
      <c r="Y1493" s="1223"/>
      <c r="Z1493" s="1223"/>
      <c r="AA1493" s="1223"/>
      <c r="AB1493" s="1223"/>
      <c r="AC1493" s="1223"/>
    </row>
    <row r="1494" spans="1:29" s="1394" customFormat="1">
      <c r="A1494" s="1223"/>
      <c r="B1494" s="1223"/>
      <c r="C1494" s="1223"/>
      <c r="D1494" s="1223"/>
      <c r="F1494" s="1223"/>
      <c r="G1494" s="1397"/>
      <c r="H1494" s="1397"/>
      <c r="I1494" s="1010"/>
      <c r="J1494" s="1223"/>
      <c r="K1494" s="1223"/>
      <c r="L1494" s="1226"/>
      <c r="M1494" s="1227"/>
      <c r="N1494" s="1010"/>
      <c r="O1494" s="1010"/>
      <c r="P1494" s="1013"/>
      <c r="Q1494" s="1014"/>
      <c r="R1494" s="1014"/>
      <c r="S1494" s="1223"/>
      <c r="T1494" s="1223"/>
      <c r="U1494" s="1223"/>
      <c r="V1494" s="1223"/>
      <c r="W1494" s="1223"/>
      <c r="X1494" s="1223"/>
      <c r="Y1494" s="1223"/>
      <c r="Z1494" s="1223"/>
      <c r="AA1494" s="1223"/>
      <c r="AB1494" s="1223"/>
      <c r="AC1494" s="1223"/>
    </row>
    <row r="1495" spans="1:29" s="1394" customFormat="1">
      <c r="A1495" s="1223"/>
      <c r="B1495" s="1223"/>
      <c r="C1495" s="1223"/>
      <c r="D1495" s="1223"/>
      <c r="F1495" s="1223"/>
      <c r="G1495" s="1397"/>
      <c r="H1495" s="1397"/>
      <c r="I1495" s="1010"/>
      <c r="J1495" s="1223"/>
      <c r="K1495" s="1223"/>
      <c r="L1495" s="1226"/>
      <c r="M1495" s="1227"/>
      <c r="N1495" s="1010"/>
      <c r="O1495" s="1010"/>
      <c r="P1495" s="1013"/>
      <c r="Q1495" s="1014"/>
      <c r="R1495" s="1014"/>
      <c r="S1495" s="1223"/>
      <c r="T1495" s="1223"/>
      <c r="U1495" s="1223"/>
      <c r="V1495" s="1223"/>
      <c r="W1495" s="1223"/>
      <c r="X1495" s="1223"/>
      <c r="Y1495" s="1223"/>
      <c r="Z1495" s="1223"/>
      <c r="AA1495" s="1223"/>
      <c r="AB1495" s="1223"/>
      <c r="AC1495" s="1223"/>
    </row>
    <row r="1496" spans="1:29" s="1394" customFormat="1">
      <c r="A1496" s="1223"/>
      <c r="B1496" s="1223"/>
      <c r="C1496" s="1223"/>
      <c r="D1496" s="1223"/>
      <c r="F1496" s="1223"/>
      <c r="G1496" s="1397"/>
      <c r="H1496" s="1397"/>
      <c r="I1496" s="1010"/>
      <c r="J1496" s="1223"/>
      <c r="K1496" s="1223"/>
      <c r="L1496" s="1226"/>
      <c r="M1496" s="1227"/>
      <c r="N1496" s="1010"/>
      <c r="O1496" s="1010"/>
      <c r="P1496" s="1013"/>
      <c r="Q1496" s="1014"/>
      <c r="R1496" s="1014"/>
      <c r="S1496" s="1223"/>
      <c r="T1496" s="1223"/>
      <c r="U1496" s="1223"/>
      <c r="V1496" s="1223"/>
      <c r="W1496" s="1223"/>
      <c r="X1496" s="1223"/>
      <c r="Y1496" s="1223"/>
      <c r="Z1496" s="1223"/>
      <c r="AA1496" s="1223"/>
      <c r="AB1496" s="1223"/>
      <c r="AC1496" s="1223"/>
    </row>
    <row r="1497" spans="1:29" s="1394" customFormat="1">
      <c r="A1497" s="1223"/>
      <c r="B1497" s="1223"/>
      <c r="C1497" s="1223"/>
      <c r="D1497" s="1223"/>
      <c r="F1497" s="1223"/>
      <c r="G1497" s="1397"/>
      <c r="H1497" s="1397"/>
      <c r="I1497" s="1010"/>
      <c r="J1497" s="1223"/>
      <c r="K1497" s="1223"/>
      <c r="L1497" s="1226"/>
      <c r="M1497" s="1227"/>
      <c r="N1497" s="1010"/>
      <c r="O1497" s="1010"/>
      <c r="P1497" s="1013"/>
      <c r="Q1497" s="1014"/>
      <c r="R1497" s="1014"/>
      <c r="S1497" s="1223"/>
      <c r="T1497" s="1223"/>
      <c r="U1497" s="1223"/>
      <c r="V1497" s="1223"/>
      <c r="W1497" s="1223"/>
      <c r="X1497" s="1223"/>
      <c r="Y1497" s="1223"/>
      <c r="Z1497" s="1223"/>
      <c r="AA1497" s="1223"/>
      <c r="AB1497" s="1223"/>
      <c r="AC1497" s="1223"/>
    </row>
    <row r="1498" spans="1:29" s="1394" customFormat="1">
      <c r="A1498" s="1223"/>
      <c r="B1498" s="1223"/>
      <c r="C1498" s="1223"/>
      <c r="D1498" s="1223"/>
      <c r="F1498" s="1223"/>
      <c r="G1498" s="1397"/>
      <c r="H1498" s="1397"/>
      <c r="I1498" s="1010"/>
      <c r="J1498" s="1223"/>
      <c r="K1498" s="1223"/>
      <c r="L1498" s="1226"/>
      <c r="M1498" s="1227"/>
      <c r="N1498" s="1010"/>
      <c r="O1498" s="1010"/>
      <c r="P1498" s="1013"/>
      <c r="Q1498" s="1014"/>
      <c r="R1498" s="1014"/>
      <c r="S1498" s="1223"/>
      <c r="T1498" s="1223"/>
      <c r="U1498" s="1223"/>
      <c r="V1498" s="1223"/>
      <c r="W1498" s="1223"/>
      <c r="X1498" s="1223"/>
      <c r="Y1498" s="1223"/>
      <c r="Z1498" s="1223"/>
      <c r="AA1498" s="1223"/>
      <c r="AB1498" s="1223"/>
      <c r="AC1498" s="1223"/>
    </row>
    <row r="1499" spans="1:29" s="1394" customFormat="1">
      <c r="A1499" s="1223"/>
      <c r="B1499" s="1223"/>
      <c r="C1499" s="1223"/>
      <c r="D1499" s="1223"/>
      <c r="F1499" s="1223"/>
      <c r="G1499" s="1397"/>
      <c r="H1499" s="1397"/>
      <c r="I1499" s="1010"/>
      <c r="J1499" s="1223"/>
      <c r="K1499" s="1223"/>
      <c r="L1499" s="1226"/>
      <c r="M1499" s="1227"/>
      <c r="N1499" s="1010"/>
      <c r="O1499" s="1010"/>
      <c r="P1499" s="1013"/>
      <c r="Q1499" s="1014"/>
      <c r="R1499" s="1014"/>
      <c r="S1499" s="1223"/>
      <c r="T1499" s="1223"/>
      <c r="U1499" s="1223"/>
      <c r="V1499" s="1223"/>
      <c r="W1499" s="1223"/>
      <c r="X1499" s="1223"/>
      <c r="Y1499" s="1223"/>
      <c r="Z1499" s="1223"/>
      <c r="AA1499" s="1223"/>
      <c r="AB1499" s="1223"/>
      <c r="AC1499" s="1223"/>
    </row>
    <row r="1500" spans="1:29" s="1394" customFormat="1">
      <c r="A1500" s="1223"/>
      <c r="B1500" s="1223"/>
      <c r="C1500" s="1223"/>
      <c r="D1500" s="1223"/>
      <c r="F1500" s="1223"/>
      <c r="G1500" s="1397"/>
      <c r="H1500" s="1397"/>
      <c r="I1500" s="1010"/>
      <c r="J1500" s="1223"/>
      <c r="K1500" s="1223"/>
      <c r="L1500" s="1226"/>
      <c r="M1500" s="1227"/>
      <c r="N1500" s="1010"/>
      <c r="O1500" s="1010"/>
      <c r="P1500" s="1013"/>
      <c r="Q1500" s="1014"/>
      <c r="R1500" s="1014"/>
      <c r="S1500" s="1223"/>
      <c r="T1500" s="1223"/>
      <c r="U1500" s="1223"/>
      <c r="V1500" s="1223"/>
      <c r="W1500" s="1223"/>
      <c r="X1500" s="1223"/>
      <c r="Y1500" s="1223"/>
      <c r="Z1500" s="1223"/>
      <c r="AA1500" s="1223"/>
      <c r="AB1500" s="1223"/>
      <c r="AC1500" s="1223"/>
    </row>
    <row r="1501" spans="1:29" s="1394" customFormat="1">
      <c r="A1501" s="1223"/>
      <c r="B1501" s="1223"/>
      <c r="C1501" s="1223"/>
      <c r="D1501" s="1223"/>
      <c r="F1501" s="1223"/>
      <c r="G1501" s="1397"/>
      <c r="H1501" s="1397"/>
      <c r="I1501" s="1010"/>
      <c r="J1501" s="1223"/>
      <c r="K1501" s="1223"/>
      <c r="L1501" s="1226"/>
      <c r="M1501" s="1227"/>
      <c r="N1501" s="1010"/>
      <c r="O1501" s="1010"/>
      <c r="P1501" s="1013"/>
      <c r="Q1501" s="1014"/>
      <c r="R1501" s="1014"/>
      <c r="S1501" s="1223"/>
      <c r="T1501" s="1223"/>
      <c r="U1501" s="1223"/>
      <c r="V1501" s="1223"/>
      <c r="W1501" s="1223"/>
      <c r="X1501" s="1223"/>
      <c r="Y1501" s="1223"/>
      <c r="Z1501" s="1223"/>
      <c r="AA1501" s="1223"/>
      <c r="AB1501" s="1223"/>
      <c r="AC1501" s="1223"/>
    </row>
    <row r="1502" spans="1:29" s="1394" customFormat="1">
      <c r="A1502" s="1223"/>
      <c r="B1502" s="1223"/>
      <c r="C1502" s="1223"/>
      <c r="D1502" s="1223"/>
      <c r="F1502" s="1223"/>
      <c r="G1502" s="1397"/>
      <c r="H1502" s="1397"/>
      <c r="I1502" s="1010"/>
      <c r="J1502" s="1223"/>
      <c r="K1502" s="1223"/>
      <c r="L1502" s="1226"/>
      <c r="M1502" s="1227"/>
      <c r="N1502" s="1010"/>
      <c r="O1502" s="1010"/>
      <c r="P1502" s="1013"/>
      <c r="Q1502" s="1014"/>
      <c r="R1502" s="1014"/>
      <c r="S1502" s="1223"/>
      <c r="T1502" s="1223"/>
      <c r="U1502" s="1223"/>
      <c r="V1502" s="1223"/>
      <c r="W1502" s="1223"/>
      <c r="X1502" s="1223"/>
      <c r="Y1502" s="1223"/>
      <c r="Z1502" s="1223"/>
      <c r="AA1502" s="1223"/>
      <c r="AB1502" s="1223"/>
      <c r="AC1502" s="1223"/>
    </row>
    <row r="1503" spans="1:29" s="1394" customFormat="1">
      <c r="A1503" s="1223"/>
      <c r="B1503" s="1223"/>
      <c r="C1503" s="1223"/>
      <c r="D1503" s="1223"/>
      <c r="F1503" s="1223"/>
      <c r="G1503" s="1397"/>
      <c r="H1503" s="1397"/>
      <c r="I1503" s="1010"/>
      <c r="J1503" s="1223"/>
      <c r="K1503" s="1223"/>
      <c r="L1503" s="1226"/>
      <c r="M1503" s="1227"/>
      <c r="N1503" s="1010"/>
      <c r="O1503" s="1010"/>
      <c r="P1503" s="1013"/>
      <c r="Q1503" s="1014"/>
      <c r="R1503" s="1014"/>
      <c r="S1503" s="1223"/>
      <c r="T1503" s="1223"/>
      <c r="U1503" s="1223"/>
      <c r="V1503" s="1223"/>
      <c r="W1503" s="1223"/>
      <c r="X1503" s="1223"/>
      <c r="Y1503" s="1223"/>
      <c r="Z1503" s="1223"/>
      <c r="AA1503" s="1223"/>
      <c r="AB1503" s="1223"/>
      <c r="AC1503" s="1223"/>
    </row>
    <row r="1504" spans="1:29" s="1394" customFormat="1">
      <c r="A1504" s="1223"/>
      <c r="B1504" s="1223"/>
      <c r="C1504" s="1223"/>
      <c r="D1504" s="1223"/>
      <c r="F1504" s="1223"/>
      <c r="G1504" s="1397"/>
      <c r="H1504" s="1397"/>
      <c r="I1504" s="1010"/>
      <c r="J1504" s="1223"/>
      <c r="K1504" s="1223"/>
      <c r="L1504" s="1226"/>
      <c r="M1504" s="1227"/>
      <c r="N1504" s="1010"/>
      <c r="O1504" s="1010"/>
      <c r="P1504" s="1013"/>
      <c r="Q1504" s="1014"/>
      <c r="R1504" s="1014"/>
      <c r="S1504" s="1223"/>
      <c r="T1504" s="1223"/>
      <c r="U1504" s="1223"/>
      <c r="V1504" s="1223"/>
      <c r="W1504" s="1223"/>
      <c r="X1504" s="1223"/>
      <c r="Y1504" s="1223"/>
      <c r="Z1504" s="1223"/>
      <c r="AA1504" s="1223"/>
      <c r="AB1504" s="1223"/>
      <c r="AC1504" s="1223"/>
    </row>
    <row r="1505" spans="1:29" s="1394" customFormat="1">
      <c r="A1505" s="1223"/>
      <c r="B1505" s="1223"/>
      <c r="C1505" s="1223"/>
      <c r="D1505" s="1223"/>
      <c r="F1505" s="1223"/>
      <c r="G1505" s="1397"/>
      <c r="H1505" s="1397"/>
      <c r="I1505" s="1010"/>
      <c r="J1505" s="1223"/>
      <c r="K1505" s="1223"/>
      <c r="L1505" s="1226"/>
      <c r="M1505" s="1227"/>
      <c r="N1505" s="1010"/>
      <c r="O1505" s="1010"/>
      <c r="P1505" s="1013"/>
      <c r="Q1505" s="1014"/>
      <c r="R1505" s="1014"/>
      <c r="S1505" s="1223"/>
      <c r="T1505" s="1223"/>
      <c r="U1505" s="1223"/>
      <c r="V1505" s="1223"/>
      <c r="W1505" s="1223"/>
      <c r="X1505" s="1223"/>
      <c r="Y1505" s="1223"/>
      <c r="Z1505" s="1223"/>
      <c r="AA1505" s="1223"/>
      <c r="AB1505" s="1223"/>
      <c r="AC1505" s="1223"/>
    </row>
    <row r="1506" spans="1:29" s="1394" customFormat="1">
      <c r="A1506" s="1223"/>
      <c r="B1506" s="1223"/>
      <c r="C1506" s="1223"/>
      <c r="D1506" s="1223"/>
      <c r="F1506" s="1223"/>
      <c r="G1506" s="1397"/>
      <c r="H1506" s="1397"/>
      <c r="I1506" s="1010"/>
      <c r="J1506" s="1223"/>
      <c r="K1506" s="1223"/>
      <c r="L1506" s="1226"/>
      <c r="M1506" s="1227"/>
      <c r="N1506" s="1010"/>
      <c r="O1506" s="1010"/>
      <c r="P1506" s="1013"/>
      <c r="Q1506" s="1014"/>
      <c r="R1506" s="1014"/>
      <c r="S1506" s="1223"/>
      <c r="T1506" s="1223"/>
      <c r="U1506" s="1223"/>
      <c r="V1506" s="1223"/>
      <c r="W1506" s="1223"/>
      <c r="X1506" s="1223"/>
      <c r="Y1506" s="1223"/>
      <c r="Z1506" s="1223"/>
      <c r="AA1506" s="1223"/>
      <c r="AB1506" s="1223"/>
      <c r="AC1506" s="1223"/>
    </row>
    <row r="1507" spans="1:29" s="1394" customFormat="1">
      <c r="A1507" s="1223"/>
      <c r="B1507" s="1223"/>
      <c r="C1507" s="1223"/>
      <c r="D1507" s="1223"/>
      <c r="F1507" s="1223"/>
      <c r="G1507" s="1397"/>
      <c r="H1507" s="1397"/>
      <c r="I1507" s="1010"/>
      <c r="J1507" s="1223"/>
      <c r="K1507" s="1223"/>
      <c r="L1507" s="1226"/>
      <c r="M1507" s="1227"/>
      <c r="N1507" s="1010"/>
      <c r="O1507" s="1010"/>
      <c r="P1507" s="1013"/>
      <c r="Q1507" s="1014"/>
      <c r="R1507" s="1014"/>
      <c r="S1507" s="1223"/>
      <c r="T1507" s="1223"/>
      <c r="U1507" s="1223"/>
      <c r="V1507" s="1223"/>
      <c r="W1507" s="1223"/>
      <c r="X1507" s="1223"/>
      <c r="Y1507" s="1223"/>
      <c r="Z1507" s="1223"/>
      <c r="AA1507" s="1223"/>
      <c r="AB1507" s="1223"/>
      <c r="AC1507" s="1223"/>
    </row>
    <row r="1508" spans="1:29" s="1394" customFormat="1">
      <c r="A1508" s="1223"/>
      <c r="B1508" s="1223"/>
      <c r="C1508" s="1223"/>
      <c r="D1508" s="1223"/>
      <c r="F1508" s="1223"/>
      <c r="G1508" s="1397"/>
      <c r="H1508" s="1397"/>
      <c r="I1508" s="1010"/>
      <c r="J1508" s="1223"/>
      <c r="K1508" s="1223"/>
      <c r="L1508" s="1226"/>
      <c r="M1508" s="1227"/>
      <c r="N1508" s="1010"/>
      <c r="O1508" s="1010"/>
      <c r="P1508" s="1013"/>
      <c r="Q1508" s="1014"/>
      <c r="R1508" s="1014"/>
      <c r="S1508" s="1223"/>
      <c r="T1508" s="1223"/>
      <c r="U1508" s="1223"/>
      <c r="V1508" s="1223"/>
      <c r="W1508" s="1223"/>
      <c r="X1508" s="1223"/>
      <c r="Y1508" s="1223"/>
      <c r="Z1508" s="1223"/>
      <c r="AA1508" s="1223"/>
      <c r="AB1508" s="1223"/>
      <c r="AC1508" s="1223"/>
    </row>
    <row r="1509" spans="1:29" s="1394" customFormat="1">
      <c r="A1509" s="1223"/>
      <c r="B1509" s="1223"/>
      <c r="C1509" s="1223"/>
      <c r="D1509" s="1223"/>
      <c r="F1509" s="1223"/>
      <c r="G1509" s="1397"/>
      <c r="H1509" s="1397"/>
      <c r="I1509" s="1010"/>
      <c r="J1509" s="1223"/>
      <c r="K1509" s="1223"/>
      <c r="L1509" s="1226"/>
      <c r="M1509" s="1227"/>
      <c r="N1509" s="1010"/>
      <c r="O1509" s="1010"/>
      <c r="P1509" s="1013"/>
      <c r="Q1509" s="1014"/>
      <c r="R1509" s="1014"/>
      <c r="S1509" s="1223"/>
      <c r="T1509" s="1223"/>
      <c r="U1509" s="1223"/>
      <c r="V1509" s="1223"/>
      <c r="W1509" s="1223"/>
      <c r="X1509" s="1223"/>
      <c r="Y1509" s="1223"/>
      <c r="Z1509" s="1223"/>
      <c r="AA1509" s="1223"/>
      <c r="AB1509" s="1223"/>
      <c r="AC1509" s="1223"/>
    </row>
    <row r="1510" spans="1:29" s="1394" customFormat="1">
      <c r="A1510" s="1223"/>
      <c r="B1510" s="1223"/>
      <c r="C1510" s="1223"/>
      <c r="D1510" s="1223"/>
      <c r="F1510" s="1223"/>
      <c r="G1510" s="1397"/>
      <c r="H1510" s="1397"/>
      <c r="I1510" s="1010"/>
      <c r="J1510" s="1223"/>
      <c r="K1510" s="1223"/>
      <c r="L1510" s="1226"/>
      <c r="M1510" s="1227"/>
      <c r="N1510" s="1010"/>
      <c r="O1510" s="1010"/>
      <c r="P1510" s="1013"/>
      <c r="Q1510" s="1014"/>
      <c r="R1510" s="1014"/>
      <c r="S1510" s="1223"/>
      <c r="T1510" s="1223"/>
      <c r="U1510" s="1223"/>
      <c r="V1510" s="1223"/>
      <c r="W1510" s="1223"/>
      <c r="X1510" s="1223"/>
      <c r="Y1510" s="1223"/>
      <c r="Z1510" s="1223"/>
      <c r="AA1510" s="1223"/>
      <c r="AB1510" s="1223"/>
      <c r="AC1510" s="1223"/>
    </row>
    <row r="1511" spans="1:29" s="1394" customFormat="1">
      <c r="A1511" s="1223"/>
      <c r="B1511" s="1223"/>
      <c r="C1511" s="1223"/>
      <c r="D1511" s="1223"/>
      <c r="F1511" s="1223"/>
      <c r="G1511" s="1397"/>
      <c r="H1511" s="1397"/>
      <c r="I1511" s="1010"/>
      <c r="J1511" s="1223"/>
      <c r="K1511" s="1223"/>
      <c r="L1511" s="1226"/>
      <c r="M1511" s="1227"/>
      <c r="N1511" s="1010"/>
      <c r="O1511" s="1010"/>
      <c r="P1511" s="1013"/>
      <c r="Q1511" s="1014"/>
      <c r="R1511" s="1014"/>
      <c r="S1511" s="1223"/>
      <c r="T1511" s="1223"/>
      <c r="U1511" s="1223"/>
      <c r="V1511" s="1223"/>
      <c r="W1511" s="1223"/>
      <c r="X1511" s="1223"/>
      <c r="Y1511" s="1223"/>
      <c r="Z1511" s="1223"/>
      <c r="AA1511" s="1223"/>
      <c r="AB1511" s="1223"/>
      <c r="AC1511" s="1223"/>
    </row>
    <row r="1512" spans="1:29" s="1394" customFormat="1">
      <c r="A1512" s="1223"/>
      <c r="B1512" s="1223"/>
      <c r="C1512" s="1223"/>
      <c r="D1512" s="1223"/>
      <c r="F1512" s="1223"/>
      <c r="G1512" s="1397"/>
      <c r="H1512" s="1397"/>
      <c r="I1512" s="1010"/>
      <c r="J1512" s="1223"/>
      <c r="K1512" s="1223"/>
      <c r="L1512" s="1226"/>
      <c r="M1512" s="1227"/>
      <c r="N1512" s="1010"/>
      <c r="O1512" s="1010"/>
      <c r="P1512" s="1013"/>
      <c r="Q1512" s="1014"/>
      <c r="R1512" s="1014"/>
      <c r="S1512" s="1223"/>
      <c r="T1512" s="1223"/>
      <c r="U1512" s="1223"/>
      <c r="V1512" s="1223"/>
      <c r="W1512" s="1223"/>
      <c r="X1512" s="1223"/>
      <c r="Y1512" s="1223"/>
      <c r="Z1512" s="1223"/>
      <c r="AA1512" s="1223"/>
      <c r="AB1512" s="1223"/>
      <c r="AC1512" s="1223"/>
    </row>
    <row r="1513" spans="1:29" s="1394" customFormat="1">
      <c r="A1513" s="1223"/>
      <c r="B1513" s="1223"/>
      <c r="C1513" s="1223"/>
      <c r="D1513" s="1223"/>
      <c r="F1513" s="1223"/>
      <c r="G1513" s="1397"/>
      <c r="H1513" s="1397"/>
      <c r="I1513" s="1010"/>
      <c r="J1513" s="1223"/>
      <c r="K1513" s="1223"/>
      <c r="L1513" s="1226"/>
      <c r="M1513" s="1227"/>
      <c r="N1513" s="1010"/>
      <c r="O1513" s="1010"/>
      <c r="P1513" s="1013"/>
      <c r="Q1513" s="1014"/>
      <c r="R1513" s="1014"/>
      <c r="S1513" s="1223"/>
      <c r="T1513" s="1223"/>
      <c r="U1513" s="1223"/>
      <c r="V1513" s="1223"/>
      <c r="W1513" s="1223"/>
      <c r="X1513" s="1223"/>
      <c r="Y1513" s="1223"/>
      <c r="Z1513" s="1223"/>
      <c r="AA1513" s="1223"/>
      <c r="AB1513" s="1223"/>
      <c r="AC1513" s="1223"/>
    </row>
    <row r="1514" spans="1:29" s="1394" customFormat="1">
      <c r="A1514" s="1223"/>
      <c r="B1514" s="1223"/>
      <c r="C1514" s="1223"/>
      <c r="D1514" s="1223"/>
      <c r="F1514" s="1223"/>
      <c r="G1514" s="1397"/>
      <c r="H1514" s="1397"/>
      <c r="I1514" s="1010"/>
      <c r="J1514" s="1223"/>
      <c r="K1514" s="1223"/>
      <c r="L1514" s="1226"/>
      <c r="M1514" s="1227"/>
      <c r="N1514" s="1010"/>
      <c r="O1514" s="1010"/>
      <c r="P1514" s="1013"/>
      <c r="Q1514" s="1014"/>
      <c r="R1514" s="1014"/>
      <c r="S1514" s="1223"/>
      <c r="T1514" s="1223"/>
      <c r="U1514" s="1223"/>
      <c r="V1514" s="1223"/>
      <c r="W1514" s="1223"/>
      <c r="X1514" s="1223"/>
      <c r="Y1514" s="1223"/>
      <c r="Z1514" s="1223"/>
      <c r="AA1514" s="1223"/>
      <c r="AB1514" s="1223"/>
      <c r="AC1514" s="1223"/>
    </row>
    <row r="1515" spans="1:29" s="1394" customFormat="1">
      <c r="A1515" s="1223"/>
      <c r="B1515" s="1223"/>
      <c r="C1515" s="1223"/>
      <c r="D1515" s="1223"/>
      <c r="F1515" s="1223"/>
      <c r="G1515" s="1397"/>
      <c r="H1515" s="1397"/>
      <c r="I1515" s="1010"/>
      <c r="J1515" s="1223"/>
      <c r="K1515" s="1223"/>
      <c r="L1515" s="1226"/>
      <c r="M1515" s="1227"/>
      <c r="N1515" s="1010"/>
      <c r="O1515" s="1010"/>
      <c r="P1515" s="1013"/>
      <c r="Q1515" s="1014"/>
      <c r="R1515" s="1014"/>
      <c r="S1515" s="1223"/>
      <c r="T1515" s="1223"/>
      <c r="U1515" s="1223"/>
      <c r="V1515" s="1223"/>
      <c r="W1515" s="1223"/>
      <c r="X1515" s="1223"/>
      <c r="Y1515" s="1223"/>
      <c r="Z1515" s="1223"/>
      <c r="AA1515" s="1223"/>
      <c r="AB1515" s="1223"/>
      <c r="AC1515" s="1223"/>
    </row>
    <row r="1516" spans="1:29" s="1394" customFormat="1">
      <c r="A1516" s="1223"/>
      <c r="B1516" s="1223"/>
      <c r="C1516" s="1223"/>
      <c r="D1516" s="1223"/>
      <c r="F1516" s="1223"/>
      <c r="G1516" s="1397"/>
      <c r="H1516" s="1397"/>
      <c r="I1516" s="1010"/>
      <c r="J1516" s="1223"/>
      <c r="K1516" s="1223"/>
      <c r="L1516" s="1226"/>
      <c r="M1516" s="1227"/>
      <c r="N1516" s="1010"/>
      <c r="O1516" s="1010"/>
      <c r="P1516" s="1013"/>
      <c r="Q1516" s="1014"/>
      <c r="R1516" s="1014"/>
      <c r="S1516" s="1223"/>
      <c r="T1516" s="1223"/>
      <c r="U1516" s="1223"/>
      <c r="V1516" s="1223"/>
      <c r="W1516" s="1223"/>
      <c r="X1516" s="1223"/>
      <c r="Y1516" s="1223"/>
      <c r="Z1516" s="1223"/>
      <c r="AA1516" s="1223"/>
      <c r="AB1516" s="1223"/>
      <c r="AC1516" s="1223"/>
    </row>
    <row r="1517" spans="1:29" s="1394" customFormat="1">
      <c r="A1517" s="1223"/>
      <c r="B1517" s="1223"/>
      <c r="C1517" s="1223"/>
      <c r="D1517" s="1223"/>
      <c r="F1517" s="1223"/>
      <c r="G1517" s="1397"/>
      <c r="H1517" s="1397"/>
      <c r="I1517" s="1010"/>
      <c r="J1517" s="1223"/>
      <c r="K1517" s="1223"/>
      <c r="L1517" s="1226"/>
      <c r="M1517" s="1227"/>
      <c r="N1517" s="1010"/>
      <c r="O1517" s="1010"/>
      <c r="P1517" s="1013"/>
      <c r="Q1517" s="1014"/>
      <c r="R1517" s="1014"/>
      <c r="S1517" s="1223"/>
      <c r="T1517" s="1223"/>
      <c r="U1517" s="1223"/>
      <c r="V1517" s="1223"/>
      <c r="W1517" s="1223"/>
      <c r="X1517" s="1223"/>
      <c r="Y1517" s="1223"/>
      <c r="Z1517" s="1223"/>
      <c r="AA1517" s="1223"/>
      <c r="AB1517" s="1223"/>
      <c r="AC1517" s="1223"/>
    </row>
    <row r="1518" spans="1:29" s="1394" customFormat="1">
      <c r="A1518" s="1223"/>
      <c r="B1518" s="1223"/>
      <c r="C1518" s="1223"/>
      <c r="D1518" s="1223"/>
      <c r="F1518" s="1223"/>
      <c r="G1518" s="1397"/>
      <c r="H1518" s="1397"/>
      <c r="I1518" s="1010"/>
      <c r="J1518" s="1223"/>
      <c r="K1518" s="1223"/>
      <c r="L1518" s="1226"/>
      <c r="M1518" s="1227"/>
      <c r="N1518" s="1010"/>
      <c r="O1518" s="1010"/>
      <c r="P1518" s="1013"/>
      <c r="Q1518" s="1014"/>
      <c r="R1518" s="1014"/>
      <c r="S1518" s="1223"/>
      <c r="T1518" s="1223"/>
      <c r="U1518" s="1223"/>
      <c r="V1518" s="1223"/>
      <c r="W1518" s="1223"/>
      <c r="X1518" s="1223"/>
      <c r="Y1518" s="1223"/>
      <c r="Z1518" s="1223"/>
      <c r="AA1518" s="1223"/>
      <c r="AB1518" s="1223"/>
      <c r="AC1518" s="1223"/>
    </row>
    <row r="1519" spans="1:29" s="1394" customFormat="1">
      <c r="A1519" s="1223"/>
      <c r="B1519" s="1223"/>
      <c r="C1519" s="1223"/>
      <c r="D1519" s="1223"/>
      <c r="F1519" s="1223"/>
      <c r="G1519" s="1397"/>
      <c r="H1519" s="1397"/>
      <c r="I1519" s="1010"/>
      <c r="J1519" s="1223"/>
      <c r="K1519" s="1223"/>
      <c r="L1519" s="1226"/>
      <c r="M1519" s="1227"/>
      <c r="N1519" s="1010"/>
      <c r="O1519" s="1010"/>
      <c r="P1519" s="1013"/>
      <c r="Q1519" s="1014"/>
      <c r="R1519" s="1014"/>
      <c r="S1519" s="1223"/>
      <c r="T1519" s="1223"/>
      <c r="U1519" s="1223"/>
      <c r="V1519" s="1223"/>
      <c r="W1519" s="1223"/>
      <c r="X1519" s="1223"/>
      <c r="Y1519" s="1223"/>
      <c r="Z1519" s="1223"/>
      <c r="AA1519" s="1223"/>
      <c r="AB1519" s="1223"/>
      <c r="AC1519" s="1223"/>
    </row>
    <row r="1520" spans="1:29" s="1394" customFormat="1">
      <c r="A1520" s="1223"/>
      <c r="B1520" s="1223"/>
      <c r="C1520" s="1223"/>
      <c r="D1520" s="1223"/>
      <c r="F1520" s="1223"/>
      <c r="G1520" s="1397"/>
      <c r="H1520" s="1397"/>
      <c r="I1520" s="1010"/>
      <c r="J1520" s="1223"/>
      <c r="K1520" s="1223"/>
      <c r="L1520" s="1226"/>
      <c r="M1520" s="1227"/>
      <c r="N1520" s="1010"/>
      <c r="O1520" s="1010"/>
      <c r="P1520" s="1013"/>
      <c r="Q1520" s="1014"/>
      <c r="R1520" s="1014"/>
      <c r="S1520" s="1223"/>
      <c r="T1520" s="1223"/>
      <c r="U1520" s="1223"/>
      <c r="V1520" s="1223"/>
      <c r="W1520" s="1223"/>
      <c r="X1520" s="1223"/>
      <c r="Y1520" s="1223"/>
      <c r="Z1520" s="1223"/>
      <c r="AA1520" s="1223"/>
      <c r="AB1520" s="1223"/>
      <c r="AC1520" s="1223"/>
    </row>
    <row r="1521" spans="2:18">
      <c r="D1521" s="1223"/>
      <c r="O1521" s="1010"/>
    </row>
    <row r="1522" spans="2:18">
      <c r="D1522" s="1223"/>
      <c r="O1522" s="1010"/>
    </row>
    <row r="1523" spans="2:18">
      <c r="O1523" s="1010"/>
    </row>
    <row r="1524" spans="2:18">
      <c r="O1524" s="1010"/>
    </row>
    <row r="1525" spans="2:18">
      <c r="O1525" s="1010"/>
    </row>
    <row r="1526" spans="2:18">
      <c r="O1526" s="1010"/>
    </row>
    <row r="1527" spans="2:18">
      <c r="O1527" s="1010"/>
    </row>
    <row r="1528" spans="2:18">
      <c r="O1528" s="1010"/>
    </row>
    <row r="1529" spans="2:18">
      <c r="O1529" s="1010"/>
    </row>
    <row r="1530" spans="2:18">
      <c r="O1530" s="1010"/>
    </row>
    <row r="1535" spans="2:18">
      <c r="B1535" s="1223"/>
      <c r="E1535" s="1223"/>
      <c r="G1535" s="1223"/>
      <c r="H1535" s="1223"/>
      <c r="I1535" s="1223"/>
      <c r="L1535" s="1223"/>
      <c r="M1535" s="1223"/>
      <c r="N1535" s="1223"/>
      <c r="O1535" s="1223"/>
      <c r="P1535" s="1223"/>
      <c r="Q1535" s="1223"/>
      <c r="R1535" s="1223"/>
    </row>
    <row r="1536" spans="2:18">
      <c r="B1536" s="1223"/>
      <c r="D1536" s="1223"/>
      <c r="E1536" s="1223"/>
      <c r="G1536" s="1223"/>
      <c r="H1536" s="1223"/>
      <c r="I1536" s="1223"/>
      <c r="L1536" s="1223"/>
      <c r="M1536" s="1223"/>
      <c r="N1536" s="1223"/>
      <c r="O1536" s="1223"/>
      <c r="P1536" s="1223"/>
      <c r="Q1536" s="1223"/>
      <c r="R1536" s="1223"/>
    </row>
    <row r="1537" spans="2:18">
      <c r="B1537" s="1223"/>
      <c r="D1537" s="1223"/>
      <c r="E1537" s="1223"/>
      <c r="G1537" s="1223"/>
      <c r="H1537" s="1223"/>
      <c r="I1537" s="1223"/>
      <c r="L1537" s="1223"/>
      <c r="M1537" s="1223"/>
      <c r="N1537" s="1223"/>
      <c r="O1537" s="1223"/>
      <c r="P1537" s="1223"/>
      <c r="Q1537" s="1223"/>
      <c r="R1537" s="1223"/>
    </row>
    <row r="1538" spans="2:18">
      <c r="B1538" s="1223"/>
      <c r="D1538" s="1223"/>
      <c r="E1538" s="1223"/>
      <c r="G1538" s="1223"/>
      <c r="H1538" s="1223"/>
      <c r="I1538" s="1223"/>
      <c r="L1538" s="1223"/>
      <c r="M1538" s="1223"/>
      <c r="N1538" s="1223"/>
      <c r="O1538" s="1223"/>
      <c r="P1538" s="1223"/>
      <c r="Q1538" s="1223"/>
      <c r="R1538" s="1223"/>
    </row>
    <row r="1539" spans="2:18">
      <c r="B1539" s="1223"/>
      <c r="D1539" s="1223"/>
      <c r="E1539" s="1223"/>
      <c r="G1539" s="1223"/>
      <c r="H1539" s="1223"/>
      <c r="I1539" s="1223"/>
      <c r="L1539" s="1223"/>
      <c r="M1539" s="1223"/>
      <c r="N1539" s="1223"/>
      <c r="O1539" s="1223"/>
      <c r="P1539" s="1223"/>
      <c r="Q1539" s="1223"/>
      <c r="R1539" s="1223"/>
    </row>
    <row r="1540" spans="2:18">
      <c r="B1540" s="1223"/>
      <c r="D1540" s="1223"/>
      <c r="E1540" s="1223"/>
      <c r="G1540" s="1223"/>
      <c r="H1540" s="1223"/>
      <c r="I1540" s="1223"/>
      <c r="L1540" s="1223"/>
      <c r="M1540" s="1223"/>
      <c r="N1540" s="1223"/>
      <c r="O1540" s="1223"/>
      <c r="P1540" s="1223"/>
      <c r="Q1540" s="1223"/>
      <c r="R1540" s="1223"/>
    </row>
    <row r="1541" spans="2:18">
      <c r="B1541" s="1223"/>
      <c r="D1541" s="1223"/>
      <c r="E1541" s="1223"/>
      <c r="G1541" s="1223"/>
      <c r="H1541" s="1223"/>
      <c r="I1541" s="1223"/>
      <c r="L1541" s="1223"/>
      <c r="M1541" s="1223"/>
      <c r="N1541" s="1223"/>
      <c r="O1541" s="1223"/>
      <c r="P1541" s="1223"/>
      <c r="Q1541" s="1223"/>
      <c r="R1541" s="1223"/>
    </row>
    <row r="1542" spans="2:18">
      <c r="B1542" s="1223"/>
      <c r="D1542" s="1223"/>
      <c r="E1542" s="1223"/>
      <c r="G1542" s="1223"/>
      <c r="H1542" s="1223"/>
      <c r="I1542" s="1223"/>
      <c r="L1542" s="1223"/>
      <c r="M1542" s="1223"/>
      <c r="N1542" s="1223"/>
      <c r="O1542" s="1223"/>
      <c r="P1542" s="1223"/>
      <c r="Q1542" s="1223"/>
      <c r="R1542" s="1223"/>
    </row>
    <row r="1543" spans="2:18">
      <c r="B1543" s="1223"/>
      <c r="D1543" s="1223"/>
      <c r="E1543" s="1223"/>
      <c r="G1543" s="1223"/>
      <c r="H1543" s="1223"/>
      <c r="I1543" s="1223"/>
      <c r="L1543" s="1223"/>
      <c r="M1543" s="1223"/>
      <c r="N1543" s="1223"/>
      <c r="O1543" s="1223"/>
      <c r="P1543" s="1223"/>
      <c r="Q1543" s="1223"/>
      <c r="R1543" s="1223"/>
    </row>
    <row r="1544" spans="2:18">
      <c r="B1544" s="1223"/>
      <c r="D1544" s="1223"/>
      <c r="E1544" s="1223"/>
      <c r="G1544" s="1223"/>
      <c r="H1544" s="1223"/>
      <c r="I1544" s="1223"/>
      <c r="L1544" s="1223"/>
      <c r="M1544" s="1223"/>
      <c r="N1544" s="1223"/>
      <c r="O1544" s="1223"/>
      <c r="P1544" s="1223"/>
      <c r="Q1544" s="1223"/>
      <c r="R1544" s="1223"/>
    </row>
    <row r="1545" spans="2:18">
      <c r="B1545" s="1223"/>
      <c r="D1545" s="1223"/>
      <c r="E1545" s="1223"/>
      <c r="G1545" s="1223"/>
      <c r="H1545" s="1223"/>
      <c r="I1545" s="1223"/>
      <c r="L1545" s="1223"/>
      <c r="M1545" s="1223"/>
      <c r="N1545" s="1223"/>
      <c r="O1545" s="1223"/>
      <c r="P1545" s="1223"/>
      <c r="Q1545" s="1223"/>
      <c r="R1545" s="1223"/>
    </row>
    <row r="1546" spans="2:18">
      <c r="B1546" s="1223"/>
      <c r="D1546" s="1223"/>
      <c r="E1546" s="1223"/>
      <c r="G1546" s="1223"/>
      <c r="H1546" s="1223"/>
      <c r="I1546" s="1223"/>
      <c r="L1546" s="1223"/>
      <c r="M1546" s="1223"/>
      <c r="N1546" s="1223"/>
      <c r="O1546" s="1223"/>
      <c r="P1546" s="1223"/>
      <c r="Q1546" s="1223"/>
      <c r="R1546" s="1223"/>
    </row>
    <row r="1547" spans="2:18">
      <c r="B1547" s="1223"/>
      <c r="D1547" s="1223"/>
      <c r="E1547" s="1223"/>
      <c r="G1547" s="1223"/>
      <c r="H1547" s="1223"/>
      <c r="I1547" s="1223"/>
      <c r="L1547" s="1223"/>
      <c r="M1547" s="1223"/>
      <c r="N1547" s="1223"/>
      <c r="O1547" s="1223"/>
      <c r="P1547" s="1223"/>
      <c r="Q1547" s="1223"/>
      <c r="R1547" s="1223"/>
    </row>
    <row r="1548" spans="2:18">
      <c r="B1548" s="1223"/>
      <c r="D1548" s="1223"/>
      <c r="E1548" s="1223"/>
      <c r="G1548" s="1223"/>
      <c r="H1548" s="1223"/>
      <c r="I1548" s="1223"/>
      <c r="L1548" s="1223"/>
      <c r="M1548" s="1223"/>
      <c r="N1548" s="1223"/>
      <c r="O1548" s="1223"/>
      <c r="P1548" s="1223"/>
      <c r="Q1548" s="1223"/>
      <c r="R1548" s="1223"/>
    </row>
    <row r="1549" spans="2:18">
      <c r="B1549" s="1223"/>
      <c r="D1549" s="1223"/>
      <c r="E1549" s="1223"/>
      <c r="G1549" s="1223"/>
      <c r="H1549" s="1223"/>
      <c r="I1549" s="1223"/>
      <c r="L1549" s="1223"/>
      <c r="M1549" s="1223"/>
      <c r="N1549" s="1223"/>
      <c r="O1549" s="1223"/>
      <c r="P1549" s="1223"/>
      <c r="Q1549" s="1223"/>
      <c r="R1549" s="1223"/>
    </row>
    <row r="1550" spans="2:18">
      <c r="B1550" s="1223"/>
      <c r="D1550" s="1223"/>
      <c r="E1550" s="1223"/>
      <c r="G1550" s="1223"/>
      <c r="H1550" s="1223"/>
      <c r="I1550" s="1223"/>
      <c r="L1550" s="1223"/>
      <c r="M1550" s="1223"/>
      <c r="N1550" s="1223"/>
      <c r="O1550" s="1223"/>
      <c r="P1550" s="1223"/>
      <c r="Q1550" s="1223"/>
      <c r="R1550" s="1223"/>
    </row>
    <row r="1551" spans="2:18">
      <c r="B1551" s="1223"/>
      <c r="D1551" s="1223"/>
      <c r="E1551" s="1223"/>
      <c r="G1551" s="1223"/>
      <c r="H1551" s="1223"/>
      <c r="I1551" s="1223"/>
      <c r="L1551" s="1223"/>
      <c r="M1551" s="1223"/>
      <c r="N1551" s="1223"/>
      <c r="O1551" s="1223"/>
      <c r="P1551" s="1223"/>
      <c r="Q1551" s="1223"/>
      <c r="R1551" s="1223"/>
    </row>
    <row r="1552" spans="2:18">
      <c r="B1552" s="1223"/>
      <c r="D1552" s="1223"/>
      <c r="E1552" s="1223"/>
      <c r="G1552" s="1223"/>
      <c r="H1552" s="1223"/>
      <c r="I1552" s="1223"/>
      <c r="L1552" s="1223"/>
      <c r="M1552" s="1223"/>
      <c r="N1552" s="1223"/>
      <c r="O1552" s="1223"/>
      <c r="P1552" s="1223"/>
      <c r="Q1552" s="1223"/>
      <c r="R1552" s="1223"/>
    </row>
    <row r="1553" spans="2:18">
      <c r="B1553" s="1223"/>
      <c r="D1553" s="1223"/>
      <c r="E1553" s="1223"/>
      <c r="G1553" s="1223"/>
      <c r="H1553" s="1223"/>
      <c r="I1553" s="1223"/>
      <c r="L1553" s="1223"/>
      <c r="M1553" s="1223"/>
      <c r="N1553" s="1223"/>
      <c r="O1553" s="1223"/>
      <c r="P1553" s="1223"/>
      <c r="Q1553" s="1223"/>
      <c r="R1553" s="1223"/>
    </row>
    <row r="1554" spans="2:18">
      <c r="B1554" s="1223"/>
      <c r="D1554" s="1223"/>
      <c r="E1554" s="1223"/>
      <c r="G1554" s="1223"/>
      <c r="H1554" s="1223"/>
      <c r="I1554" s="1223"/>
      <c r="L1554" s="1223"/>
      <c r="M1554" s="1223"/>
      <c r="N1554" s="1223"/>
      <c r="O1554" s="1223"/>
      <c r="P1554" s="1223"/>
      <c r="Q1554" s="1223"/>
      <c r="R1554" s="1223"/>
    </row>
    <row r="1555" spans="2:18">
      <c r="B1555" s="1223"/>
      <c r="D1555" s="1223"/>
      <c r="E1555" s="1223"/>
      <c r="G1555" s="1223"/>
      <c r="H1555" s="1223"/>
      <c r="I1555" s="1223"/>
      <c r="L1555" s="1223"/>
      <c r="M1555" s="1223"/>
      <c r="N1555" s="1223"/>
      <c r="O1555" s="1223"/>
      <c r="P1555" s="1223"/>
      <c r="Q1555" s="1223"/>
      <c r="R1555" s="1223"/>
    </row>
    <row r="1556" spans="2:18">
      <c r="B1556" s="1223"/>
      <c r="D1556" s="1223"/>
      <c r="E1556" s="1223"/>
      <c r="G1556" s="1223"/>
      <c r="H1556" s="1223"/>
      <c r="I1556" s="1223"/>
      <c r="L1556" s="1223"/>
      <c r="M1556" s="1223"/>
      <c r="N1556" s="1223"/>
      <c r="O1556" s="1223"/>
      <c r="P1556" s="1223"/>
      <c r="Q1556" s="1223"/>
      <c r="R1556" s="1223"/>
    </row>
    <row r="1557" spans="2:18">
      <c r="B1557" s="1223"/>
      <c r="D1557" s="1223"/>
      <c r="E1557" s="1223"/>
      <c r="G1557" s="1223"/>
      <c r="H1557" s="1223"/>
      <c r="I1557" s="1223"/>
      <c r="L1557" s="1223"/>
      <c r="M1557" s="1223"/>
      <c r="N1557" s="1223"/>
      <c r="O1557" s="1223"/>
      <c r="P1557" s="1223"/>
      <c r="Q1557" s="1223"/>
      <c r="R1557" s="1223"/>
    </row>
    <row r="1558" spans="2:18">
      <c r="B1558" s="1223"/>
      <c r="D1558" s="1223"/>
      <c r="E1558" s="1223"/>
      <c r="G1558" s="1223"/>
      <c r="H1558" s="1223"/>
      <c r="I1558" s="1223"/>
      <c r="L1558" s="1223"/>
      <c r="M1558" s="1223"/>
      <c r="N1558" s="1223"/>
      <c r="O1558" s="1223"/>
      <c r="P1558" s="1223"/>
      <c r="Q1558" s="1223"/>
      <c r="R1558" s="1223"/>
    </row>
    <row r="1559" spans="2:18">
      <c r="B1559" s="1223"/>
      <c r="D1559" s="1223"/>
      <c r="E1559" s="1223"/>
      <c r="G1559" s="1223"/>
      <c r="H1559" s="1223"/>
      <c r="I1559" s="1223"/>
      <c r="L1559" s="1223"/>
      <c r="M1559" s="1223"/>
      <c r="N1559" s="1223"/>
      <c r="O1559" s="1223"/>
      <c r="P1559" s="1223"/>
      <c r="Q1559" s="1223"/>
      <c r="R1559" s="1223"/>
    </row>
    <row r="1560" spans="2:18">
      <c r="B1560" s="1223"/>
      <c r="D1560" s="1223"/>
      <c r="E1560" s="1223"/>
      <c r="G1560" s="1223"/>
      <c r="H1560" s="1223"/>
      <c r="I1560" s="1223"/>
      <c r="L1560" s="1223"/>
      <c r="M1560" s="1223"/>
      <c r="N1560" s="1223"/>
      <c r="O1560" s="1223"/>
      <c r="P1560" s="1223"/>
      <c r="Q1560" s="1223"/>
      <c r="R1560" s="1223"/>
    </row>
    <row r="1561" spans="2:18">
      <c r="B1561" s="1223"/>
      <c r="D1561" s="1223"/>
      <c r="E1561" s="1223"/>
      <c r="G1561" s="1223"/>
      <c r="H1561" s="1223"/>
      <c r="I1561" s="1223"/>
      <c r="L1561" s="1223"/>
      <c r="M1561" s="1223"/>
      <c r="N1561" s="1223"/>
      <c r="O1561" s="1223"/>
      <c r="P1561" s="1223"/>
      <c r="Q1561" s="1223"/>
      <c r="R1561" s="1223"/>
    </row>
    <row r="1562" spans="2:18">
      <c r="B1562" s="1223"/>
      <c r="D1562" s="1223"/>
      <c r="E1562" s="1223"/>
      <c r="G1562" s="1223"/>
      <c r="H1562" s="1223"/>
      <c r="I1562" s="1223"/>
      <c r="L1562" s="1223"/>
      <c r="M1562" s="1223"/>
      <c r="N1562" s="1223"/>
      <c r="O1562" s="1223"/>
      <c r="P1562" s="1223"/>
      <c r="Q1562" s="1223"/>
      <c r="R1562" s="1223"/>
    </row>
    <row r="1563" spans="2:18">
      <c r="B1563" s="1223"/>
      <c r="D1563" s="1223"/>
      <c r="E1563" s="1223"/>
      <c r="G1563" s="1223"/>
      <c r="H1563" s="1223"/>
      <c r="I1563" s="1223"/>
      <c r="L1563" s="1223"/>
      <c r="M1563" s="1223"/>
      <c r="N1563" s="1223"/>
      <c r="O1563" s="1223"/>
      <c r="P1563" s="1223"/>
      <c r="Q1563" s="1223"/>
      <c r="R1563" s="1223"/>
    </row>
    <row r="1564" spans="2:18">
      <c r="B1564" s="1223"/>
      <c r="D1564" s="1223"/>
      <c r="E1564" s="1223"/>
      <c r="G1564" s="1223"/>
      <c r="H1564" s="1223"/>
      <c r="I1564" s="1223"/>
      <c r="L1564" s="1223"/>
      <c r="M1564" s="1223"/>
      <c r="N1564" s="1223"/>
      <c r="O1564" s="1223"/>
      <c r="P1564" s="1223"/>
      <c r="Q1564" s="1223"/>
      <c r="R1564" s="1223"/>
    </row>
    <row r="1565" spans="2:18">
      <c r="B1565" s="1223"/>
      <c r="D1565" s="1223"/>
      <c r="E1565" s="1223"/>
      <c r="G1565" s="1223"/>
      <c r="H1565" s="1223"/>
      <c r="I1565" s="1223"/>
      <c r="L1565" s="1223"/>
      <c r="M1565" s="1223"/>
      <c r="N1565" s="1223"/>
      <c r="O1565" s="1223"/>
      <c r="P1565" s="1223"/>
      <c r="Q1565" s="1223"/>
      <c r="R1565" s="1223"/>
    </row>
    <row r="1566" spans="2:18">
      <c r="B1566" s="1223"/>
      <c r="D1566" s="1223"/>
      <c r="E1566" s="1223"/>
      <c r="G1566" s="1223"/>
      <c r="H1566" s="1223"/>
      <c r="I1566" s="1223"/>
      <c r="L1566" s="1223"/>
      <c r="M1566" s="1223"/>
      <c r="N1566" s="1223"/>
      <c r="O1566" s="1223"/>
      <c r="P1566" s="1223"/>
      <c r="Q1566" s="1223"/>
      <c r="R1566" s="1223"/>
    </row>
    <row r="1567" spans="2:18">
      <c r="B1567" s="1223"/>
      <c r="D1567" s="1223"/>
      <c r="E1567" s="1223"/>
      <c r="G1567" s="1223"/>
      <c r="H1567" s="1223"/>
      <c r="I1567" s="1223"/>
      <c r="L1567" s="1223"/>
      <c r="M1567" s="1223"/>
      <c r="N1567" s="1223"/>
      <c r="O1567" s="1223"/>
      <c r="P1567" s="1223"/>
      <c r="Q1567" s="1223"/>
      <c r="R1567" s="1223"/>
    </row>
    <row r="1568" spans="2:18">
      <c r="B1568" s="1223"/>
      <c r="D1568" s="1223"/>
      <c r="E1568" s="1223"/>
      <c r="G1568" s="1223"/>
      <c r="H1568" s="1223"/>
      <c r="I1568" s="1223"/>
      <c r="L1568" s="1223"/>
      <c r="M1568" s="1223"/>
      <c r="N1568" s="1223"/>
      <c r="O1568" s="1223"/>
      <c r="P1568" s="1223"/>
      <c r="Q1568" s="1223"/>
      <c r="R1568" s="1223"/>
    </row>
    <row r="1569" spans="2:18">
      <c r="B1569" s="1223"/>
      <c r="D1569" s="1223"/>
      <c r="E1569" s="1223"/>
      <c r="G1569" s="1223"/>
      <c r="H1569" s="1223"/>
      <c r="I1569" s="1223"/>
      <c r="L1569" s="1223"/>
      <c r="M1569" s="1223"/>
      <c r="N1569" s="1223"/>
      <c r="O1569" s="1223"/>
      <c r="P1569" s="1223"/>
      <c r="Q1569" s="1223"/>
      <c r="R1569" s="1223"/>
    </row>
    <row r="1570" spans="2:18">
      <c r="B1570" s="1223"/>
      <c r="D1570" s="1223"/>
      <c r="E1570" s="1223"/>
      <c r="G1570" s="1223"/>
      <c r="H1570" s="1223"/>
      <c r="I1570" s="1223"/>
      <c r="L1570" s="1223"/>
      <c r="M1570" s="1223"/>
      <c r="N1570" s="1223"/>
      <c r="O1570" s="1223"/>
      <c r="P1570" s="1223"/>
      <c r="Q1570" s="1223"/>
      <c r="R1570" s="1223"/>
    </row>
    <row r="1571" spans="2:18">
      <c r="B1571" s="1223"/>
      <c r="D1571" s="1223"/>
      <c r="E1571" s="1223"/>
      <c r="G1571" s="1223"/>
      <c r="H1571" s="1223"/>
      <c r="I1571" s="1223"/>
      <c r="L1571" s="1223"/>
      <c r="M1571" s="1223"/>
      <c r="N1571" s="1223"/>
      <c r="O1571" s="1223"/>
      <c r="P1571" s="1223"/>
      <c r="Q1571" s="1223"/>
      <c r="R1571" s="1223"/>
    </row>
    <row r="1572" spans="2:18">
      <c r="B1572" s="1223"/>
      <c r="D1572" s="1223"/>
      <c r="E1572" s="1223"/>
      <c r="G1572" s="1223"/>
      <c r="H1572" s="1223"/>
      <c r="I1572" s="1223"/>
      <c r="L1572" s="1223"/>
      <c r="M1572" s="1223"/>
      <c r="N1572" s="1223"/>
      <c r="O1572" s="1223"/>
      <c r="P1572" s="1223"/>
      <c r="Q1572" s="1223"/>
      <c r="R1572" s="1223"/>
    </row>
    <row r="1573" spans="2:18">
      <c r="B1573" s="1223"/>
      <c r="D1573" s="1223"/>
      <c r="E1573" s="1223"/>
      <c r="G1573" s="1223"/>
      <c r="H1573" s="1223"/>
      <c r="I1573" s="1223"/>
      <c r="L1573" s="1223"/>
      <c r="M1573" s="1223"/>
      <c r="N1573" s="1223"/>
      <c r="O1573" s="1223"/>
      <c r="P1573" s="1223"/>
      <c r="Q1573" s="1223"/>
      <c r="R1573" s="1223"/>
    </row>
    <row r="1574" spans="2:18">
      <c r="B1574" s="1223"/>
      <c r="D1574" s="1223"/>
      <c r="E1574" s="1223"/>
      <c r="G1574" s="1223"/>
      <c r="H1574" s="1223"/>
      <c r="I1574" s="1223"/>
      <c r="L1574" s="1223"/>
      <c r="M1574" s="1223"/>
      <c r="N1574" s="1223"/>
      <c r="O1574" s="1223"/>
      <c r="P1574" s="1223"/>
      <c r="Q1574" s="1223"/>
      <c r="R1574" s="1223"/>
    </row>
    <row r="1575" spans="2:18">
      <c r="B1575" s="1223"/>
      <c r="D1575" s="1223"/>
      <c r="E1575" s="1223"/>
      <c r="G1575" s="1223"/>
      <c r="H1575" s="1223"/>
      <c r="I1575" s="1223"/>
      <c r="L1575" s="1223"/>
      <c r="M1575" s="1223"/>
      <c r="N1575" s="1223"/>
      <c r="O1575" s="1223"/>
      <c r="P1575" s="1223"/>
      <c r="Q1575" s="1223"/>
      <c r="R1575" s="1223"/>
    </row>
    <row r="1576" spans="2:18">
      <c r="B1576" s="1223"/>
      <c r="D1576" s="1223"/>
      <c r="E1576" s="1223"/>
      <c r="G1576" s="1223"/>
      <c r="H1576" s="1223"/>
      <c r="I1576" s="1223"/>
      <c r="L1576" s="1223"/>
      <c r="M1576" s="1223"/>
      <c r="N1576" s="1223"/>
      <c r="O1576" s="1223"/>
      <c r="P1576" s="1223"/>
      <c r="Q1576" s="1223"/>
      <c r="R1576" s="1223"/>
    </row>
    <row r="1577" spans="2:18">
      <c r="B1577" s="1223"/>
      <c r="D1577" s="1223"/>
      <c r="E1577" s="1223"/>
      <c r="G1577" s="1223"/>
      <c r="H1577" s="1223"/>
      <c r="I1577" s="1223"/>
      <c r="L1577" s="1223"/>
      <c r="M1577" s="1223"/>
      <c r="N1577" s="1223"/>
      <c r="O1577" s="1223"/>
      <c r="P1577" s="1223"/>
      <c r="Q1577" s="1223"/>
      <c r="R1577" s="1223"/>
    </row>
    <row r="1578" spans="2:18">
      <c r="B1578" s="1223"/>
      <c r="D1578" s="1223"/>
      <c r="E1578" s="1223"/>
      <c r="G1578" s="1223"/>
      <c r="H1578" s="1223"/>
      <c r="I1578" s="1223"/>
      <c r="L1578" s="1223"/>
      <c r="M1578" s="1223"/>
      <c r="N1578" s="1223"/>
      <c r="O1578" s="1223"/>
      <c r="P1578" s="1223"/>
      <c r="Q1578" s="1223"/>
      <c r="R1578" s="1223"/>
    </row>
    <row r="1579" spans="2:18">
      <c r="B1579" s="1223"/>
      <c r="D1579" s="1223"/>
      <c r="E1579" s="1223"/>
      <c r="G1579" s="1223"/>
      <c r="H1579" s="1223"/>
      <c r="I1579" s="1223"/>
      <c r="L1579" s="1223"/>
      <c r="M1579" s="1223"/>
      <c r="N1579" s="1223"/>
      <c r="O1579" s="1223"/>
      <c r="P1579" s="1223"/>
      <c r="Q1579" s="1223"/>
      <c r="R1579" s="1223"/>
    </row>
    <row r="1580" spans="2:18">
      <c r="B1580" s="1223"/>
      <c r="D1580" s="1223"/>
      <c r="E1580" s="1223"/>
      <c r="G1580" s="1223"/>
      <c r="H1580" s="1223"/>
      <c r="I1580" s="1223"/>
      <c r="L1580" s="1223"/>
      <c r="M1580" s="1223"/>
      <c r="N1580" s="1223"/>
      <c r="O1580" s="1223"/>
      <c r="P1580" s="1223"/>
      <c r="Q1580" s="1223"/>
      <c r="R1580" s="1223"/>
    </row>
    <row r="1581" spans="2:18">
      <c r="B1581" s="1223"/>
      <c r="D1581" s="1223"/>
      <c r="E1581" s="1223"/>
      <c r="G1581" s="1223"/>
      <c r="H1581" s="1223"/>
      <c r="I1581" s="1223"/>
      <c r="L1581" s="1223"/>
      <c r="M1581" s="1223"/>
      <c r="N1581" s="1223"/>
      <c r="O1581" s="1223"/>
      <c r="P1581" s="1223"/>
      <c r="Q1581" s="1223"/>
      <c r="R1581" s="1223"/>
    </row>
    <row r="1582" spans="2:18">
      <c r="B1582" s="1223"/>
      <c r="D1582" s="1223"/>
      <c r="E1582" s="1223"/>
      <c r="G1582" s="1223"/>
      <c r="H1582" s="1223"/>
      <c r="I1582" s="1223"/>
      <c r="L1582" s="1223"/>
      <c r="M1582" s="1223"/>
      <c r="N1582" s="1223"/>
      <c r="O1582" s="1223"/>
      <c r="P1582" s="1223"/>
      <c r="Q1582" s="1223"/>
      <c r="R1582" s="1223"/>
    </row>
    <row r="1583" spans="2:18">
      <c r="B1583" s="1223"/>
      <c r="D1583" s="1223"/>
      <c r="E1583" s="1223"/>
      <c r="G1583" s="1223"/>
      <c r="H1583" s="1223"/>
      <c r="I1583" s="1223"/>
      <c r="L1583" s="1223"/>
      <c r="M1583" s="1223"/>
      <c r="N1583" s="1223"/>
      <c r="O1583" s="1223"/>
      <c r="P1583" s="1223"/>
      <c r="Q1583" s="1223"/>
      <c r="R1583" s="1223"/>
    </row>
    <row r="1584" spans="2:18">
      <c r="B1584" s="1223"/>
      <c r="D1584" s="1223"/>
      <c r="E1584" s="1223"/>
      <c r="G1584" s="1223"/>
      <c r="H1584" s="1223"/>
      <c r="I1584" s="1223"/>
      <c r="L1584" s="1223"/>
      <c r="M1584" s="1223"/>
      <c r="N1584" s="1223"/>
      <c r="O1584" s="1223"/>
      <c r="P1584" s="1223"/>
      <c r="Q1584" s="1223"/>
      <c r="R1584" s="1223"/>
    </row>
    <row r="1585" spans="2:18">
      <c r="B1585" s="1223"/>
      <c r="D1585" s="1223"/>
      <c r="E1585" s="1223"/>
      <c r="G1585" s="1223"/>
      <c r="H1585" s="1223"/>
      <c r="I1585" s="1223"/>
      <c r="L1585" s="1223"/>
      <c r="M1585" s="1223"/>
      <c r="N1585" s="1223"/>
      <c r="O1585" s="1223"/>
      <c r="P1585" s="1223"/>
      <c r="Q1585" s="1223"/>
      <c r="R1585" s="1223"/>
    </row>
    <row r="1586" spans="2:18">
      <c r="B1586" s="1223"/>
      <c r="D1586" s="1223"/>
      <c r="E1586" s="1223"/>
      <c r="G1586" s="1223"/>
      <c r="H1586" s="1223"/>
      <c r="I1586" s="1223"/>
      <c r="L1586" s="1223"/>
      <c r="M1586" s="1223"/>
      <c r="N1586" s="1223"/>
      <c r="O1586" s="1223"/>
      <c r="P1586" s="1223"/>
      <c r="Q1586" s="1223"/>
      <c r="R1586" s="1223"/>
    </row>
    <row r="1587" spans="2:18">
      <c r="B1587" s="1223"/>
      <c r="D1587" s="1223"/>
      <c r="E1587" s="1223"/>
      <c r="G1587" s="1223"/>
      <c r="H1587" s="1223"/>
      <c r="I1587" s="1223"/>
      <c r="L1587" s="1223"/>
      <c r="M1587" s="1223"/>
      <c r="N1587" s="1223"/>
      <c r="O1587" s="1223"/>
      <c r="P1587" s="1223"/>
      <c r="Q1587" s="1223"/>
      <c r="R1587" s="1223"/>
    </row>
    <row r="1588" spans="2:18">
      <c r="B1588" s="1223"/>
      <c r="D1588" s="1223"/>
      <c r="E1588" s="1223"/>
      <c r="G1588" s="1223"/>
      <c r="H1588" s="1223"/>
      <c r="I1588" s="1223"/>
      <c r="L1588" s="1223"/>
      <c r="M1588" s="1223"/>
      <c r="N1588" s="1223"/>
      <c r="O1588" s="1223"/>
      <c r="P1588" s="1223"/>
      <c r="Q1588" s="1223"/>
      <c r="R1588" s="1223"/>
    </row>
    <row r="1589" spans="2:18">
      <c r="B1589" s="1223"/>
      <c r="D1589" s="1223"/>
      <c r="E1589" s="1223"/>
      <c r="G1589" s="1223"/>
      <c r="H1589" s="1223"/>
      <c r="I1589" s="1223"/>
      <c r="L1589" s="1223"/>
      <c r="M1589" s="1223"/>
      <c r="N1589" s="1223"/>
      <c r="O1589" s="1223"/>
      <c r="P1589" s="1223"/>
      <c r="Q1589" s="1223"/>
      <c r="R1589" s="1223"/>
    </row>
    <row r="1590" spans="2:18">
      <c r="B1590" s="1223"/>
      <c r="D1590" s="1223"/>
      <c r="E1590" s="1223"/>
      <c r="G1590" s="1223"/>
      <c r="H1590" s="1223"/>
      <c r="I1590" s="1223"/>
      <c r="L1590" s="1223"/>
      <c r="M1590" s="1223"/>
      <c r="N1590" s="1223"/>
      <c r="O1590" s="1223"/>
      <c r="P1590" s="1223"/>
      <c r="Q1590" s="1223"/>
      <c r="R1590" s="1223"/>
    </row>
    <row r="1591" spans="2:18">
      <c r="B1591" s="1223"/>
      <c r="D1591" s="1223"/>
      <c r="E1591" s="1223"/>
      <c r="G1591" s="1223"/>
      <c r="H1591" s="1223"/>
      <c r="I1591" s="1223"/>
      <c r="L1591" s="1223"/>
      <c r="M1591" s="1223"/>
      <c r="N1591" s="1223"/>
      <c r="O1591" s="1223"/>
      <c r="P1591" s="1223"/>
      <c r="Q1591" s="1223"/>
      <c r="R1591" s="1223"/>
    </row>
    <row r="1592" spans="2:18">
      <c r="B1592" s="1223"/>
      <c r="D1592" s="1223"/>
      <c r="E1592" s="1223"/>
      <c r="G1592" s="1223"/>
      <c r="H1592" s="1223"/>
      <c r="I1592" s="1223"/>
      <c r="L1592" s="1223"/>
      <c r="M1592" s="1223"/>
      <c r="N1592" s="1223"/>
      <c r="O1592" s="1223"/>
      <c r="P1592" s="1223"/>
      <c r="Q1592" s="1223"/>
      <c r="R1592" s="1223"/>
    </row>
    <row r="1593" spans="2:18">
      <c r="B1593" s="1223"/>
      <c r="D1593" s="1223"/>
      <c r="E1593" s="1223"/>
      <c r="G1593" s="1223"/>
      <c r="H1593" s="1223"/>
      <c r="I1593" s="1223"/>
      <c r="L1593" s="1223"/>
      <c r="M1593" s="1223"/>
      <c r="N1593" s="1223"/>
      <c r="O1593" s="1223"/>
      <c r="P1593" s="1223"/>
      <c r="Q1593" s="1223"/>
      <c r="R1593" s="1223"/>
    </row>
    <row r="1594" spans="2:18">
      <c r="B1594" s="1223"/>
      <c r="D1594" s="1223"/>
      <c r="E1594" s="1223"/>
      <c r="G1594" s="1223"/>
      <c r="H1594" s="1223"/>
      <c r="I1594" s="1223"/>
      <c r="L1594" s="1223"/>
      <c r="M1594" s="1223"/>
      <c r="N1594" s="1223"/>
      <c r="O1594" s="1223"/>
      <c r="P1594" s="1223"/>
      <c r="Q1594" s="1223"/>
      <c r="R1594" s="1223"/>
    </row>
    <row r="1595" spans="2:18">
      <c r="B1595" s="1223"/>
      <c r="D1595" s="1223"/>
      <c r="E1595" s="1223"/>
      <c r="G1595" s="1223"/>
      <c r="H1595" s="1223"/>
      <c r="I1595" s="1223"/>
      <c r="L1595" s="1223"/>
      <c r="M1595" s="1223"/>
      <c r="N1595" s="1223"/>
      <c r="O1595" s="1223"/>
      <c r="P1595" s="1223"/>
      <c r="Q1595" s="1223"/>
      <c r="R1595" s="1223"/>
    </row>
    <row r="1596" spans="2:18">
      <c r="B1596" s="1223"/>
      <c r="D1596" s="1223"/>
      <c r="E1596" s="1223"/>
      <c r="G1596" s="1223"/>
      <c r="H1596" s="1223"/>
      <c r="I1596" s="1223"/>
      <c r="L1596" s="1223"/>
      <c r="M1596" s="1223"/>
      <c r="N1596" s="1223"/>
      <c r="O1596" s="1223"/>
      <c r="P1596" s="1223"/>
      <c r="Q1596" s="1223"/>
      <c r="R1596" s="1223"/>
    </row>
    <row r="1597" spans="2:18">
      <c r="B1597" s="1223"/>
      <c r="D1597" s="1223"/>
      <c r="E1597" s="1223"/>
      <c r="G1597" s="1223"/>
      <c r="H1597" s="1223"/>
      <c r="I1597" s="1223"/>
      <c r="L1597" s="1223"/>
      <c r="M1597" s="1223"/>
      <c r="N1597" s="1223"/>
      <c r="O1597" s="1223"/>
      <c r="P1597" s="1223"/>
      <c r="Q1597" s="1223"/>
      <c r="R1597" s="1223"/>
    </row>
    <row r="1598" spans="2:18">
      <c r="B1598" s="1223"/>
      <c r="D1598" s="1223"/>
      <c r="E1598" s="1223"/>
      <c r="G1598" s="1223"/>
      <c r="H1598" s="1223"/>
      <c r="I1598" s="1223"/>
      <c r="L1598" s="1223"/>
      <c r="M1598" s="1223"/>
      <c r="N1598" s="1223"/>
      <c r="O1598" s="1223"/>
      <c r="P1598" s="1223"/>
      <c r="Q1598" s="1223"/>
      <c r="R1598" s="1223"/>
    </row>
    <row r="1599" spans="2:18">
      <c r="B1599" s="1223"/>
      <c r="D1599" s="1223"/>
      <c r="E1599" s="1223"/>
      <c r="G1599" s="1223"/>
      <c r="H1599" s="1223"/>
      <c r="I1599" s="1223"/>
      <c r="L1599" s="1223"/>
      <c r="M1599" s="1223"/>
      <c r="N1599" s="1223"/>
      <c r="O1599" s="1223"/>
      <c r="P1599" s="1223"/>
      <c r="Q1599" s="1223"/>
      <c r="R1599" s="1223"/>
    </row>
    <row r="1600" spans="2:18">
      <c r="B1600" s="1223"/>
      <c r="D1600" s="1223"/>
      <c r="E1600" s="1223"/>
      <c r="G1600" s="1223"/>
      <c r="H1600" s="1223"/>
      <c r="I1600" s="1223"/>
      <c r="L1600" s="1223"/>
      <c r="M1600" s="1223"/>
      <c r="N1600" s="1223"/>
      <c r="O1600" s="1223"/>
      <c r="P1600" s="1223"/>
      <c r="Q1600" s="1223"/>
      <c r="R1600" s="1223"/>
    </row>
    <row r="1601" spans="2:18">
      <c r="B1601" s="1223"/>
      <c r="D1601" s="1223"/>
      <c r="E1601" s="1223"/>
      <c r="G1601" s="1223"/>
      <c r="H1601" s="1223"/>
      <c r="I1601" s="1223"/>
      <c r="L1601" s="1223"/>
      <c r="M1601" s="1223"/>
      <c r="N1601" s="1223"/>
      <c r="O1601" s="1223"/>
      <c r="P1601" s="1223"/>
      <c r="Q1601" s="1223"/>
      <c r="R1601" s="1223"/>
    </row>
    <row r="1602" spans="2:18">
      <c r="B1602" s="1223"/>
      <c r="D1602" s="1223"/>
      <c r="E1602" s="1223"/>
      <c r="G1602" s="1223"/>
      <c r="H1602" s="1223"/>
      <c r="I1602" s="1223"/>
      <c r="L1602" s="1223"/>
      <c r="M1602" s="1223"/>
      <c r="N1602" s="1223"/>
      <c r="O1602" s="1223"/>
      <c r="P1602" s="1223"/>
      <c r="Q1602" s="1223"/>
      <c r="R1602" s="1223"/>
    </row>
    <row r="1603" spans="2:18">
      <c r="B1603" s="1223"/>
      <c r="D1603" s="1223"/>
      <c r="E1603" s="1223"/>
      <c r="G1603" s="1223"/>
      <c r="H1603" s="1223"/>
      <c r="I1603" s="1223"/>
      <c r="L1603" s="1223"/>
      <c r="M1603" s="1223"/>
      <c r="N1603" s="1223"/>
      <c r="O1603" s="1223"/>
      <c r="P1603" s="1223"/>
      <c r="Q1603" s="1223"/>
      <c r="R1603" s="1223"/>
    </row>
    <row r="1604" spans="2:18">
      <c r="B1604" s="1223"/>
      <c r="D1604" s="1223"/>
      <c r="E1604" s="1223"/>
      <c r="G1604" s="1223"/>
      <c r="H1604" s="1223"/>
      <c r="I1604" s="1223"/>
      <c r="L1604" s="1223"/>
      <c r="M1604" s="1223"/>
      <c r="N1604" s="1223"/>
      <c r="O1604" s="1223"/>
      <c r="P1604" s="1223"/>
      <c r="Q1604" s="1223"/>
      <c r="R1604" s="1223"/>
    </row>
    <row r="1605" spans="2:18">
      <c r="B1605" s="1223"/>
      <c r="D1605" s="1223"/>
      <c r="E1605" s="1223"/>
      <c r="G1605" s="1223"/>
      <c r="H1605" s="1223"/>
      <c r="I1605" s="1223"/>
      <c r="L1605" s="1223"/>
      <c r="M1605" s="1223"/>
      <c r="N1605" s="1223"/>
      <c r="O1605" s="1223"/>
      <c r="P1605" s="1223"/>
      <c r="Q1605" s="1223"/>
      <c r="R1605" s="1223"/>
    </row>
    <row r="1606" spans="2:18">
      <c r="B1606" s="1223"/>
      <c r="D1606" s="1223"/>
      <c r="E1606" s="1223"/>
      <c r="G1606" s="1223"/>
      <c r="H1606" s="1223"/>
      <c r="I1606" s="1223"/>
      <c r="L1606" s="1223"/>
      <c r="M1606" s="1223"/>
      <c r="N1606" s="1223"/>
      <c r="O1606" s="1223"/>
      <c r="P1606" s="1223"/>
      <c r="Q1606" s="1223"/>
      <c r="R1606" s="1223"/>
    </row>
    <row r="1607" spans="2:18">
      <c r="B1607" s="1223"/>
      <c r="D1607" s="1223"/>
      <c r="E1607" s="1223"/>
      <c r="G1607" s="1223"/>
      <c r="H1607" s="1223"/>
      <c r="I1607" s="1223"/>
      <c r="L1607" s="1223"/>
      <c r="M1607" s="1223"/>
      <c r="N1607" s="1223"/>
      <c r="O1607" s="1223"/>
      <c r="P1607" s="1223"/>
      <c r="Q1607" s="1223"/>
      <c r="R1607" s="1223"/>
    </row>
    <row r="1608" spans="2:18">
      <c r="B1608" s="1223"/>
      <c r="D1608" s="1223"/>
      <c r="E1608" s="1223"/>
      <c r="G1608" s="1223"/>
      <c r="H1608" s="1223"/>
      <c r="I1608" s="1223"/>
      <c r="L1608" s="1223"/>
      <c r="M1608" s="1223"/>
      <c r="N1608" s="1223"/>
      <c r="O1608" s="1223"/>
      <c r="P1608" s="1223"/>
      <c r="Q1608" s="1223"/>
      <c r="R1608" s="1223"/>
    </row>
    <row r="1609" spans="2:18">
      <c r="B1609" s="1223"/>
      <c r="D1609" s="1223"/>
      <c r="E1609" s="1223"/>
      <c r="G1609" s="1223"/>
      <c r="H1609" s="1223"/>
      <c r="I1609" s="1223"/>
      <c r="L1609" s="1223"/>
      <c r="M1609" s="1223"/>
      <c r="N1609" s="1223"/>
      <c r="O1609" s="1223"/>
      <c r="P1609" s="1223"/>
      <c r="Q1609" s="1223"/>
      <c r="R1609" s="1223"/>
    </row>
    <row r="1610" spans="2:18">
      <c r="B1610" s="1223"/>
      <c r="D1610" s="1223"/>
      <c r="E1610" s="1223"/>
      <c r="G1610" s="1223"/>
      <c r="H1610" s="1223"/>
      <c r="I1610" s="1223"/>
      <c r="L1610" s="1223"/>
      <c r="M1610" s="1223"/>
      <c r="N1610" s="1223"/>
      <c r="O1610" s="1223"/>
      <c r="P1610" s="1223"/>
      <c r="Q1610" s="1223"/>
      <c r="R1610" s="1223"/>
    </row>
    <row r="1611" spans="2:18">
      <c r="B1611" s="1223"/>
      <c r="D1611" s="1223"/>
      <c r="E1611" s="1223"/>
      <c r="G1611" s="1223"/>
      <c r="H1611" s="1223"/>
      <c r="I1611" s="1223"/>
      <c r="L1611" s="1223"/>
      <c r="M1611" s="1223"/>
      <c r="N1611" s="1223"/>
      <c r="O1611" s="1223"/>
      <c r="P1611" s="1223"/>
      <c r="Q1611" s="1223"/>
      <c r="R1611" s="1223"/>
    </row>
    <row r="1612" spans="2:18">
      <c r="B1612" s="1223"/>
      <c r="D1612" s="1223"/>
      <c r="E1612" s="1223"/>
      <c r="G1612" s="1223"/>
      <c r="H1612" s="1223"/>
      <c r="I1612" s="1223"/>
      <c r="L1612" s="1223"/>
      <c r="M1612" s="1223"/>
      <c r="N1612" s="1223"/>
      <c r="O1612" s="1223"/>
      <c r="P1612" s="1223"/>
      <c r="Q1612" s="1223"/>
      <c r="R1612" s="1223"/>
    </row>
    <row r="1613" spans="2:18">
      <c r="B1613" s="1223"/>
      <c r="D1613" s="1223"/>
      <c r="E1613" s="1223"/>
      <c r="G1613" s="1223"/>
      <c r="H1613" s="1223"/>
      <c r="I1613" s="1223"/>
      <c r="L1613" s="1223"/>
      <c r="M1613" s="1223"/>
      <c r="N1613" s="1223"/>
      <c r="O1613" s="1223"/>
      <c r="P1613" s="1223"/>
      <c r="Q1613" s="1223"/>
      <c r="R1613" s="1223"/>
    </row>
    <row r="1614" spans="2:18">
      <c r="B1614" s="1223"/>
      <c r="D1614" s="1223"/>
      <c r="E1614" s="1223"/>
      <c r="G1614" s="1223"/>
      <c r="H1614" s="1223"/>
      <c r="I1614" s="1223"/>
      <c r="L1614" s="1223"/>
      <c r="M1614" s="1223"/>
      <c r="N1614" s="1223"/>
      <c r="O1614" s="1223"/>
      <c r="P1614" s="1223"/>
      <c r="Q1614" s="1223"/>
      <c r="R1614" s="1223"/>
    </row>
    <row r="1615" spans="2:18">
      <c r="B1615" s="1223"/>
      <c r="D1615" s="1223"/>
      <c r="E1615" s="1223"/>
      <c r="G1615" s="1223"/>
      <c r="H1615" s="1223"/>
      <c r="I1615" s="1223"/>
      <c r="L1615" s="1223"/>
      <c r="M1615" s="1223"/>
      <c r="N1615" s="1223"/>
      <c r="O1615" s="1223"/>
      <c r="P1615" s="1223"/>
      <c r="Q1615" s="1223"/>
      <c r="R1615" s="1223"/>
    </row>
    <row r="1616" spans="2:18">
      <c r="B1616" s="1223"/>
      <c r="D1616" s="1223"/>
      <c r="E1616" s="1223"/>
      <c r="G1616" s="1223"/>
      <c r="H1616" s="1223"/>
      <c r="I1616" s="1223"/>
      <c r="L1616" s="1223"/>
      <c r="M1616" s="1223"/>
      <c r="N1616" s="1223"/>
      <c r="O1616" s="1223"/>
      <c r="P1616" s="1223"/>
      <c r="Q1616" s="1223"/>
      <c r="R1616" s="1223"/>
    </row>
    <row r="1617" spans="2:18">
      <c r="B1617" s="1223"/>
      <c r="D1617" s="1223"/>
      <c r="E1617" s="1223"/>
      <c r="G1617" s="1223"/>
      <c r="H1617" s="1223"/>
      <c r="I1617" s="1223"/>
      <c r="L1617" s="1223"/>
      <c r="M1617" s="1223"/>
      <c r="N1617" s="1223"/>
      <c r="O1617" s="1223"/>
      <c r="P1617" s="1223"/>
      <c r="Q1617" s="1223"/>
      <c r="R1617" s="1223"/>
    </row>
    <row r="1618" spans="2:18">
      <c r="B1618" s="1223"/>
      <c r="D1618" s="1223"/>
      <c r="E1618" s="1223"/>
      <c r="G1618" s="1223"/>
      <c r="H1618" s="1223"/>
      <c r="I1618" s="1223"/>
      <c r="L1618" s="1223"/>
      <c r="M1618" s="1223"/>
      <c r="N1618" s="1223"/>
      <c r="O1618" s="1223"/>
      <c r="P1618" s="1223"/>
      <c r="Q1618" s="1223"/>
      <c r="R1618" s="1223"/>
    </row>
    <row r="1619" spans="2:18">
      <c r="B1619" s="1223"/>
      <c r="D1619" s="1223"/>
      <c r="E1619" s="1223"/>
      <c r="G1619" s="1223"/>
      <c r="H1619" s="1223"/>
      <c r="I1619" s="1223"/>
      <c r="L1619" s="1223"/>
      <c r="M1619" s="1223"/>
      <c r="N1619" s="1223"/>
      <c r="O1619" s="1223"/>
      <c r="P1619" s="1223"/>
      <c r="Q1619" s="1223"/>
      <c r="R1619" s="1223"/>
    </row>
    <row r="1620" spans="2:18">
      <c r="B1620" s="1223"/>
      <c r="D1620" s="1223"/>
      <c r="E1620" s="1223"/>
      <c r="G1620" s="1223"/>
      <c r="H1620" s="1223"/>
      <c r="I1620" s="1223"/>
      <c r="L1620" s="1223"/>
      <c r="M1620" s="1223"/>
      <c r="N1620" s="1223"/>
      <c r="O1620" s="1223"/>
      <c r="P1620" s="1223"/>
      <c r="Q1620" s="1223"/>
      <c r="R1620" s="1223"/>
    </row>
    <row r="1621" spans="2:18">
      <c r="B1621" s="1223"/>
      <c r="D1621" s="1223"/>
      <c r="E1621" s="1223"/>
      <c r="G1621" s="1223"/>
      <c r="H1621" s="1223"/>
      <c r="I1621" s="1223"/>
      <c r="L1621" s="1223"/>
      <c r="M1621" s="1223"/>
      <c r="N1621" s="1223"/>
      <c r="O1621" s="1223"/>
      <c r="P1621" s="1223"/>
      <c r="Q1621" s="1223"/>
      <c r="R1621" s="1223"/>
    </row>
    <row r="1622" spans="2:18">
      <c r="B1622" s="1223"/>
      <c r="D1622" s="1223"/>
      <c r="E1622" s="1223"/>
      <c r="G1622" s="1223"/>
      <c r="H1622" s="1223"/>
      <c r="I1622" s="1223"/>
      <c r="L1622" s="1223"/>
      <c r="M1622" s="1223"/>
      <c r="N1622" s="1223"/>
      <c r="O1622" s="1223"/>
      <c r="P1622" s="1223"/>
      <c r="Q1622" s="1223"/>
      <c r="R1622" s="1223"/>
    </row>
    <row r="1623" spans="2:18">
      <c r="B1623" s="1223"/>
      <c r="D1623" s="1223"/>
      <c r="E1623" s="1223"/>
      <c r="G1623" s="1223"/>
      <c r="H1623" s="1223"/>
      <c r="I1623" s="1223"/>
      <c r="L1623" s="1223"/>
      <c r="M1623" s="1223"/>
      <c r="N1623" s="1223"/>
      <c r="O1623" s="1223"/>
      <c r="P1623" s="1223"/>
      <c r="Q1623" s="1223"/>
      <c r="R1623" s="1223"/>
    </row>
    <row r="1624" spans="2:18">
      <c r="B1624" s="1223"/>
      <c r="D1624" s="1223"/>
      <c r="E1624" s="1223"/>
      <c r="G1624" s="1223"/>
      <c r="H1624" s="1223"/>
      <c r="I1624" s="1223"/>
      <c r="L1624" s="1223"/>
      <c r="M1624" s="1223"/>
      <c r="N1624" s="1223"/>
      <c r="O1624" s="1223"/>
      <c r="P1624" s="1223"/>
      <c r="Q1624" s="1223"/>
      <c r="R1624" s="1223"/>
    </row>
    <row r="1625" spans="2:18">
      <c r="B1625" s="1223"/>
      <c r="D1625" s="1223"/>
      <c r="E1625" s="1223"/>
      <c r="G1625" s="1223"/>
      <c r="H1625" s="1223"/>
      <c r="I1625" s="1223"/>
      <c r="L1625" s="1223"/>
      <c r="M1625" s="1223"/>
      <c r="N1625" s="1223"/>
      <c r="O1625" s="1223"/>
      <c r="P1625" s="1223"/>
      <c r="Q1625" s="1223"/>
      <c r="R1625" s="1223"/>
    </row>
    <row r="1626" spans="2:18">
      <c r="B1626" s="1223"/>
      <c r="D1626" s="1223"/>
      <c r="E1626" s="1223"/>
      <c r="G1626" s="1223"/>
      <c r="H1626" s="1223"/>
      <c r="I1626" s="1223"/>
      <c r="L1626" s="1223"/>
      <c r="M1626" s="1223"/>
      <c r="N1626" s="1223"/>
      <c r="O1626" s="1223"/>
      <c r="P1626" s="1223"/>
      <c r="Q1626" s="1223"/>
      <c r="R1626" s="1223"/>
    </row>
    <row r="1627" spans="2:18">
      <c r="B1627" s="1223"/>
      <c r="D1627" s="1223"/>
      <c r="E1627" s="1223"/>
      <c r="G1627" s="1223"/>
      <c r="H1627" s="1223"/>
      <c r="I1627" s="1223"/>
      <c r="L1627" s="1223"/>
      <c r="M1627" s="1223"/>
      <c r="N1627" s="1223"/>
      <c r="O1627" s="1223"/>
      <c r="P1627" s="1223"/>
      <c r="Q1627" s="1223"/>
      <c r="R1627" s="1223"/>
    </row>
    <row r="1628" spans="2:18">
      <c r="B1628" s="1223"/>
      <c r="D1628" s="1223"/>
      <c r="E1628" s="1223"/>
      <c r="G1628" s="1223"/>
      <c r="H1628" s="1223"/>
      <c r="I1628" s="1223"/>
      <c r="L1628" s="1223"/>
      <c r="M1628" s="1223"/>
      <c r="N1628" s="1223"/>
      <c r="O1628" s="1223"/>
      <c r="P1628" s="1223"/>
      <c r="Q1628" s="1223"/>
      <c r="R1628" s="1223"/>
    </row>
    <row r="1629" spans="2:18">
      <c r="B1629" s="1223"/>
      <c r="D1629" s="1223"/>
      <c r="E1629" s="1223"/>
      <c r="G1629" s="1223"/>
      <c r="H1629" s="1223"/>
      <c r="I1629" s="1223"/>
      <c r="L1629" s="1223"/>
      <c r="M1629" s="1223"/>
      <c r="N1629" s="1223"/>
      <c r="O1629" s="1223"/>
      <c r="P1629" s="1223"/>
      <c r="Q1629" s="1223"/>
      <c r="R1629" s="1223"/>
    </row>
    <row r="1630" spans="2:18">
      <c r="B1630" s="1223"/>
      <c r="D1630" s="1223"/>
      <c r="E1630" s="1223"/>
      <c r="G1630" s="1223"/>
      <c r="H1630" s="1223"/>
      <c r="I1630" s="1223"/>
      <c r="L1630" s="1223"/>
      <c r="M1630" s="1223"/>
      <c r="N1630" s="1223"/>
      <c r="O1630" s="1223"/>
      <c r="P1630" s="1223"/>
      <c r="Q1630" s="1223"/>
      <c r="R1630" s="1223"/>
    </row>
    <row r="1631" spans="2:18">
      <c r="B1631" s="1223"/>
      <c r="D1631" s="1223"/>
      <c r="E1631" s="1223"/>
      <c r="G1631" s="1223"/>
      <c r="H1631" s="1223"/>
      <c r="I1631" s="1223"/>
      <c r="L1631" s="1223"/>
      <c r="M1631" s="1223"/>
      <c r="N1631" s="1223"/>
      <c r="O1631" s="1223"/>
      <c r="P1631" s="1223"/>
      <c r="Q1631" s="1223"/>
      <c r="R1631" s="1223"/>
    </row>
    <row r="1632" spans="2:18">
      <c r="B1632" s="1223"/>
      <c r="D1632" s="1223"/>
      <c r="E1632" s="1223"/>
      <c r="G1632" s="1223"/>
      <c r="H1632" s="1223"/>
      <c r="I1632" s="1223"/>
      <c r="L1632" s="1223"/>
      <c r="M1632" s="1223"/>
      <c r="N1632" s="1223"/>
      <c r="O1632" s="1223"/>
      <c r="P1632" s="1223"/>
      <c r="Q1632" s="1223"/>
      <c r="R1632" s="1223"/>
    </row>
    <row r="1633" spans="2:18">
      <c r="B1633" s="1223"/>
      <c r="D1633" s="1223"/>
      <c r="E1633" s="1223"/>
      <c r="G1633" s="1223"/>
      <c r="H1633" s="1223"/>
      <c r="I1633" s="1223"/>
      <c r="L1633" s="1223"/>
      <c r="M1633" s="1223"/>
      <c r="N1633" s="1223"/>
      <c r="O1633" s="1223"/>
      <c r="P1633" s="1223"/>
      <c r="Q1633" s="1223"/>
      <c r="R1633" s="1223"/>
    </row>
    <row r="1634" spans="2:18">
      <c r="B1634" s="1223"/>
      <c r="D1634" s="1223"/>
      <c r="E1634" s="1223"/>
      <c r="G1634" s="1223"/>
      <c r="H1634" s="1223"/>
      <c r="I1634" s="1223"/>
      <c r="L1634" s="1223"/>
      <c r="M1634" s="1223"/>
      <c r="N1634" s="1223"/>
      <c r="O1634" s="1223"/>
      <c r="P1634" s="1223"/>
      <c r="Q1634" s="1223"/>
      <c r="R1634" s="1223"/>
    </row>
    <row r="1635" spans="2:18">
      <c r="B1635" s="1223"/>
      <c r="D1635" s="1223"/>
      <c r="E1635" s="1223"/>
      <c r="G1635" s="1223"/>
      <c r="H1635" s="1223"/>
      <c r="I1635" s="1223"/>
      <c r="L1635" s="1223"/>
      <c r="M1635" s="1223"/>
      <c r="N1635" s="1223"/>
      <c r="O1635" s="1223"/>
      <c r="P1635" s="1223"/>
      <c r="Q1635" s="1223"/>
      <c r="R1635" s="1223"/>
    </row>
    <row r="1636" spans="2:18">
      <c r="B1636" s="1223"/>
      <c r="D1636" s="1223"/>
      <c r="E1636" s="1223"/>
      <c r="G1636" s="1223"/>
      <c r="H1636" s="1223"/>
      <c r="I1636" s="1223"/>
      <c r="L1636" s="1223"/>
      <c r="M1636" s="1223"/>
      <c r="N1636" s="1223"/>
      <c r="O1636" s="1223"/>
      <c r="P1636" s="1223"/>
      <c r="Q1636" s="1223"/>
      <c r="R1636" s="1223"/>
    </row>
    <row r="1637" spans="2:18">
      <c r="B1637" s="1223"/>
      <c r="D1637" s="1223"/>
      <c r="E1637" s="1223"/>
      <c r="G1637" s="1223"/>
      <c r="H1637" s="1223"/>
      <c r="I1637" s="1223"/>
      <c r="L1637" s="1223"/>
      <c r="M1637" s="1223"/>
      <c r="N1637" s="1223"/>
      <c r="O1637" s="1223"/>
      <c r="P1637" s="1223"/>
      <c r="Q1637" s="1223"/>
      <c r="R1637" s="1223"/>
    </row>
    <row r="1638" spans="2:18">
      <c r="B1638" s="1223"/>
      <c r="D1638" s="1223"/>
      <c r="E1638" s="1223"/>
      <c r="G1638" s="1223"/>
      <c r="H1638" s="1223"/>
      <c r="I1638" s="1223"/>
      <c r="L1638" s="1223"/>
      <c r="M1638" s="1223"/>
      <c r="N1638" s="1223"/>
      <c r="O1638" s="1223"/>
      <c r="P1638" s="1223"/>
      <c r="Q1638" s="1223"/>
      <c r="R1638" s="1223"/>
    </row>
    <row r="1639" spans="2:18">
      <c r="B1639" s="1223"/>
      <c r="D1639" s="1223"/>
      <c r="E1639" s="1223"/>
      <c r="G1639" s="1223"/>
      <c r="H1639" s="1223"/>
      <c r="I1639" s="1223"/>
      <c r="L1639" s="1223"/>
      <c r="M1639" s="1223"/>
      <c r="N1639" s="1223"/>
      <c r="O1639" s="1223"/>
      <c r="P1639" s="1223"/>
      <c r="Q1639" s="1223"/>
      <c r="R1639" s="1223"/>
    </row>
    <row r="1640" spans="2:18">
      <c r="B1640" s="1223"/>
      <c r="D1640" s="1223"/>
      <c r="E1640" s="1223"/>
      <c r="G1640" s="1223"/>
      <c r="H1640" s="1223"/>
      <c r="I1640" s="1223"/>
      <c r="L1640" s="1223"/>
      <c r="M1640" s="1223"/>
      <c r="N1640" s="1223"/>
      <c r="O1640" s="1223"/>
      <c r="P1640" s="1223"/>
      <c r="Q1640" s="1223"/>
      <c r="R1640" s="1223"/>
    </row>
    <row r="1641" spans="2:18">
      <c r="B1641" s="1223"/>
      <c r="D1641" s="1223"/>
      <c r="E1641" s="1223"/>
      <c r="G1641" s="1223"/>
      <c r="H1641" s="1223"/>
      <c r="I1641" s="1223"/>
      <c r="L1641" s="1223"/>
      <c r="M1641" s="1223"/>
      <c r="N1641" s="1223"/>
      <c r="O1641" s="1223"/>
      <c r="P1641" s="1223"/>
      <c r="Q1641" s="1223"/>
      <c r="R1641" s="1223"/>
    </row>
    <row r="1642" spans="2:18">
      <c r="B1642" s="1223"/>
      <c r="D1642" s="1223"/>
      <c r="E1642" s="1223"/>
      <c r="G1642" s="1223"/>
      <c r="H1642" s="1223"/>
      <c r="I1642" s="1223"/>
      <c r="L1642" s="1223"/>
      <c r="M1642" s="1223"/>
      <c r="N1642" s="1223"/>
      <c r="O1642" s="1223"/>
      <c r="P1642" s="1223"/>
      <c r="Q1642" s="1223"/>
      <c r="R1642" s="1223"/>
    </row>
    <row r="1643" spans="2:18">
      <c r="B1643" s="1223"/>
      <c r="D1643" s="1223"/>
      <c r="E1643" s="1223"/>
      <c r="G1643" s="1223"/>
      <c r="H1643" s="1223"/>
      <c r="I1643" s="1223"/>
      <c r="L1643" s="1223"/>
      <c r="M1643" s="1223"/>
      <c r="N1643" s="1223"/>
      <c r="O1643" s="1223"/>
      <c r="P1643" s="1223"/>
      <c r="Q1643" s="1223"/>
      <c r="R1643" s="1223"/>
    </row>
    <row r="1644" spans="2:18">
      <c r="B1644" s="1223"/>
      <c r="D1644" s="1223"/>
      <c r="E1644" s="1223"/>
      <c r="G1644" s="1223"/>
      <c r="H1644" s="1223"/>
      <c r="I1644" s="1223"/>
      <c r="L1644" s="1223"/>
      <c r="M1644" s="1223"/>
      <c r="N1644" s="1223"/>
      <c r="O1644" s="1223"/>
      <c r="P1644" s="1223"/>
      <c r="Q1644" s="1223"/>
      <c r="R1644" s="1223"/>
    </row>
    <row r="1645" spans="2:18">
      <c r="B1645" s="1223"/>
      <c r="D1645" s="1223"/>
      <c r="E1645" s="1223"/>
      <c r="G1645" s="1223"/>
      <c r="H1645" s="1223"/>
      <c r="I1645" s="1223"/>
      <c r="L1645" s="1223"/>
      <c r="M1645" s="1223"/>
      <c r="N1645" s="1223"/>
      <c r="O1645" s="1223"/>
      <c r="P1645" s="1223"/>
      <c r="Q1645" s="1223"/>
      <c r="R1645" s="1223"/>
    </row>
    <row r="1646" spans="2:18">
      <c r="B1646" s="1223"/>
      <c r="D1646" s="1223"/>
      <c r="E1646" s="1223"/>
      <c r="G1646" s="1223"/>
      <c r="H1646" s="1223"/>
      <c r="I1646" s="1223"/>
      <c r="L1646" s="1223"/>
      <c r="M1646" s="1223"/>
      <c r="N1646" s="1223"/>
      <c r="O1646" s="1223"/>
      <c r="P1646" s="1223"/>
      <c r="Q1646" s="1223"/>
      <c r="R1646" s="1223"/>
    </row>
    <row r="1647" spans="2:18">
      <c r="B1647" s="1223"/>
      <c r="D1647" s="1223"/>
      <c r="E1647" s="1223"/>
      <c r="G1647" s="1223"/>
      <c r="H1647" s="1223"/>
      <c r="I1647" s="1223"/>
      <c r="L1647" s="1223"/>
      <c r="M1647" s="1223"/>
      <c r="N1647" s="1223"/>
      <c r="O1647" s="1223"/>
      <c r="P1647" s="1223"/>
      <c r="Q1647" s="1223"/>
      <c r="R1647" s="1223"/>
    </row>
    <row r="1648" spans="2:18">
      <c r="B1648" s="1223"/>
      <c r="D1648" s="1223"/>
      <c r="E1648" s="1223"/>
      <c r="G1648" s="1223"/>
      <c r="H1648" s="1223"/>
      <c r="I1648" s="1223"/>
      <c r="L1648" s="1223"/>
      <c r="M1648" s="1223"/>
      <c r="N1648" s="1223"/>
      <c r="O1648" s="1223"/>
      <c r="P1648" s="1223"/>
      <c r="Q1648" s="1223"/>
      <c r="R1648" s="1223"/>
    </row>
    <row r="1649" spans="2:18">
      <c r="B1649" s="1223"/>
      <c r="D1649" s="1223"/>
      <c r="E1649" s="1223"/>
      <c r="G1649" s="1223"/>
      <c r="H1649" s="1223"/>
      <c r="I1649" s="1223"/>
      <c r="L1649" s="1223"/>
      <c r="M1649" s="1223"/>
      <c r="N1649" s="1223"/>
      <c r="O1649" s="1223"/>
      <c r="P1649" s="1223"/>
      <c r="Q1649" s="1223"/>
      <c r="R1649" s="1223"/>
    </row>
    <row r="1650" spans="2:18">
      <c r="B1650" s="1223"/>
      <c r="D1650" s="1223"/>
      <c r="E1650" s="1223"/>
      <c r="G1650" s="1223"/>
      <c r="H1650" s="1223"/>
      <c r="I1650" s="1223"/>
      <c r="L1650" s="1223"/>
      <c r="M1650" s="1223"/>
      <c r="N1650" s="1223"/>
      <c r="O1650" s="1223"/>
      <c r="P1650" s="1223"/>
      <c r="Q1650" s="1223"/>
      <c r="R1650" s="1223"/>
    </row>
    <row r="1651" spans="2:18">
      <c r="B1651" s="1223"/>
      <c r="D1651" s="1223"/>
      <c r="E1651" s="1223"/>
      <c r="G1651" s="1223"/>
      <c r="H1651" s="1223"/>
      <c r="I1651" s="1223"/>
      <c r="L1651" s="1223"/>
      <c r="M1651" s="1223"/>
      <c r="N1651" s="1223"/>
      <c r="O1651" s="1223"/>
      <c r="P1651" s="1223"/>
      <c r="Q1651" s="1223"/>
      <c r="R1651" s="1223"/>
    </row>
    <row r="1652" spans="2:18">
      <c r="B1652" s="1223"/>
      <c r="D1652" s="1223"/>
      <c r="E1652" s="1223"/>
      <c r="G1652" s="1223"/>
      <c r="H1652" s="1223"/>
      <c r="I1652" s="1223"/>
      <c r="L1652" s="1223"/>
      <c r="M1652" s="1223"/>
      <c r="N1652" s="1223"/>
      <c r="O1652" s="1223"/>
      <c r="P1652" s="1223"/>
      <c r="Q1652" s="1223"/>
      <c r="R1652" s="1223"/>
    </row>
    <row r="1653" spans="2:18">
      <c r="B1653" s="1223"/>
      <c r="D1653" s="1223"/>
      <c r="E1653" s="1223"/>
      <c r="G1653" s="1223"/>
      <c r="H1653" s="1223"/>
      <c r="I1653" s="1223"/>
      <c r="L1653" s="1223"/>
      <c r="M1653" s="1223"/>
      <c r="N1653" s="1223"/>
      <c r="O1653" s="1223"/>
      <c r="P1653" s="1223"/>
      <c r="Q1653" s="1223"/>
      <c r="R1653" s="1223"/>
    </row>
    <row r="1654" spans="2:18">
      <c r="B1654" s="1223"/>
      <c r="D1654" s="1223"/>
      <c r="E1654" s="1223"/>
      <c r="G1654" s="1223"/>
      <c r="H1654" s="1223"/>
      <c r="I1654" s="1223"/>
      <c r="L1654" s="1223"/>
      <c r="M1654" s="1223"/>
      <c r="N1654" s="1223"/>
      <c r="O1654" s="1223"/>
      <c r="P1654" s="1223"/>
      <c r="Q1654" s="1223"/>
      <c r="R1654" s="1223"/>
    </row>
    <row r="1655" spans="2:18">
      <c r="B1655" s="1223"/>
      <c r="D1655" s="1223"/>
      <c r="E1655" s="1223"/>
      <c r="G1655" s="1223"/>
      <c r="H1655" s="1223"/>
      <c r="I1655" s="1223"/>
      <c r="L1655" s="1223"/>
      <c r="M1655" s="1223"/>
      <c r="N1655" s="1223"/>
      <c r="O1655" s="1223"/>
      <c r="P1655" s="1223"/>
      <c r="Q1655" s="1223"/>
      <c r="R1655" s="1223"/>
    </row>
    <row r="1656" spans="2:18">
      <c r="B1656" s="1223"/>
      <c r="D1656" s="1223"/>
      <c r="E1656" s="1223"/>
      <c r="G1656" s="1223"/>
      <c r="H1656" s="1223"/>
      <c r="I1656" s="1223"/>
      <c r="L1656" s="1223"/>
      <c r="M1656" s="1223"/>
      <c r="N1656" s="1223"/>
      <c r="O1656" s="1223"/>
      <c r="P1656" s="1223"/>
      <c r="Q1656" s="1223"/>
      <c r="R1656" s="1223"/>
    </row>
    <row r="1657" spans="2:18">
      <c r="B1657" s="1223"/>
      <c r="D1657" s="1223"/>
      <c r="E1657" s="1223"/>
      <c r="G1657" s="1223"/>
      <c r="H1657" s="1223"/>
      <c r="I1657" s="1223"/>
      <c r="L1657" s="1223"/>
      <c r="M1657" s="1223"/>
      <c r="N1657" s="1223"/>
      <c r="O1657" s="1223"/>
      <c r="P1657" s="1223"/>
      <c r="Q1657" s="1223"/>
      <c r="R1657" s="1223"/>
    </row>
    <row r="1658" spans="2:18">
      <c r="B1658" s="1223"/>
      <c r="D1658" s="1223"/>
      <c r="E1658" s="1223"/>
      <c r="G1658" s="1223"/>
      <c r="H1658" s="1223"/>
      <c r="I1658" s="1223"/>
      <c r="L1658" s="1223"/>
      <c r="M1658" s="1223"/>
      <c r="N1658" s="1223"/>
      <c r="O1658" s="1223"/>
      <c r="P1658" s="1223"/>
      <c r="Q1658" s="1223"/>
      <c r="R1658" s="1223"/>
    </row>
    <row r="1659" spans="2:18">
      <c r="B1659" s="1223"/>
      <c r="D1659" s="1223"/>
      <c r="E1659" s="1223"/>
      <c r="G1659" s="1223"/>
      <c r="H1659" s="1223"/>
      <c r="I1659" s="1223"/>
      <c r="L1659" s="1223"/>
      <c r="M1659" s="1223"/>
      <c r="N1659" s="1223"/>
      <c r="O1659" s="1223"/>
      <c r="P1659" s="1223"/>
      <c r="Q1659" s="1223"/>
      <c r="R1659" s="1223"/>
    </row>
    <row r="1660" spans="2:18">
      <c r="B1660" s="1223"/>
      <c r="D1660" s="1223"/>
      <c r="E1660" s="1223"/>
      <c r="G1660" s="1223"/>
      <c r="H1660" s="1223"/>
      <c r="I1660" s="1223"/>
      <c r="L1660" s="1223"/>
      <c r="M1660" s="1223"/>
      <c r="N1660" s="1223"/>
      <c r="O1660" s="1223"/>
      <c r="P1660" s="1223"/>
      <c r="Q1660" s="1223"/>
      <c r="R1660" s="1223"/>
    </row>
    <row r="1661" spans="2:18">
      <c r="B1661" s="1223"/>
      <c r="D1661" s="1223"/>
      <c r="E1661" s="1223"/>
      <c r="G1661" s="1223"/>
      <c r="H1661" s="1223"/>
      <c r="I1661" s="1223"/>
      <c r="L1661" s="1223"/>
      <c r="M1661" s="1223"/>
      <c r="N1661" s="1223"/>
      <c r="O1661" s="1223"/>
      <c r="P1661" s="1223"/>
      <c r="Q1661" s="1223"/>
      <c r="R1661" s="1223"/>
    </row>
    <row r="1662" spans="2:18">
      <c r="B1662" s="1223"/>
      <c r="D1662" s="1223"/>
      <c r="E1662" s="1223"/>
      <c r="G1662" s="1223"/>
      <c r="H1662" s="1223"/>
      <c r="I1662" s="1223"/>
      <c r="L1662" s="1223"/>
      <c r="M1662" s="1223"/>
      <c r="N1662" s="1223"/>
      <c r="O1662" s="1223"/>
      <c r="P1662" s="1223"/>
      <c r="Q1662" s="1223"/>
      <c r="R1662" s="1223"/>
    </row>
    <row r="1663" spans="2:18">
      <c r="B1663" s="1223"/>
      <c r="D1663" s="1223"/>
      <c r="E1663" s="1223"/>
      <c r="G1663" s="1223"/>
      <c r="H1663" s="1223"/>
      <c r="I1663" s="1223"/>
      <c r="L1663" s="1223"/>
      <c r="M1663" s="1223"/>
      <c r="N1663" s="1223"/>
      <c r="O1663" s="1223"/>
      <c r="P1663" s="1223"/>
      <c r="Q1663" s="1223"/>
      <c r="R1663" s="1223"/>
    </row>
    <row r="1664" spans="2:18">
      <c r="B1664" s="1223"/>
      <c r="D1664" s="1223"/>
      <c r="E1664" s="1223"/>
      <c r="G1664" s="1223"/>
      <c r="H1664" s="1223"/>
      <c r="I1664" s="1223"/>
      <c r="L1664" s="1223"/>
      <c r="M1664" s="1223"/>
      <c r="N1664" s="1223"/>
      <c r="O1664" s="1223"/>
      <c r="P1664" s="1223"/>
      <c r="Q1664" s="1223"/>
      <c r="R1664" s="1223"/>
    </row>
    <row r="1665" spans="2:18">
      <c r="B1665" s="1223"/>
      <c r="D1665" s="1223"/>
      <c r="E1665" s="1223"/>
      <c r="G1665" s="1223"/>
      <c r="H1665" s="1223"/>
      <c r="I1665" s="1223"/>
      <c r="L1665" s="1223"/>
      <c r="M1665" s="1223"/>
      <c r="N1665" s="1223"/>
      <c r="O1665" s="1223"/>
      <c r="P1665" s="1223"/>
      <c r="Q1665" s="1223"/>
      <c r="R1665" s="1223"/>
    </row>
    <row r="1666" spans="2:18">
      <c r="B1666" s="1223"/>
      <c r="D1666" s="1223"/>
      <c r="E1666" s="1223"/>
      <c r="G1666" s="1223"/>
      <c r="H1666" s="1223"/>
      <c r="I1666" s="1223"/>
      <c r="L1666" s="1223"/>
      <c r="M1666" s="1223"/>
      <c r="N1666" s="1223"/>
      <c r="O1666" s="1223"/>
      <c r="P1666" s="1223"/>
      <c r="Q1666" s="1223"/>
      <c r="R1666" s="1223"/>
    </row>
    <row r="1667" spans="2:18">
      <c r="B1667" s="1223"/>
      <c r="D1667" s="1223"/>
      <c r="E1667" s="1223"/>
      <c r="G1667" s="1223"/>
      <c r="H1667" s="1223"/>
      <c r="I1667" s="1223"/>
      <c r="L1667" s="1223"/>
      <c r="M1667" s="1223"/>
      <c r="N1667" s="1223"/>
      <c r="O1667" s="1223"/>
      <c r="P1667" s="1223"/>
      <c r="Q1667" s="1223"/>
      <c r="R1667" s="1223"/>
    </row>
    <row r="1668" spans="2:18">
      <c r="B1668" s="1223"/>
      <c r="D1668" s="1223"/>
      <c r="E1668" s="1223"/>
      <c r="G1668" s="1223"/>
      <c r="H1668" s="1223"/>
      <c r="I1668" s="1223"/>
      <c r="L1668" s="1223"/>
      <c r="M1668" s="1223"/>
      <c r="N1668" s="1223"/>
      <c r="O1668" s="1223"/>
      <c r="P1668" s="1223"/>
      <c r="Q1668" s="1223"/>
      <c r="R1668" s="1223"/>
    </row>
    <row r="1669" spans="2:18">
      <c r="B1669" s="1223"/>
      <c r="D1669" s="1223"/>
      <c r="E1669" s="1223"/>
      <c r="G1669" s="1223"/>
      <c r="H1669" s="1223"/>
      <c r="I1669" s="1223"/>
      <c r="L1669" s="1223"/>
      <c r="M1669" s="1223"/>
      <c r="N1669" s="1223"/>
      <c r="O1669" s="1223"/>
      <c r="P1669" s="1223"/>
      <c r="Q1669" s="1223"/>
      <c r="R1669" s="1223"/>
    </row>
    <row r="1670" spans="2:18">
      <c r="B1670" s="1223"/>
      <c r="D1670" s="1223"/>
      <c r="E1670" s="1223"/>
      <c r="G1670" s="1223"/>
      <c r="H1670" s="1223"/>
      <c r="I1670" s="1223"/>
      <c r="L1670" s="1223"/>
      <c r="M1670" s="1223"/>
      <c r="N1670" s="1223"/>
      <c r="O1670" s="1223"/>
      <c r="P1670" s="1223"/>
      <c r="Q1670" s="1223"/>
      <c r="R1670" s="1223"/>
    </row>
    <row r="1671" spans="2:18">
      <c r="B1671" s="1223"/>
      <c r="D1671" s="1223"/>
      <c r="E1671" s="1223"/>
      <c r="G1671" s="1223"/>
      <c r="H1671" s="1223"/>
      <c r="I1671" s="1223"/>
      <c r="L1671" s="1223"/>
      <c r="M1671" s="1223"/>
      <c r="N1671" s="1223"/>
      <c r="O1671" s="1223"/>
      <c r="P1671" s="1223"/>
      <c r="Q1671" s="1223"/>
      <c r="R1671" s="1223"/>
    </row>
    <row r="1672" spans="2:18">
      <c r="B1672" s="1223"/>
      <c r="D1672" s="1223"/>
      <c r="E1672" s="1223"/>
      <c r="G1672" s="1223"/>
      <c r="H1672" s="1223"/>
      <c r="I1672" s="1223"/>
      <c r="L1672" s="1223"/>
      <c r="M1672" s="1223"/>
      <c r="N1672" s="1223"/>
      <c r="O1672" s="1223"/>
      <c r="P1672" s="1223"/>
      <c r="Q1672" s="1223"/>
      <c r="R1672" s="1223"/>
    </row>
    <row r="1673" spans="2:18">
      <c r="B1673" s="1223"/>
      <c r="D1673" s="1223"/>
      <c r="E1673" s="1223"/>
      <c r="G1673" s="1223"/>
      <c r="H1673" s="1223"/>
      <c r="I1673" s="1223"/>
      <c r="L1673" s="1223"/>
      <c r="M1673" s="1223"/>
      <c r="N1673" s="1223"/>
      <c r="O1673" s="1223"/>
      <c r="P1673" s="1223"/>
      <c r="Q1673" s="1223"/>
      <c r="R1673" s="1223"/>
    </row>
    <row r="1674" spans="2:18">
      <c r="B1674" s="1223"/>
      <c r="D1674" s="1223"/>
      <c r="E1674" s="1223"/>
      <c r="G1674" s="1223"/>
      <c r="H1674" s="1223"/>
      <c r="I1674" s="1223"/>
      <c r="L1674" s="1223"/>
      <c r="M1674" s="1223"/>
      <c r="N1674" s="1223"/>
      <c r="O1674" s="1223"/>
      <c r="P1674" s="1223"/>
      <c r="Q1674" s="1223"/>
      <c r="R1674" s="1223"/>
    </row>
    <row r="1675" spans="2:18">
      <c r="B1675" s="1223"/>
      <c r="D1675" s="1223"/>
      <c r="E1675" s="1223"/>
      <c r="G1675" s="1223"/>
      <c r="H1675" s="1223"/>
      <c r="I1675" s="1223"/>
      <c r="L1675" s="1223"/>
      <c r="M1675" s="1223"/>
      <c r="N1675" s="1223"/>
      <c r="O1675" s="1223"/>
      <c r="P1675" s="1223"/>
      <c r="Q1675" s="1223"/>
      <c r="R1675" s="1223"/>
    </row>
    <row r="1676" spans="2:18">
      <c r="B1676" s="1223"/>
      <c r="D1676" s="1223"/>
      <c r="E1676" s="1223"/>
      <c r="G1676" s="1223"/>
      <c r="H1676" s="1223"/>
      <c r="I1676" s="1223"/>
      <c r="L1676" s="1223"/>
      <c r="M1676" s="1223"/>
      <c r="N1676" s="1223"/>
      <c r="O1676" s="1223"/>
      <c r="P1676" s="1223"/>
      <c r="Q1676" s="1223"/>
      <c r="R1676" s="1223"/>
    </row>
    <row r="1677" spans="2:18">
      <c r="B1677" s="1223"/>
      <c r="D1677" s="1223"/>
      <c r="E1677" s="1223"/>
      <c r="G1677" s="1223"/>
      <c r="H1677" s="1223"/>
      <c r="I1677" s="1223"/>
      <c r="L1677" s="1223"/>
      <c r="M1677" s="1223"/>
      <c r="N1677" s="1223"/>
      <c r="O1677" s="1223"/>
      <c r="P1677" s="1223"/>
      <c r="Q1677" s="1223"/>
      <c r="R1677" s="1223"/>
    </row>
    <row r="1678" spans="2:18">
      <c r="B1678" s="1223"/>
      <c r="D1678" s="1223"/>
      <c r="E1678" s="1223"/>
      <c r="G1678" s="1223"/>
      <c r="H1678" s="1223"/>
      <c r="I1678" s="1223"/>
      <c r="L1678" s="1223"/>
      <c r="M1678" s="1223"/>
      <c r="N1678" s="1223"/>
      <c r="O1678" s="1223"/>
      <c r="P1678" s="1223"/>
      <c r="Q1678" s="1223"/>
      <c r="R1678" s="1223"/>
    </row>
    <row r="1679" spans="2:18">
      <c r="B1679" s="1223"/>
      <c r="D1679" s="1223"/>
      <c r="E1679" s="1223"/>
      <c r="G1679" s="1223"/>
      <c r="H1679" s="1223"/>
      <c r="I1679" s="1223"/>
      <c r="L1679" s="1223"/>
      <c r="M1679" s="1223"/>
      <c r="N1679" s="1223"/>
      <c r="O1679" s="1223"/>
      <c r="P1679" s="1223"/>
      <c r="Q1679" s="1223"/>
      <c r="R1679" s="1223"/>
    </row>
    <row r="1680" spans="2:18">
      <c r="B1680" s="1223"/>
      <c r="D1680" s="1223"/>
      <c r="E1680" s="1223"/>
      <c r="G1680" s="1223"/>
      <c r="H1680" s="1223"/>
      <c r="I1680" s="1223"/>
      <c r="L1680" s="1223"/>
      <c r="M1680" s="1223"/>
      <c r="N1680" s="1223"/>
      <c r="O1680" s="1223"/>
      <c r="P1680" s="1223"/>
      <c r="Q1680" s="1223"/>
      <c r="R1680" s="1223"/>
    </row>
    <row r="1681" spans="2:18">
      <c r="B1681" s="1223"/>
      <c r="D1681" s="1223"/>
      <c r="E1681" s="1223"/>
      <c r="G1681" s="1223"/>
      <c r="H1681" s="1223"/>
      <c r="I1681" s="1223"/>
      <c r="L1681" s="1223"/>
      <c r="M1681" s="1223"/>
      <c r="N1681" s="1223"/>
      <c r="O1681" s="1223"/>
      <c r="P1681" s="1223"/>
      <c r="Q1681" s="1223"/>
      <c r="R1681" s="1223"/>
    </row>
    <row r="1682" spans="2:18">
      <c r="B1682" s="1223"/>
      <c r="D1682" s="1223"/>
      <c r="E1682" s="1223"/>
      <c r="G1682" s="1223"/>
      <c r="H1682" s="1223"/>
      <c r="I1682" s="1223"/>
      <c r="L1682" s="1223"/>
      <c r="M1682" s="1223"/>
      <c r="N1682" s="1223"/>
      <c r="O1682" s="1223"/>
      <c r="P1682" s="1223"/>
      <c r="Q1682" s="1223"/>
      <c r="R1682" s="1223"/>
    </row>
    <row r="1683" spans="2:18">
      <c r="B1683" s="1223"/>
      <c r="D1683" s="1223"/>
      <c r="E1683" s="1223"/>
      <c r="G1683" s="1223"/>
      <c r="H1683" s="1223"/>
      <c r="I1683" s="1223"/>
      <c r="L1683" s="1223"/>
      <c r="M1683" s="1223"/>
      <c r="N1683" s="1223"/>
      <c r="O1683" s="1223"/>
      <c r="P1683" s="1223"/>
      <c r="Q1683" s="1223"/>
      <c r="R1683" s="1223"/>
    </row>
    <row r="1684" spans="2:18">
      <c r="B1684" s="1223"/>
      <c r="D1684" s="1223"/>
      <c r="E1684" s="1223"/>
      <c r="G1684" s="1223"/>
      <c r="H1684" s="1223"/>
      <c r="I1684" s="1223"/>
      <c r="L1684" s="1223"/>
      <c r="M1684" s="1223"/>
      <c r="N1684" s="1223"/>
      <c r="O1684" s="1223"/>
      <c r="P1684" s="1223"/>
      <c r="Q1684" s="1223"/>
      <c r="R1684" s="1223"/>
    </row>
    <row r="1685" spans="2:18">
      <c r="B1685" s="1223"/>
      <c r="D1685" s="1223"/>
      <c r="E1685" s="1223"/>
      <c r="G1685" s="1223"/>
      <c r="H1685" s="1223"/>
      <c r="I1685" s="1223"/>
      <c r="L1685" s="1223"/>
      <c r="M1685" s="1223"/>
      <c r="N1685" s="1223"/>
      <c r="O1685" s="1223"/>
      <c r="P1685" s="1223"/>
      <c r="Q1685" s="1223"/>
      <c r="R1685" s="1223"/>
    </row>
    <row r="1686" spans="2:18">
      <c r="B1686" s="1223"/>
      <c r="D1686" s="1223"/>
      <c r="E1686" s="1223"/>
      <c r="G1686" s="1223"/>
      <c r="H1686" s="1223"/>
      <c r="I1686" s="1223"/>
      <c r="L1686" s="1223"/>
      <c r="M1686" s="1223"/>
      <c r="N1686" s="1223"/>
      <c r="O1686" s="1223"/>
      <c r="P1686" s="1223"/>
      <c r="Q1686" s="1223"/>
      <c r="R1686" s="1223"/>
    </row>
    <row r="1687" spans="2:18">
      <c r="B1687" s="1223"/>
      <c r="D1687" s="1223"/>
      <c r="E1687" s="1223"/>
      <c r="G1687" s="1223"/>
      <c r="H1687" s="1223"/>
      <c r="I1687" s="1223"/>
      <c r="L1687" s="1223"/>
      <c r="M1687" s="1223"/>
      <c r="N1687" s="1223"/>
      <c r="O1687" s="1223"/>
      <c r="P1687" s="1223"/>
      <c r="Q1687" s="1223"/>
      <c r="R1687" s="1223"/>
    </row>
    <row r="1688" spans="2:18">
      <c r="B1688" s="1223"/>
      <c r="D1688" s="1223"/>
      <c r="E1688" s="1223"/>
      <c r="G1688" s="1223"/>
      <c r="H1688" s="1223"/>
      <c r="I1688" s="1223"/>
      <c r="L1688" s="1223"/>
      <c r="M1688" s="1223"/>
      <c r="N1688" s="1223"/>
      <c r="O1688" s="1223"/>
      <c r="P1688" s="1223"/>
      <c r="Q1688" s="1223"/>
      <c r="R1688" s="1223"/>
    </row>
    <row r="1689" spans="2:18">
      <c r="B1689" s="1223"/>
      <c r="D1689" s="1223"/>
      <c r="E1689" s="1223"/>
      <c r="G1689" s="1223"/>
      <c r="H1689" s="1223"/>
      <c r="I1689" s="1223"/>
      <c r="L1689" s="1223"/>
      <c r="M1689" s="1223"/>
      <c r="N1689" s="1223"/>
      <c r="O1689" s="1223"/>
      <c r="P1689" s="1223"/>
      <c r="Q1689" s="1223"/>
      <c r="R1689" s="1223"/>
    </row>
    <row r="1690" spans="2:18">
      <c r="B1690" s="1223"/>
      <c r="D1690" s="1223"/>
      <c r="E1690" s="1223"/>
      <c r="G1690" s="1223"/>
      <c r="H1690" s="1223"/>
      <c r="I1690" s="1223"/>
      <c r="L1690" s="1223"/>
      <c r="M1690" s="1223"/>
      <c r="N1690" s="1223"/>
      <c r="O1690" s="1223"/>
      <c r="P1690" s="1223"/>
      <c r="Q1690" s="1223"/>
      <c r="R1690" s="1223"/>
    </row>
    <row r="1691" spans="2:18">
      <c r="B1691" s="1223"/>
      <c r="D1691" s="1223"/>
      <c r="E1691" s="1223"/>
      <c r="G1691" s="1223"/>
      <c r="H1691" s="1223"/>
      <c r="I1691" s="1223"/>
      <c r="L1691" s="1223"/>
      <c r="M1691" s="1223"/>
      <c r="N1691" s="1223"/>
      <c r="O1691" s="1223"/>
      <c r="P1691" s="1223"/>
      <c r="Q1691" s="1223"/>
      <c r="R1691" s="1223"/>
    </row>
    <row r="1692" spans="2:18">
      <c r="B1692" s="1223"/>
      <c r="D1692" s="1223"/>
      <c r="E1692" s="1223"/>
      <c r="G1692" s="1223"/>
      <c r="H1692" s="1223"/>
      <c r="I1692" s="1223"/>
      <c r="L1692" s="1223"/>
      <c r="M1692" s="1223"/>
      <c r="N1692" s="1223"/>
      <c r="O1692" s="1223"/>
      <c r="P1692" s="1223"/>
      <c r="Q1692" s="1223"/>
      <c r="R1692" s="1223"/>
    </row>
    <row r="1693" spans="2:18">
      <c r="B1693" s="1223"/>
      <c r="D1693" s="1223"/>
      <c r="E1693" s="1223"/>
      <c r="G1693" s="1223"/>
      <c r="H1693" s="1223"/>
      <c r="I1693" s="1223"/>
      <c r="L1693" s="1223"/>
      <c r="M1693" s="1223"/>
      <c r="N1693" s="1223"/>
      <c r="O1693" s="1223"/>
      <c r="P1693" s="1223"/>
      <c r="Q1693" s="1223"/>
      <c r="R1693" s="1223"/>
    </row>
    <row r="1694" spans="2:18">
      <c r="B1694" s="1223"/>
      <c r="D1694" s="1223"/>
      <c r="E1694" s="1223"/>
      <c r="G1694" s="1223"/>
      <c r="H1694" s="1223"/>
      <c r="I1694" s="1223"/>
      <c r="L1694" s="1223"/>
      <c r="M1694" s="1223"/>
      <c r="N1694" s="1223"/>
      <c r="O1694" s="1223"/>
      <c r="P1694" s="1223"/>
      <c r="Q1694" s="1223"/>
      <c r="R1694" s="1223"/>
    </row>
    <row r="1695" spans="2:18">
      <c r="B1695" s="1223"/>
      <c r="D1695" s="1223"/>
      <c r="E1695" s="1223"/>
      <c r="G1695" s="1223"/>
      <c r="H1695" s="1223"/>
      <c r="I1695" s="1223"/>
      <c r="L1695" s="1223"/>
      <c r="M1695" s="1223"/>
      <c r="N1695" s="1223"/>
      <c r="O1695" s="1223"/>
      <c r="P1695" s="1223"/>
      <c r="Q1695" s="1223"/>
      <c r="R1695" s="1223"/>
    </row>
    <row r="1696" spans="2:18">
      <c r="B1696" s="1223"/>
      <c r="D1696" s="1223"/>
      <c r="E1696" s="1223"/>
      <c r="G1696" s="1223"/>
      <c r="H1696" s="1223"/>
      <c r="I1696" s="1223"/>
      <c r="L1696" s="1223"/>
      <c r="M1696" s="1223"/>
      <c r="N1696" s="1223"/>
      <c r="O1696" s="1223"/>
      <c r="P1696" s="1223"/>
      <c r="Q1696" s="1223"/>
      <c r="R1696" s="1223"/>
    </row>
    <row r="1697" spans="2:18">
      <c r="B1697" s="1223"/>
      <c r="D1697" s="1223"/>
      <c r="E1697" s="1223"/>
      <c r="G1697" s="1223"/>
      <c r="H1697" s="1223"/>
      <c r="I1697" s="1223"/>
      <c r="L1697" s="1223"/>
      <c r="M1697" s="1223"/>
      <c r="N1697" s="1223"/>
      <c r="O1697" s="1223"/>
      <c r="P1697" s="1223"/>
      <c r="Q1697" s="1223"/>
      <c r="R1697" s="1223"/>
    </row>
    <row r="1698" spans="2:18">
      <c r="B1698" s="1223"/>
      <c r="D1698" s="1223"/>
      <c r="E1698" s="1223"/>
      <c r="G1698" s="1223"/>
      <c r="H1698" s="1223"/>
      <c r="I1698" s="1223"/>
      <c r="L1698" s="1223"/>
      <c r="M1698" s="1223"/>
      <c r="N1698" s="1223"/>
      <c r="O1698" s="1223"/>
      <c r="P1698" s="1223"/>
      <c r="Q1698" s="1223"/>
      <c r="R1698" s="1223"/>
    </row>
    <row r="1699" spans="2:18">
      <c r="B1699" s="1223"/>
      <c r="D1699" s="1223"/>
      <c r="E1699" s="1223"/>
      <c r="G1699" s="1223"/>
      <c r="H1699" s="1223"/>
      <c r="I1699" s="1223"/>
      <c r="L1699" s="1223"/>
      <c r="M1699" s="1223"/>
      <c r="N1699" s="1223"/>
      <c r="O1699" s="1223"/>
      <c r="P1699" s="1223"/>
      <c r="Q1699" s="1223"/>
      <c r="R1699" s="1223"/>
    </row>
    <row r="1700" spans="2:18">
      <c r="B1700" s="1223"/>
      <c r="D1700" s="1223"/>
      <c r="E1700" s="1223"/>
      <c r="G1700" s="1223"/>
      <c r="H1700" s="1223"/>
      <c r="I1700" s="1223"/>
      <c r="L1700" s="1223"/>
      <c r="M1700" s="1223"/>
      <c r="N1700" s="1223"/>
      <c r="O1700" s="1223"/>
      <c r="P1700" s="1223"/>
      <c r="Q1700" s="1223"/>
      <c r="R1700" s="1223"/>
    </row>
    <row r="1701" spans="2:18">
      <c r="B1701" s="1223"/>
      <c r="D1701" s="1223"/>
      <c r="E1701" s="1223"/>
      <c r="G1701" s="1223"/>
      <c r="H1701" s="1223"/>
      <c r="I1701" s="1223"/>
      <c r="L1701" s="1223"/>
      <c r="M1701" s="1223"/>
      <c r="N1701" s="1223"/>
      <c r="O1701" s="1223"/>
      <c r="P1701" s="1223"/>
      <c r="Q1701" s="1223"/>
      <c r="R1701" s="1223"/>
    </row>
    <row r="1702" spans="2:18">
      <c r="B1702" s="1223"/>
      <c r="D1702" s="1223"/>
      <c r="E1702" s="1223"/>
      <c r="G1702" s="1223"/>
      <c r="H1702" s="1223"/>
      <c r="I1702" s="1223"/>
      <c r="L1702" s="1223"/>
      <c r="M1702" s="1223"/>
      <c r="N1702" s="1223"/>
      <c r="O1702" s="1223"/>
      <c r="P1702" s="1223"/>
      <c r="Q1702" s="1223"/>
      <c r="R1702" s="1223"/>
    </row>
    <row r="1703" spans="2:18">
      <c r="B1703" s="1223"/>
      <c r="D1703" s="1223"/>
      <c r="E1703" s="1223"/>
      <c r="G1703" s="1223"/>
      <c r="H1703" s="1223"/>
      <c r="I1703" s="1223"/>
      <c r="L1703" s="1223"/>
      <c r="M1703" s="1223"/>
      <c r="N1703" s="1223"/>
      <c r="O1703" s="1223"/>
      <c r="P1703" s="1223"/>
      <c r="Q1703" s="1223"/>
      <c r="R1703" s="1223"/>
    </row>
    <row r="1704" spans="2:18">
      <c r="B1704" s="1223"/>
      <c r="D1704" s="1223"/>
      <c r="E1704" s="1223"/>
      <c r="G1704" s="1223"/>
      <c r="H1704" s="1223"/>
      <c r="I1704" s="1223"/>
      <c r="L1704" s="1223"/>
      <c r="M1704" s="1223"/>
      <c r="N1704" s="1223"/>
      <c r="O1704" s="1223"/>
      <c r="P1704" s="1223"/>
      <c r="Q1704" s="1223"/>
      <c r="R1704" s="1223"/>
    </row>
    <row r="1705" spans="2:18">
      <c r="B1705" s="1223"/>
      <c r="D1705" s="1223"/>
      <c r="E1705" s="1223"/>
      <c r="G1705" s="1223"/>
      <c r="H1705" s="1223"/>
      <c r="I1705" s="1223"/>
      <c r="L1705" s="1223"/>
      <c r="M1705" s="1223"/>
      <c r="N1705" s="1223"/>
      <c r="O1705" s="1223"/>
      <c r="P1705" s="1223"/>
      <c r="Q1705" s="1223"/>
      <c r="R1705" s="1223"/>
    </row>
    <row r="1706" spans="2:18">
      <c r="B1706" s="1223"/>
      <c r="D1706" s="1223"/>
      <c r="E1706" s="1223"/>
      <c r="G1706" s="1223"/>
      <c r="H1706" s="1223"/>
      <c r="I1706" s="1223"/>
      <c r="L1706" s="1223"/>
      <c r="M1706" s="1223"/>
      <c r="N1706" s="1223"/>
      <c r="O1706" s="1223"/>
      <c r="P1706" s="1223"/>
      <c r="Q1706" s="1223"/>
      <c r="R1706" s="1223"/>
    </row>
    <row r="1707" spans="2:18">
      <c r="B1707" s="1223"/>
      <c r="D1707" s="1223"/>
      <c r="E1707" s="1223"/>
      <c r="G1707" s="1223"/>
      <c r="H1707" s="1223"/>
      <c r="I1707" s="1223"/>
      <c r="L1707" s="1223"/>
      <c r="M1707" s="1223"/>
      <c r="N1707" s="1223"/>
      <c r="O1707" s="1223"/>
      <c r="P1707" s="1223"/>
      <c r="Q1707" s="1223"/>
      <c r="R1707" s="1223"/>
    </row>
    <row r="1708" spans="2:18">
      <c r="B1708" s="1223"/>
      <c r="D1708" s="1223"/>
      <c r="E1708" s="1223"/>
      <c r="G1708" s="1223"/>
      <c r="H1708" s="1223"/>
      <c r="I1708" s="1223"/>
      <c r="L1708" s="1223"/>
      <c r="M1708" s="1223"/>
      <c r="N1708" s="1223"/>
      <c r="O1708" s="1223"/>
      <c r="P1708" s="1223"/>
      <c r="Q1708" s="1223"/>
      <c r="R1708" s="1223"/>
    </row>
    <row r="1709" spans="2:18">
      <c r="B1709" s="1223"/>
      <c r="D1709" s="1223"/>
      <c r="E1709" s="1223"/>
      <c r="G1709" s="1223"/>
      <c r="H1709" s="1223"/>
      <c r="I1709" s="1223"/>
      <c r="L1709" s="1223"/>
      <c r="M1709" s="1223"/>
      <c r="N1709" s="1223"/>
      <c r="O1709" s="1223"/>
      <c r="P1709" s="1223"/>
      <c r="Q1709" s="1223"/>
      <c r="R1709" s="1223"/>
    </row>
    <row r="1710" spans="2:18">
      <c r="B1710" s="1223"/>
      <c r="D1710" s="1223"/>
      <c r="E1710" s="1223"/>
      <c r="G1710" s="1223"/>
      <c r="H1710" s="1223"/>
      <c r="I1710" s="1223"/>
      <c r="L1710" s="1223"/>
      <c r="M1710" s="1223"/>
      <c r="N1710" s="1223"/>
      <c r="O1710" s="1223"/>
      <c r="P1710" s="1223"/>
      <c r="Q1710" s="1223"/>
      <c r="R1710" s="1223"/>
    </row>
    <row r="1711" spans="2:18">
      <c r="B1711" s="1223"/>
      <c r="D1711" s="1223"/>
      <c r="E1711" s="1223"/>
      <c r="G1711" s="1223"/>
      <c r="H1711" s="1223"/>
      <c r="I1711" s="1223"/>
      <c r="L1711" s="1223"/>
      <c r="M1711" s="1223"/>
      <c r="N1711" s="1223"/>
      <c r="O1711" s="1223"/>
      <c r="P1711" s="1223"/>
      <c r="Q1711" s="1223"/>
      <c r="R1711" s="1223"/>
    </row>
    <row r="1712" spans="2:18">
      <c r="B1712" s="1223"/>
      <c r="D1712" s="1223"/>
      <c r="E1712" s="1223"/>
      <c r="G1712" s="1223"/>
      <c r="H1712" s="1223"/>
      <c r="I1712" s="1223"/>
      <c r="L1712" s="1223"/>
      <c r="M1712" s="1223"/>
      <c r="N1712" s="1223"/>
      <c r="O1712" s="1223"/>
      <c r="P1712" s="1223"/>
      <c r="Q1712" s="1223"/>
      <c r="R1712" s="1223"/>
    </row>
    <row r="1713" spans="2:18">
      <c r="B1713" s="1223"/>
      <c r="D1713" s="1223"/>
      <c r="E1713" s="1223"/>
      <c r="G1713" s="1223"/>
      <c r="H1713" s="1223"/>
      <c r="I1713" s="1223"/>
      <c r="L1713" s="1223"/>
      <c r="M1713" s="1223"/>
      <c r="N1713" s="1223"/>
      <c r="O1713" s="1223"/>
      <c r="P1713" s="1223"/>
      <c r="Q1713" s="1223"/>
      <c r="R1713" s="1223"/>
    </row>
    <row r="1714" spans="2:18">
      <c r="B1714" s="1223"/>
      <c r="D1714" s="1223"/>
      <c r="E1714" s="1223"/>
      <c r="G1714" s="1223"/>
      <c r="H1714" s="1223"/>
      <c r="I1714" s="1223"/>
      <c r="L1714" s="1223"/>
      <c r="M1714" s="1223"/>
      <c r="N1714" s="1223"/>
      <c r="O1714" s="1223"/>
      <c r="P1714" s="1223"/>
      <c r="Q1714" s="1223"/>
      <c r="R1714" s="1223"/>
    </row>
    <row r="1715" spans="2:18">
      <c r="B1715" s="1223"/>
      <c r="D1715" s="1223"/>
      <c r="E1715" s="1223"/>
      <c r="G1715" s="1223"/>
      <c r="H1715" s="1223"/>
      <c r="I1715" s="1223"/>
      <c r="L1715" s="1223"/>
      <c r="M1715" s="1223"/>
      <c r="N1715" s="1223"/>
      <c r="O1715" s="1223"/>
      <c r="P1715" s="1223"/>
      <c r="Q1715" s="1223"/>
      <c r="R1715" s="1223"/>
    </row>
    <row r="1716" spans="2:18">
      <c r="B1716" s="1223"/>
      <c r="D1716" s="1223"/>
      <c r="E1716" s="1223"/>
      <c r="G1716" s="1223"/>
      <c r="H1716" s="1223"/>
      <c r="I1716" s="1223"/>
      <c r="L1716" s="1223"/>
      <c r="M1716" s="1223"/>
      <c r="N1716" s="1223"/>
      <c r="O1716" s="1223"/>
      <c r="P1716" s="1223"/>
      <c r="Q1716" s="1223"/>
      <c r="R1716" s="1223"/>
    </row>
    <row r="1717" spans="2:18">
      <c r="B1717" s="1223"/>
      <c r="D1717" s="1223"/>
      <c r="E1717" s="1223"/>
      <c r="G1717" s="1223"/>
      <c r="H1717" s="1223"/>
      <c r="I1717" s="1223"/>
      <c r="L1717" s="1223"/>
      <c r="M1717" s="1223"/>
      <c r="N1717" s="1223"/>
      <c r="O1717" s="1223"/>
      <c r="P1717" s="1223"/>
      <c r="Q1717" s="1223"/>
      <c r="R1717" s="1223"/>
    </row>
    <row r="1718" spans="2:18">
      <c r="B1718" s="1223"/>
      <c r="D1718" s="1223"/>
      <c r="E1718" s="1223"/>
      <c r="G1718" s="1223"/>
      <c r="H1718" s="1223"/>
      <c r="I1718" s="1223"/>
      <c r="L1718" s="1223"/>
      <c r="M1718" s="1223"/>
      <c r="N1718" s="1223"/>
      <c r="O1718" s="1223"/>
      <c r="P1718" s="1223"/>
      <c r="Q1718" s="1223"/>
      <c r="R1718" s="1223"/>
    </row>
    <row r="1719" spans="2:18">
      <c r="B1719" s="1223"/>
      <c r="D1719" s="1223"/>
      <c r="E1719" s="1223"/>
      <c r="G1719" s="1223"/>
      <c r="H1719" s="1223"/>
      <c r="I1719" s="1223"/>
      <c r="L1719" s="1223"/>
      <c r="M1719" s="1223"/>
      <c r="N1719" s="1223"/>
      <c r="O1719" s="1223"/>
      <c r="P1719" s="1223"/>
      <c r="Q1719" s="1223"/>
      <c r="R1719" s="1223"/>
    </row>
    <row r="1720" spans="2:18">
      <c r="B1720" s="1223"/>
      <c r="D1720" s="1223"/>
      <c r="E1720" s="1223"/>
      <c r="G1720" s="1223"/>
      <c r="H1720" s="1223"/>
      <c r="I1720" s="1223"/>
      <c r="L1720" s="1223"/>
      <c r="M1720" s="1223"/>
      <c r="N1720" s="1223"/>
      <c r="O1720" s="1223"/>
      <c r="P1720" s="1223"/>
      <c r="Q1720" s="1223"/>
      <c r="R1720" s="1223"/>
    </row>
    <row r="1721" spans="2:18">
      <c r="B1721" s="1223"/>
      <c r="D1721" s="1223"/>
      <c r="E1721" s="1223"/>
      <c r="G1721" s="1223"/>
      <c r="H1721" s="1223"/>
      <c r="I1721" s="1223"/>
      <c r="L1721" s="1223"/>
      <c r="M1721" s="1223"/>
      <c r="N1721" s="1223"/>
      <c r="O1721" s="1223"/>
      <c r="P1721" s="1223"/>
      <c r="Q1721" s="1223"/>
      <c r="R1721" s="1223"/>
    </row>
    <row r="1722" spans="2:18">
      <c r="B1722" s="1223"/>
      <c r="D1722" s="1223"/>
      <c r="E1722" s="1223"/>
      <c r="G1722" s="1223"/>
      <c r="H1722" s="1223"/>
      <c r="I1722" s="1223"/>
      <c r="L1722" s="1223"/>
      <c r="M1722" s="1223"/>
      <c r="N1722" s="1223"/>
      <c r="O1722" s="1223"/>
      <c r="P1722" s="1223"/>
      <c r="Q1722" s="1223"/>
      <c r="R1722" s="1223"/>
    </row>
    <row r="1723" spans="2:18">
      <c r="B1723" s="1223"/>
      <c r="D1723" s="1223"/>
      <c r="E1723" s="1223"/>
      <c r="G1723" s="1223"/>
      <c r="H1723" s="1223"/>
      <c r="I1723" s="1223"/>
      <c r="L1723" s="1223"/>
      <c r="M1723" s="1223"/>
      <c r="N1723" s="1223"/>
      <c r="O1723" s="1223"/>
      <c r="P1723" s="1223"/>
      <c r="Q1723" s="1223"/>
      <c r="R1723" s="1223"/>
    </row>
    <row r="1724" spans="2:18">
      <c r="B1724" s="1223"/>
      <c r="D1724" s="1223"/>
      <c r="E1724" s="1223"/>
      <c r="G1724" s="1223"/>
      <c r="H1724" s="1223"/>
      <c r="I1724" s="1223"/>
      <c r="L1724" s="1223"/>
      <c r="M1724" s="1223"/>
      <c r="N1724" s="1223"/>
      <c r="O1724" s="1223"/>
      <c r="P1724" s="1223"/>
      <c r="Q1724" s="1223"/>
      <c r="R1724" s="1223"/>
    </row>
    <row r="1725" spans="2:18">
      <c r="B1725" s="1223"/>
      <c r="D1725" s="1223"/>
      <c r="E1725" s="1223"/>
      <c r="G1725" s="1223"/>
      <c r="H1725" s="1223"/>
      <c r="I1725" s="1223"/>
      <c r="L1725" s="1223"/>
      <c r="M1725" s="1223"/>
      <c r="N1725" s="1223"/>
      <c r="O1725" s="1223"/>
      <c r="P1725" s="1223"/>
      <c r="Q1725" s="1223"/>
      <c r="R1725" s="1223"/>
    </row>
    <row r="1726" spans="2:18">
      <c r="B1726" s="1223"/>
      <c r="D1726" s="1223"/>
      <c r="E1726" s="1223"/>
      <c r="G1726" s="1223"/>
      <c r="H1726" s="1223"/>
      <c r="I1726" s="1223"/>
      <c r="L1726" s="1223"/>
      <c r="M1726" s="1223"/>
      <c r="N1726" s="1223"/>
      <c r="O1726" s="1223"/>
      <c r="P1726" s="1223"/>
      <c r="Q1726" s="1223"/>
      <c r="R1726" s="1223"/>
    </row>
    <row r="1727" spans="2:18">
      <c r="B1727" s="1223"/>
      <c r="D1727" s="1223"/>
      <c r="E1727" s="1223"/>
      <c r="G1727" s="1223"/>
      <c r="H1727" s="1223"/>
      <c r="I1727" s="1223"/>
      <c r="L1727" s="1223"/>
      <c r="M1727" s="1223"/>
      <c r="N1727" s="1223"/>
      <c r="O1727" s="1223"/>
      <c r="P1727" s="1223"/>
      <c r="Q1727" s="1223"/>
      <c r="R1727" s="1223"/>
    </row>
    <row r="1728" spans="2:18">
      <c r="B1728" s="1223"/>
      <c r="D1728" s="1223"/>
      <c r="E1728" s="1223"/>
      <c r="G1728" s="1223"/>
      <c r="H1728" s="1223"/>
      <c r="I1728" s="1223"/>
      <c r="L1728" s="1223"/>
      <c r="M1728" s="1223"/>
      <c r="N1728" s="1223"/>
      <c r="O1728" s="1223"/>
      <c r="P1728" s="1223"/>
      <c r="Q1728" s="1223"/>
      <c r="R1728" s="1223"/>
    </row>
    <row r="1729" spans="2:18">
      <c r="B1729" s="1223"/>
      <c r="D1729" s="1223"/>
      <c r="E1729" s="1223"/>
      <c r="G1729" s="1223"/>
      <c r="H1729" s="1223"/>
      <c r="I1729" s="1223"/>
      <c r="L1729" s="1223"/>
      <c r="M1729" s="1223"/>
      <c r="N1729" s="1223"/>
      <c r="O1729" s="1223"/>
      <c r="P1729" s="1223"/>
      <c r="Q1729" s="1223"/>
      <c r="R1729" s="1223"/>
    </row>
    <row r="1730" spans="2:18">
      <c r="B1730" s="1223"/>
      <c r="D1730" s="1223"/>
      <c r="E1730" s="1223"/>
      <c r="G1730" s="1223"/>
      <c r="H1730" s="1223"/>
      <c r="I1730" s="1223"/>
      <c r="L1730" s="1223"/>
      <c r="M1730" s="1223"/>
      <c r="N1730" s="1223"/>
      <c r="O1730" s="1223"/>
      <c r="P1730" s="1223"/>
      <c r="Q1730" s="1223"/>
      <c r="R1730" s="1223"/>
    </row>
    <row r="1731" spans="2:18">
      <c r="B1731" s="1223"/>
      <c r="D1731" s="1223"/>
      <c r="E1731" s="1223"/>
      <c r="G1731" s="1223"/>
      <c r="H1731" s="1223"/>
      <c r="I1731" s="1223"/>
      <c r="L1731" s="1223"/>
      <c r="M1731" s="1223"/>
      <c r="N1731" s="1223"/>
      <c r="O1731" s="1223"/>
      <c r="P1731" s="1223"/>
      <c r="Q1731" s="1223"/>
      <c r="R1731" s="1223"/>
    </row>
    <row r="1732" spans="2:18">
      <c r="B1732" s="1223"/>
      <c r="D1732" s="1223"/>
      <c r="E1732" s="1223"/>
      <c r="G1732" s="1223"/>
      <c r="H1732" s="1223"/>
      <c r="I1732" s="1223"/>
      <c r="L1732" s="1223"/>
      <c r="M1732" s="1223"/>
      <c r="N1732" s="1223"/>
      <c r="O1732" s="1223"/>
      <c r="P1732" s="1223"/>
      <c r="Q1732" s="1223"/>
      <c r="R1732" s="1223"/>
    </row>
    <row r="1733" spans="2:18">
      <c r="B1733" s="1223"/>
      <c r="D1733" s="1223"/>
      <c r="E1733" s="1223"/>
      <c r="G1733" s="1223"/>
      <c r="H1733" s="1223"/>
      <c r="I1733" s="1223"/>
      <c r="L1733" s="1223"/>
      <c r="M1733" s="1223"/>
      <c r="N1733" s="1223"/>
      <c r="O1733" s="1223"/>
      <c r="P1733" s="1223"/>
      <c r="Q1733" s="1223"/>
      <c r="R1733" s="1223"/>
    </row>
    <row r="1734" spans="2:18">
      <c r="B1734" s="1223"/>
      <c r="D1734" s="1223"/>
      <c r="E1734" s="1223"/>
      <c r="G1734" s="1223"/>
      <c r="H1734" s="1223"/>
      <c r="I1734" s="1223"/>
      <c r="L1734" s="1223"/>
      <c r="M1734" s="1223"/>
      <c r="N1734" s="1223"/>
      <c r="O1734" s="1223"/>
      <c r="P1734" s="1223"/>
      <c r="Q1734" s="1223"/>
      <c r="R1734" s="1223"/>
    </row>
    <row r="1735" spans="2:18">
      <c r="B1735" s="1223"/>
      <c r="D1735" s="1223"/>
      <c r="E1735" s="1223"/>
      <c r="G1735" s="1223"/>
      <c r="H1735" s="1223"/>
      <c r="I1735" s="1223"/>
      <c r="L1735" s="1223"/>
      <c r="M1735" s="1223"/>
      <c r="N1735" s="1223"/>
      <c r="O1735" s="1223"/>
      <c r="P1735" s="1223"/>
      <c r="Q1735" s="1223"/>
      <c r="R1735" s="1223"/>
    </row>
    <row r="1736" spans="2:18">
      <c r="B1736" s="1223"/>
      <c r="D1736" s="1223"/>
      <c r="E1736" s="1223"/>
      <c r="G1736" s="1223"/>
      <c r="H1736" s="1223"/>
      <c r="I1736" s="1223"/>
      <c r="L1736" s="1223"/>
      <c r="M1736" s="1223"/>
      <c r="N1736" s="1223"/>
      <c r="O1736" s="1223"/>
      <c r="P1736" s="1223"/>
      <c r="Q1736" s="1223"/>
      <c r="R1736" s="1223"/>
    </row>
    <row r="1737" spans="2:18">
      <c r="B1737" s="1223"/>
      <c r="D1737" s="1223"/>
      <c r="E1737" s="1223"/>
      <c r="G1737" s="1223"/>
      <c r="H1737" s="1223"/>
      <c r="I1737" s="1223"/>
      <c r="L1737" s="1223"/>
      <c r="M1737" s="1223"/>
      <c r="N1737" s="1223"/>
      <c r="O1737" s="1223"/>
      <c r="P1737" s="1223"/>
      <c r="Q1737" s="1223"/>
      <c r="R1737" s="1223"/>
    </row>
    <row r="1738" spans="2:18">
      <c r="B1738" s="1223"/>
      <c r="D1738" s="1223"/>
      <c r="E1738" s="1223"/>
      <c r="G1738" s="1223"/>
      <c r="H1738" s="1223"/>
      <c r="I1738" s="1223"/>
      <c r="L1738" s="1223"/>
      <c r="M1738" s="1223"/>
      <c r="N1738" s="1223"/>
      <c r="O1738" s="1223"/>
      <c r="P1738" s="1223"/>
      <c r="Q1738" s="1223"/>
      <c r="R1738" s="1223"/>
    </row>
    <row r="1739" spans="2:18">
      <c r="B1739" s="1223"/>
      <c r="D1739" s="1223"/>
      <c r="E1739" s="1223"/>
      <c r="G1739" s="1223"/>
      <c r="H1739" s="1223"/>
      <c r="I1739" s="1223"/>
      <c r="L1739" s="1223"/>
      <c r="M1739" s="1223"/>
      <c r="N1739" s="1223"/>
      <c r="O1739" s="1223"/>
      <c r="P1739" s="1223"/>
      <c r="Q1739" s="1223"/>
      <c r="R1739" s="1223"/>
    </row>
    <row r="1740" spans="2:18">
      <c r="B1740" s="1223"/>
      <c r="D1740" s="1223"/>
      <c r="E1740" s="1223"/>
      <c r="G1740" s="1223"/>
      <c r="H1740" s="1223"/>
      <c r="I1740" s="1223"/>
      <c r="L1740" s="1223"/>
      <c r="M1740" s="1223"/>
      <c r="N1740" s="1223"/>
      <c r="O1740" s="1223"/>
      <c r="P1740" s="1223"/>
      <c r="Q1740" s="1223"/>
      <c r="R1740" s="1223"/>
    </row>
    <row r="1741" spans="2:18">
      <c r="B1741" s="1223"/>
      <c r="D1741" s="1223"/>
      <c r="E1741" s="1223"/>
      <c r="G1741" s="1223"/>
      <c r="H1741" s="1223"/>
      <c r="I1741" s="1223"/>
      <c r="L1741" s="1223"/>
      <c r="M1741" s="1223"/>
      <c r="N1741" s="1223"/>
      <c r="O1741" s="1223"/>
      <c r="P1741" s="1223"/>
      <c r="Q1741" s="1223"/>
      <c r="R1741" s="1223"/>
    </row>
    <row r="1742" spans="2:18">
      <c r="B1742" s="1223"/>
      <c r="D1742" s="1223"/>
      <c r="E1742" s="1223"/>
      <c r="G1742" s="1223"/>
      <c r="H1742" s="1223"/>
      <c r="I1742" s="1223"/>
      <c r="L1742" s="1223"/>
      <c r="M1742" s="1223"/>
      <c r="N1742" s="1223"/>
      <c r="O1742" s="1223"/>
      <c r="P1742" s="1223"/>
      <c r="Q1742" s="1223"/>
      <c r="R1742" s="1223"/>
    </row>
    <row r="1743" spans="2:18">
      <c r="B1743" s="1223"/>
      <c r="D1743" s="1223"/>
      <c r="E1743" s="1223"/>
      <c r="G1743" s="1223"/>
      <c r="H1743" s="1223"/>
      <c r="I1743" s="1223"/>
      <c r="L1743" s="1223"/>
      <c r="M1743" s="1223"/>
      <c r="N1743" s="1223"/>
      <c r="O1743" s="1223"/>
      <c r="P1743" s="1223"/>
      <c r="Q1743" s="1223"/>
      <c r="R1743" s="1223"/>
    </row>
    <row r="1744" spans="2:18">
      <c r="B1744" s="1223"/>
      <c r="D1744" s="1223"/>
      <c r="E1744" s="1223"/>
      <c r="G1744" s="1223"/>
      <c r="H1744" s="1223"/>
      <c r="I1744" s="1223"/>
      <c r="L1744" s="1223"/>
      <c r="M1744" s="1223"/>
      <c r="N1744" s="1223"/>
      <c r="O1744" s="1223"/>
      <c r="P1744" s="1223"/>
      <c r="Q1744" s="1223"/>
      <c r="R1744" s="1223"/>
    </row>
    <row r="1745" spans="2:18">
      <c r="B1745" s="1223"/>
      <c r="D1745" s="1223"/>
      <c r="E1745" s="1223"/>
      <c r="G1745" s="1223"/>
      <c r="H1745" s="1223"/>
      <c r="I1745" s="1223"/>
      <c r="L1745" s="1223"/>
      <c r="M1745" s="1223"/>
      <c r="N1745" s="1223"/>
      <c r="O1745" s="1223"/>
      <c r="P1745" s="1223"/>
      <c r="Q1745" s="1223"/>
      <c r="R1745" s="1223"/>
    </row>
    <row r="1746" spans="2:18">
      <c r="B1746" s="1223"/>
      <c r="D1746" s="1223"/>
      <c r="E1746" s="1223"/>
      <c r="G1746" s="1223"/>
      <c r="H1746" s="1223"/>
      <c r="I1746" s="1223"/>
      <c r="L1746" s="1223"/>
      <c r="M1746" s="1223"/>
      <c r="N1746" s="1223"/>
      <c r="O1746" s="1223"/>
      <c r="P1746" s="1223"/>
      <c r="Q1746" s="1223"/>
      <c r="R1746" s="1223"/>
    </row>
    <row r="1747" spans="2:18">
      <c r="B1747" s="1223"/>
      <c r="D1747" s="1223"/>
      <c r="E1747" s="1223"/>
      <c r="G1747" s="1223"/>
      <c r="H1747" s="1223"/>
      <c r="I1747" s="1223"/>
      <c r="L1747" s="1223"/>
      <c r="M1747" s="1223"/>
      <c r="N1747" s="1223"/>
      <c r="O1747" s="1223"/>
      <c r="P1747" s="1223"/>
      <c r="Q1747" s="1223"/>
      <c r="R1747" s="1223"/>
    </row>
    <row r="1748" spans="2:18">
      <c r="B1748" s="1223"/>
      <c r="D1748" s="1223"/>
      <c r="E1748" s="1223"/>
      <c r="G1748" s="1223"/>
      <c r="H1748" s="1223"/>
      <c r="I1748" s="1223"/>
      <c r="L1748" s="1223"/>
      <c r="M1748" s="1223"/>
      <c r="N1748" s="1223"/>
      <c r="O1748" s="1223"/>
      <c r="P1748" s="1223"/>
      <c r="Q1748" s="1223"/>
      <c r="R1748" s="1223"/>
    </row>
    <row r="1749" spans="2:18">
      <c r="B1749" s="1223"/>
      <c r="D1749" s="1223"/>
      <c r="E1749" s="1223"/>
      <c r="G1749" s="1223"/>
      <c r="H1749" s="1223"/>
      <c r="I1749" s="1223"/>
      <c r="L1749" s="1223"/>
      <c r="M1749" s="1223"/>
      <c r="N1749" s="1223"/>
      <c r="O1749" s="1223"/>
      <c r="P1749" s="1223"/>
      <c r="Q1749" s="1223"/>
      <c r="R1749" s="1223"/>
    </row>
    <row r="1750" spans="2:18">
      <c r="B1750" s="1223"/>
      <c r="D1750" s="1223"/>
      <c r="E1750" s="1223"/>
      <c r="G1750" s="1223"/>
      <c r="H1750" s="1223"/>
      <c r="I1750" s="1223"/>
      <c r="L1750" s="1223"/>
      <c r="M1750" s="1223"/>
      <c r="N1750" s="1223"/>
      <c r="O1750" s="1223"/>
      <c r="P1750" s="1223"/>
      <c r="Q1750" s="1223"/>
      <c r="R1750" s="1223"/>
    </row>
    <row r="1751" spans="2:18">
      <c r="B1751" s="1223"/>
      <c r="D1751" s="1223"/>
      <c r="E1751" s="1223"/>
      <c r="G1751" s="1223"/>
      <c r="H1751" s="1223"/>
      <c r="I1751" s="1223"/>
      <c r="L1751" s="1223"/>
      <c r="M1751" s="1223"/>
      <c r="N1751" s="1223"/>
      <c r="O1751" s="1223"/>
      <c r="P1751" s="1223"/>
      <c r="Q1751" s="1223"/>
      <c r="R1751" s="1223"/>
    </row>
    <row r="1752" spans="2:18">
      <c r="B1752" s="1223"/>
      <c r="D1752" s="1223"/>
      <c r="E1752" s="1223"/>
      <c r="G1752" s="1223"/>
      <c r="H1752" s="1223"/>
      <c r="I1752" s="1223"/>
      <c r="L1752" s="1223"/>
      <c r="M1752" s="1223"/>
      <c r="N1752" s="1223"/>
      <c r="O1752" s="1223"/>
      <c r="P1752" s="1223"/>
      <c r="Q1752" s="1223"/>
      <c r="R1752" s="1223"/>
    </row>
    <row r="1753" spans="2:18">
      <c r="B1753" s="1223"/>
      <c r="D1753" s="1223"/>
      <c r="E1753" s="1223"/>
      <c r="G1753" s="1223"/>
      <c r="H1753" s="1223"/>
      <c r="I1753" s="1223"/>
      <c r="L1753" s="1223"/>
      <c r="M1753" s="1223"/>
      <c r="N1753" s="1223"/>
      <c r="O1753" s="1223"/>
      <c r="P1753" s="1223"/>
      <c r="Q1753" s="1223"/>
      <c r="R1753" s="1223"/>
    </row>
    <row r="1754" spans="2:18">
      <c r="B1754" s="1223"/>
      <c r="D1754" s="1223"/>
      <c r="E1754" s="1223"/>
      <c r="G1754" s="1223"/>
      <c r="H1754" s="1223"/>
      <c r="I1754" s="1223"/>
      <c r="L1754" s="1223"/>
      <c r="M1754" s="1223"/>
      <c r="N1754" s="1223"/>
      <c r="O1754" s="1223"/>
      <c r="P1754" s="1223"/>
      <c r="Q1754" s="1223"/>
      <c r="R1754" s="1223"/>
    </row>
    <row r="1755" spans="2:18">
      <c r="B1755" s="1223"/>
      <c r="D1755" s="1223"/>
      <c r="E1755" s="1223"/>
      <c r="G1755" s="1223"/>
      <c r="H1755" s="1223"/>
      <c r="I1755" s="1223"/>
      <c r="L1755" s="1223"/>
      <c r="M1755" s="1223"/>
      <c r="N1755" s="1223"/>
      <c r="O1755" s="1223"/>
      <c r="P1755" s="1223"/>
      <c r="Q1755" s="1223"/>
      <c r="R1755" s="1223"/>
    </row>
    <row r="1756" spans="2:18">
      <c r="B1756" s="1223"/>
      <c r="D1756" s="1223"/>
      <c r="E1756" s="1223"/>
      <c r="G1756" s="1223"/>
      <c r="H1756" s="1223"/>
      <c r="I1756" s="1223"/>
      <c r="L1756" s="1223"/>
      <c r="M1756" s="1223"/>
      <c r="N1756" s="1223"/>
      <c r="O1756" s="1223"/>
      <c r="P1756" s="1223"/>
      <c r="Q1756" s="1223"/>
      <c r="R1756" s="1223"/>
    </row>
    <row r="1757" spans="2:18">
      <c r="B1757" s="1223"/>
      <c r="D1757" s="1223"/>
      <c r="E1757" s="1223"/>
      <c r="G1757" s="1223"/>
      <c r="H1757" s="1223"/>
      <c r="I1757" s="1223"/>
      <c r="L1757" s="1223"/>
      <c r="M1757" s="1223"/>
      <c r="N1757" s="1223"/>
      <c r="O1757" s="1223"/>
      <c r="P1757" s="1223"/>
      <c r="Q1757" s="1223"/>
      <c r="R1757" s="1223"/>
    </row>
    <row r="1758" spans="2:18">
      <c r="B1758" s="1223"/>
      <c r="D1758" s="1223"/>
      <c r="E1758" s="1223"/>
      <c r="G1758" s="1223"/>
      <c r="H1758" s="1223"/>
      <c r="I1758" s="1223"/>
      <c r="L1758" s="1223"/>
      <c r="M1758" s="1223"/>
      <c r="N1758" s="1223"/>
      <c r="O1758" s="1223"/>
      <c r="P1758" s="1223"/>
      <c r="Q1758" s="1223"/>
      <c r="R1758" s="1223"/>
    </row>
    <row r="1759" spans="2:18">
      <c r="B1759" s="1223"/>
      <c r="D1759" s="1223"/>
      <c r="E1759" s="1223"/>
      <c r="G1759" s="1223"/>
      <c r="H1759" s="1223"/>
      <c r="I1759" s="1223"/>
      <c r="L1759" s="1223"/>
      <c r="M1759" s="1223"/>
      <c r="N1759" s="1223"/>
      <c r="O1759" s="1223"/>
      <c r="P1759" s="1223"/>
      <c r="Q1759" s="1223"/>
      <c r="R1759" s="1223"/>
    </row>
    <row r="1760" spans="2:18">
      <c r="B1760" s="1223"/>
      <c r="D1760" s="1223"/>
      <c r="E1760" s="1223"/>
      <c r="G1760" s="1223"/>
      <c r="H1760" s="1223"/>
      <c r="I1760" s="1223"/>
      <c r="L1760" s="1223"/>
      <c r="M1760" s="1223"/>
      <c r="N1760" s="1223"/>
      <c r="O1760" s="1223"/>
      <c r="P1760" s="1223"/>
      <c r="Q1760" s="1223"/>
      <c r="R1760" s="1223"/>
    </row>
    <row r="1761" spans="2:18">
      <c r="B1761" s="1223"/>
      <c r="D1761" s="1223"/>
      <c r="E1761" s="1223"/>
      <c r="G1761" s="1223"/>
      <c r="H1761" s="1223"/>
      <c r="I1761" s="1223"/>
      <c r="L1761" s="1223"/>
      <c r="M1761" s="1223"/>
      <c r="N1761" s="1223"/>
      <c r="O1761" s="1223"/>
      <c r="P1761" s="1223"/>
      <c r="Q1761" s="1223"/>
      <c r="R1761" s="1223"/>
    </row>
    <row r="1762" spans="2:18">
      <c r="B1762" s="1223"/>
      <c r="D1762" s="1223"/>
      <c r="E1762" s="1223"/>
      <c r="G1762" s="1223"/>
      <c r="H1762" s="1223"/>
      <c r="I1762" s="1223"/>
      <c r="L1762" s="1223"/>
      <c r="M1762" s="1223"/>
      <c r="N1762" s="1223"/>
      <c r="O1762" s="1223"/>
      <c r="P1762" s="1223"/>
      <c r="Q1762" s="1223"/>
      <c r="R1762" s="1223"/>
    </row>
    <row r="1763" spans="2:18">
      <c r="B1763" s="1223"/>
      <c r="D1763" s="1223"/>
      <c r="E1763" s="1223"/>
      <c r="G1763" s="1223"/>
      <c r="H1763" s="1223"/>
      <c r="I1763" s="1223"/>
      <c r="L1763" s="1223"/>
      <c r="M1763" s="1223"/>
      <c r="N1763" s="1223"/>
      <c r="O1763" s="1223"/>
      <c r="P1763" s="1223"/>
      <c r="Q1763" s="1223"/>
      <c r="R1763" s="1223"/>
    </row>
    <row r="1764" spans="2:18">
      <c r="B1764" s="1223"/>
      <c r="D1764" s="1223"/>
      <c r="E1764" s="1223"/>
      <c r="G1764" s="1223"/>
      <c r="H1764" s="1223"/>
      <c r="I1764" s="1223"/>
      <c r="L1764" s="1223"/>
      <c r="M1764" s="1223"/>
      <c r="N1764" s="1223"/>
      <c r="O1764" s="1223"/>
      <c r="P1764" s="1223"/>
      <c r="Q1764" s="1223"/>
      <c r="R1764" s="1223"/>
    </row>
    <row r="1765" spans="2:18">
      <c r="B1765" s="1223"/>
      <c r="D1765" s="1223"/>
      <c r="E1765" s="1223"/>
      <c r="G1765" s="1223"/>
      <c r="H1765" s="1223"/>
      <c r="I1765" s="1223"/>
      <c r="L1765" s="1223"/>
      <c r="M1765" s="1223"/>
      <c r="N1765" s="1223"/>
      <c r="O1765" s="1223"/>
      <c r="P1765" s="1223"/>
      <c r="Q1765" s="1223"/>
      <c r="R1765" s="1223"/>
    </row>
    <row r="1766" spans="2:18">
      <c r="B1766" s="1223"/>
      <c r="D1766" s="1223"/>
      <c r="E1766" s="1223"/>
      <c r="G1766" s="1223"/>
      <c r="H1766" s="1223"/>
      <c r="I1766" s="1223"/>
      <c r="L1766" s="1223"/>
      <c r="M1766" s="1223"/>
      <c r="N1766" s="1223"/>
      <c r="O1766" s="1223"/>
      <c r="P1766" s="1223"/>
      <c r="Q1766" s="1223"/>
      <c r="R1766" s="1223"/>
    </row>
    <row r="1767" spans="2:18">
      <c r="B1767" s="1223"/>
      <c r="D1767" s="1223"/>
      <c r="E1767" s="1223"/>
      <c r="G1767" s="1223"/>
      <c r="H1767" s="1223"/>
      <c r="I1767" s="1223"/>
      <c r="L1767" s="1223"/>
      <c r="M1767" s="1223"/>
      <c r="N1767" s="1223"/>
      <c r="O1767" s="1223"/>
      <c r="P1767" s="1223"/>
      <c r="Q1767" s="1223"/>
      <c r="R1767" s="1223"/>
    </row>
    <row r="1768" spans="2:18">
      <c r="B1768" s="1223"/>
      <c r="D1768" s="1223"/>
      <c r="E1768" s="1223"/>
      <c r="G1768" s="1223"/>
      <c r="H1768" s="1223"/>
      <c r="I1768" s="1223"/>
      <c r="L1768" s="1223"/>
      <c r="M1768" s="1223"/>
      <c r="N1768" s="1223"/>
      <c r="O1768" s="1223"/>
      <c r="P1768" s="1223"/>
      <c r="Q1768" s="1223"/>
      <c r="R1768" s="1223"/>
    </row>
    <row r="1769" spans="2:18">
      <c r="B1769" s="1223"/>
      <c r="D1769" s="1223"/>
      <c r="E1769" s="1223"/>
      <c r="G1769" s="1223"/>
      <c r="H1769" s="1223"/>
      <c r="I1769" s="1223"/>
      <c r="L1769" s="1223"/>
      <c r="M1769" s="1223"/>
      <c r="N1769" s="1223"/>
      <c r="O1769" s="1223"/>
      <c r="P1769" s="1223"/>
      <c r="Q1769" s="1223"/>
      <c r="R1769" s="1223"/>
    </row>
    <row r="1770" spans="2:18">
      <c r="B1770" s="1223"/>
      <c r="D1770" s="1223"/>
      <c r="E1770" s="1223"/>
      <c r="G1770" s="1223"/>
      <c r="H1770" s="1223"/>
      <c r="I1770" s="1223"/>
      <c r="L1770" s="1223"/>
      <c r="M1770" s="1223"/>
      <c r="N1770" s="1223"/>
      <c r="O1770" s="1223"/>
      <c r="P1770" s="1223"/>
      <c r="Q1770" s="1223"/>
      <c r="R1770" s="1223"/>
    </row>
    <row r="1771" spans="2:18">
      <c r="B1771" s="1223"/>
      <c r="D1771" s="1223"/>
      <c r="E1771" s="1223"/>
      <c r="G1771" s="1223"/>
      <c r="H1771" s="1223"/>
      <c r="I1771" s="1223"/>
      <c r="L1771" s="1223"/>
      <c r="M1771" s="1223"/>
      <c r="N1771" s="1223"/>
      <c r="O1771" s="1223"/>
      <c r="P1771" s="1223"/>
      <c r="Q1771" s="1223"/>
      <c r="R1771" s="1223"/>
    </row>
    <row r="1772" spans="2:18">
      <c r="B1772" s="1223"/>
      <c r="D1772" s="1223"/>
      <c r="E1772" s="1223"/>
      <c r="G1772" s="1223"/>
      <c r="H1772" s="1223"/>
      <c r="I1772" s="1223"/>
      <c r="L1772" s="1223"/>
      <c r="M1772" s="1223"/>
      <c r="N1772" s="1223"/>
      <c r="O1772" s="1223"/>
      <c r="P1772" s="1223"/>
      <c r="Q1772" s="1223"/>
      <c r="R1772" s="1223"/>
    </row>
    <row r="1773" spans="2:18">
      <c r="B1773" s="1223"/>
      <c r="D1773" s="1223"/>
      <c r="E1773" s="1223"/>
      <c r="G1773" s="1223"/>
      <c r="H1773" s="1223"/>
      <c r="I1773" s="1223"/>
      <c r="L1773" s="1223"/>
      <c r="M1773" s="1223"/>
      <c r="N1773" s="1223"/>
      <c r="O1773" s="1223"/>
      <c r="P1773" s="1223"/>
      <c r="Q1773" s="1223"/>
      <c r="R1773" s="1223"/>
    </row>
    <row r="1774" spans="2:18">
      <c r="B1774" s="1223"/>
      <c r="D1774" s="1223"/>
      <c r="E1774" s="1223"/>
      <c r="G1774" s="1223"/>
      <c r="H1774" s="1223"/>
      <c r="I1774" s="1223"/>
      <c r="L1774" s="1223"/>
      <c r="M1774" s="1223"/>
      <c r="N1774" s="1223"/>
      <c r="O1774" s="1223"/>
      <c r="P1774" s="1223"/>
      <c r="Q1774" s="1223"/>
      <c r="R1774" s="1223"/>
    </row>
    <row r="1775" spans="2:18">
      <c r="B1775" s="1223"/>
      <c r="D1775" s="1223"/>
      <c r="E1775" s="1223"/>
      <c r="G1775" s="1223"/>
      <c r="H1775" s="1223"/>
      <c r="I1775" s="1223"/>
      <c r="L1775" s="1223"/>
      <c r="M1775" s="1223"/>
      <c r="N1775" s="1223"/>
      <c r="O1775" s="1223"/>
      <c r="P1775" s="1223"/>
      <c r="Q1775" s="1223"/>
      <c r="R1775" s="1223"/>
    </row>
    <row r="1776" spans="2:18">
      <c r="B1776" s="1223"/>
      <c r="D1776" s="1223"/>
      <c r="E1776" s="1223"/>
      <c r="G1776" s="1223"/>
      <c r="H1776" s="1223"/>
      <c r="I1776" s="1223"/>
      <c r="L1776" s="1223"/>
      <c r="M1776" s="1223"/>
      <c r="N1776" s="1223"/>
      <c r="O1776" s="1223"/>
      <c r="P1776" s="1223"/>
      <c r="Q1776" s="1223"/>
      <c r="R1776" s="1223"/>
    </row>
    <row r="1777" spans="2:18">
      <c r="B1777" s="1223"/>
      <c r="D1777" s="1223"/>
      <c r="E1777" s="1223"/>
      <c r="G1777" s="1223"/>
      <c r="H1777" s="1223"/>
      <c r="I1777" s="1223"/>
      <c r="L1777" s="1223"/>
      <c r="M1777" s="1223"/>
      <c r="N1777" s="1223"/>
      <c r="O1777" s="1223"/>
      <c r="P1777" s="1223"/>
      <c r="Q1777" s="1223"/>
      <c r="R1777" s="1223"/>
    </row>
    <row r="1778" spans="2:18">
      <c r="B1778" s="1223"/>
      <c r="D1778" s="1223"/>
      <c r="E1778" s="1223"/>
      <c r="G1778" s="1223"/>
      <c r="H1778" s="1223"/>
      <c r="I1778" s="1223"/>
      <c r="L1778" s="1223"/>
      <c r="M1778" s="1223"/>
      <c r="N1778" s="1223"/>
      <c r="O1778" s="1223"/>
      <c r="P1778" s="1223"/>
      <c r="Q1778" s="1223"/>
      <c r="R1778" s="1223"/>
    </row>
    <row r="1779" spans="2:18">
      <c r="B1779" s="1223"/>
      <c r="D1779" s="1223"/>
      <c r="E1779" s="1223"/>
      <c r="G1779" s="1223"/>
      <c r="H1779" s="1223"/>
      <c r="I1779" s="1223"/>
      <c r="L1779" s="1223"/>
      <c r="M1779" s="1223"/>
      <c r="N1779" s="1223"/>
      <c r="O1779" s="1223"/>
      <c r="P1779" s="1223"/>
      <c r="Q1779" s="1223"/>
      <c r="R1779" s="1223"/>
    </row>
    <row r="1780" spans="2:18">
      <c r="B1780" s="1223"/>
      <c r="D1780" s="1223"/>
      <c r="E1780" s="1223"/>
      <c r="G1780" s="1223"/>
      <c r="H1780" s="1223"/>
      <c r="I1780" s="1223"/>
      <c r="L1780" s="1223"/>
      <c r="M1780" s="1223"/>
      <c r="N1780" s="1223"/>
      <c r="O1780" s="1223"/>
      <c r="P1780" s="1223"/>
      <c r="Q1780" s="1223"/>
      <c r="R1780" s="1223"/>
    </row>
    <row r="1781" spans="2:18">
      <c r="B1781" s="1223"/>
      <c r="D1781" s="1223"/>
      <c r="E1781" s="1223"/>
      <c r="G1781" s="1223"/>
      <c r="H1781" s="1223"/>
      <c r="I1781" s="1223"/>
      <c r="L1781" s="1223"/>
      <c r="M1781" s="1223"/>
      <c r="N1781" s="1223"/>
      <c r="O1781" s="1223"/>
      <c r="P1781" s="1223"/>
      <c r="Q1781" s="1223"/>
      <c r="R1781" s="1223"/>
    </row>
    <row r="1782" spans="2:18">
      <c r="B1782" s="1223"/>
      <c r="D1782" s="1223"/>
      <c r="E1782" s="1223"/>
      <c r="G1782" s="1223"/>
      <c r="H1782" s="1223"/>
      <c r="I1782" s="1223"/>
      <c r="L1782" s="1223"/>
      <c r="M1782" s="1223"/>
      <c r="N1782" s="1223"/>
      <c r="O1782" s="1223"/>
      <c r="P1782" s="1223"/>
      <c r="Q1782" s="1223"/>
      <c r="R1782" s="1223"/>
    </row>
    <row r="1783" spans="2:18">
      <c r="B1783" s="1223"/>
      <c r="D1783" s="1223"/>
      <c r="E1783" s="1223"/>
      <c r="G1783" s="1223"/>
      <c r="H1783" s="1223"/>
      <c r="I1783" s="1223"/>
      <c r="L1783" s="1223"/>
      <c r="M1783" s="1223"/>
      <c r="N1783" s="1223"/>
      <c r="O1783" s="1223"/>
      <c r="P1783" s="1223"/>
      <c r="Q1783" s="1223"/>
      <c r="R1783" s="1223"/>
    </row>
    <row r="1784" spans="2:18">
      <c r="B1784" s="1223"/>
      <c r="D1784" s="1223"/>
      <c r="E1784" s="1223"/>
      <c r="G1784" s="1223"/>
      <c r="H1784" s="1223"/>
      <c r="I1784" s="1223"/>
      <c r="L1784" s="1223"/>
      <c r="M1784" s="1223"/>
      <c r="N1784" s="1223"/>
      <c r="O1784" s="1223"/>
      <c r="P1784" s="1223"/>
      <c r="Q1784" s="1223"/>
      <c r="R1784" s="1223"/>
    </row>
    <row r="1785" spans="2:18">
      <c r="B1785" s="1223"/>
      <c r="D1785" s="1223"/>
      <c r="E1785" s="1223"/>
      <c r="G1785" s="1223"/>
      <c r="H1785" s="1223"/>
      <c r="I1785" s="1223"/>
      <c r="L1785" s="1223"/>
      <c r="M1785" s="1223"/>
      <c r="N1785" s="1223"/>
      <c r="O1785" s="1223"/>
      <c r="P1785" s="1223"/>
      <c r="Q1785" s="1223"/>
      <c r="R1785" s="1223"/>
    </row>
    <row r="1786" spans="2:18">
      <c r="B1786" s="1223"/>
      <c r="D1786" s="1223"/>
      <c r="E1786" s="1223"/>
      <c r="G1786" s="1223"/>
      <c r="H1786" s="1223"/>
      <c r="I1786" s="1223"/>
      <c r="L1786" s="1223"/>
      <c r="M1786" s="1223"/>
      <c r="N1786" s="1223"/>
      <c r="O1786" s="1223"/>
      <c r="P1786" s="1223"/>
      <c r="Q1786" s="1223"/>
      <c r="R1786" s="1223"/>
    </row>
    <row r="1787" spans="2:18">
      <c r="B1787" s="1223"/>
      <c r="D1787" s="1223"/>
      <c r="E1787" s="1223"/>
      <c r="G1787" s="1223"/>
      <c r="H1787" s="1223"/>
      <c r="I1787" s="1223"/>
      <c r="L1787" s="1223"/>
      <c r="M1787" s="1223"/>
      <c r="N1787" s="1223"/>
      <c r="O1787" s="1223"/>
      <c r="P1787" s="1223"/>
      <c r="Q1787" s="1223"/>
      <c r="R1787" s="1223"/>
    </row>
    <row r="1788" spans="2:18">
      <c r="B1788" s="1223"/>
      <c r="D1788" s="1223"/>
      <c r="E1788" s="1223"/>
      <c r="G1788" s="1223"/>
      <c r="H1788" s="1223"/>
      <c r="I1788" s="1223"/>
      <c r="L1788" s="1223"/>
      <c r="M1788" s="1223"/>
      <c r="N1788" s="1223"/>
      <c r="O1788" s="1223"/>
      <c r="P1788" s="1223"/>
      <c r="Q1788" s="1223"/>
      <c r="R1788" s="1223"/>
    </row>
    <row r="1789" spans="2:18">
      <c r="B1789" s="1223"/>
      <c r="D1789" s="1223"/>
      <c r="E1789" s="1223"/>
      <c r="G1789" s="1223"/>
      <c r="H1789" s="1223"/>
      <c r="I1789" s="1223"/>
      <c r="L1789" s="1223"/>
      <c r="M1789" s="1223"/>
      <c r="N1789" s="1223"/>
      <c r="O1789" s="1223"/>
      <c r="P1789" s="1223"/>
      <c r="Q1789" s="1223"/>
      <c r="R1789" s="1223"/>
    </row>
    <row r="1790" spans="2:18">
      <c r="B1790" s="1223"/>
      <c r="D1790" s="1223"/>
      <c r="E1790" s="1223"/>
      <c r="G1790" s="1223"/>
      <c r="H1790" s="1223"/>
      <c r="I1790" s="1223"/>
      <c r="L1790" s="1223"/>
      <c r="M1790" s="1223"/>
      <c r="N1790" s="1223"/>
      <c r="O1790" s="1223"/>
      <c r="P1790" s="1223"/>
      <c r="Q1790" s="1223"/>
      <c r="R1790" s="1223"/>
    </row>
    <row r="1791" spans="2:18">
      <c r="B1791" s="1223"/>
      <c r="D1791" s="1223"/>
      <c r="E1791" s="1223"/>
      <c r="G1791" s="1223"/>
      <c r="H1791" s="1223"/>
      <c r="I1791" s="1223"/>
      <c r="L1791" s="1223"/>
      <c r="M1791" s="1223"/>
      <c r="N1791" s="1223"/>
      <c r="O1791" s="1223"/>
      <c r="P1791" s="1223"/>
      <c r="Q1791" s="1223"/>
      <c r="R1791" s="1223"/>
    </row>
    <row r="1792" spans="2:18">
      <c r="B1792" s="1223"/>
      <c r="D1792" s="1223"/>
      <c r="E1792" s="1223"/>
      <c r="G1792" s="1223"/>
      <c r="H1792" s="1223"/>
      <c r="I1792" s="1223"/>
      <c r="L1792" s="1223"/>
      <c r="M1792" s="1223"/>
      <c r="N1792" s="1223"/>
      <c r="O1792" s="1223"/>
      <c r="P1792" s="1223"/>
      <c r="Q1792" s="1223"/>
      <c r="R1792" s="1223"/>
    </row>
    <row r="1793" spans="2:18">
      <c r="B1793" s="1223"/>
      <c r="D1793" s="1223"/>
      <c r="E1793" s="1223"/>
      <c r="G1793" s="1223"/>
      <c r="H1793" s="1223"/>
      <c r="I1793" s="1223"/>
      <c r="L1793" s="1223"/>
      <c r="M1793" s="1223"/>
      <c r="N1793" s="1223"/>
      <c r="O1793" s="1223"/>
      <c r="P1793" s="1223"/>
      <c r="Q1793" s="1223"/>
      <c r="R1793" s="1223"/>
    </row>
    <row r="1794" spans="2:18">
      <c r="B1794" s="1223"/>
      <c r="D1794" s="1223"/>
      <c r="E1794" s="1223"/>
      <c r="G1794" s="1223"/>
      <c r="H1794" s="1223"/>
      <c r="I1794" s="1223"/>
      <c r="L1794" s="1223"/>
      <c r="M1794" s="1223"/>
      <c r="N1794" s="1223"/>
      <c r="O1794" s="1223"/>
      <c r="P1794" s="1223"/>
      <c r="Q1794" s="1223"/>
      <c r="R1794" s="1223"/>
    </row>
    <row r="1795" spans="2:18">
      <c r="B1795" s="1223"/>
      <c r="D1795" s="1223"/>
      <c r="E1795" s="1223"/>
      <c r="G1795" s="1223"/>
      <c r="H1795" s="1223"/>
      <c r="I1795" s="1223"/>
      <c r="L1795" s="1223"/>
      <c r="M1795" s="1223"/>
      <c r="N1795" s="1223"/>
      <c r="O1795" s="1223"/>
      <c r="P1795" s="1223"/>
      <c r="Q1795" s="1223"/>
      <c r="R1795" s="1223"/>
    </row>
    <row r="1796" spans="2:18">
      <c r="B1796" s="1223"/>
      <c r="D1796" s="1223"/>
      <c r="E1796" s="1223"/>
      <c r="G1796" s="1223"/>
      <c r="H1796" s="1223"/>
      <c r="I1796" s="1223"/>
      <c r="L1796" s="1223"/>
      <c r="M1796" s="1223"/>
      <c r="N1796" s="1223"/>
      <c r="O1796" s="1223"/>
      <c r="P1796" s="1223"/>
      <c r="Q1796" s="1223"/>
      <c r="R1796" s="1223"/>
    </row>
    <row r="1797" spans="2:18">
      <c r="B1797" s="1223"/>
      <c r="D1797" s="1223"/>
      <c r="E1797" s="1223"/>
      <c r="G1797" s="1223"/>
      <c r="H1797" s="1223"/>
      <c r="I1797" s="1223"/>
      <c r="L1797" s="1223"/>
      <c r="M1797" s="1223"/>
      <c r="N1797" s="1223"/>
      <c r="O1797" s="1223"/>
      <c r="P1797" s="1223"/>
      <c r="Q1797" s="1223"/>
      <c r="R1797" s="1223"/>
    </row>
    <row r="1798" spans="2:18">
      <c r="B1798" s="1223"/>
      <c r="D1798" s="1223"/>
      <c r="E1798" s="1223"/>
      <c r="G1798" s="1223"/>
      <c r="H1798" s="1223"/>
      <c r="I1798" s="1223"/>
      <c r="L1798" s="1223"/>
      <c r="M1798" s="1223"/>
      <c r="N1798" s="1223"/>
      <c r="O1798" s="1223"/>
      <c r="P1798" s="1223"/>
      <c r="Q1798" s="1223"/>
      <c r="R1798" s="1223"/>
    </row>
    <row r="1799" spans="2:18">
      <c r="B1799" s="1223"/>
      <c r="D1799" s="1223"/>
      <c r="E1799" s="1223"/>
      <c r="G1799" s="1223"/>
      <c r="H1799" s="1223"/>
      <c r="I1799" s="1223"/>
      <c r="L1799" s="1223"/>
      <c r="M1799" s="1223"/>
      <c r="N1799" s="1223"/>
      <c r="O1799" s="1223"/>
      <c r="P1799" s="1223"/>
      <c r="Q1799" s="1223"/>
      <c r="R1799" s="1223"/>
    </row>
    <row r="1800" spans="2:18">
      <c r="B1800" s="1223"/>
      <c r="D1800" s="1223"/>
      <c r="E1800" s="1223"/>
      <c r="G1800" s="1223"/>
      <c r="H1800" s="1223"/>
      <c r="I1800" s="1223"/>
      <c r="L1800" s="1223"/>
      <c r="M1800" s="1223"/>
      <c r="N1800" s="1223"/>
      <c r="O1800" s="1223"/>
      <c r="P1800" s="1223"/>
      <c r="Q1800" s="1223"/>
      <c r="R1800" s="1223"/>
    </row>
    <row r="1801" spans="2:18">
      <c r="B1801" s="1223"/>
      <c r="D1801" s="1223"/>
      <c r="E1801" s="1223"/>
      <c r="G1801" s="1223"/>
      <c r="H1801" s="1223"/>
      <c r="I1801" s="1223"/>
      <c r="L1801" s="1223"/>
      <c r="M1801" s="1223"/>
      <c r="N1801" s="1223"/>
      <c r="O1801" s="1223"/>
      <c r="P1801" s="1223"/>
      <c r="Q1801" s="1223"/>
      <c r="R1801" s="1223"/>
    </row>
    <row r="1802" spans="2:18">
      <c r="B1802" s="1223"/>
      <c r="D1802" s="1223"/>
      <c r="E1802" s="1223"/>
      <c r="G1802" s="1223"/>
      <c r="H1802" s="1223"/>
      <c r="I1802" s="1223"/>
      <c r="L1802" s="1223"/>
      <c r="M1802" s="1223"/>
      <c r="N1802" s="1223"/>
      <c r="O1802" s="1223"/>
      <c r="P1802" s="1223"/>
      <c r="Q1802" s="1223"/>
      <c r="R1802" s="1223"/>
    </row>
    <row r="1803" spans="2:18">
      <c r="B1803" s="1223"/>
      <c r="D1803" s="1223"/>
      <c r="E1803" s="1223"/>
      <c r="G1803" s="1223"/>
      <c r="H1803" s="1223"/>
      <c r="I1803" s="1223"/>
      <c r="L1803" s="1223"/>
      <c r="M1803" s="1223"/>
      <c r="N1803" s="1223"/>
      <c r="O1803" s="1223"/>
      <c r="P1803" s="1223"/>
      <c r="Q1803" s="1223"/>
      <c r="R1803" s="1223"/>
    </row>
    <row r="1804" spans="2:18">
      <c r="B1804" s="1223"/>
      <c r="D1804" s="1223"/>
      <c r="E1804" s="1223"/>
      <c r="G1804" s="1223"/>
      <c r="H1804" s="1223"/>
      <c r="I1804" s="1223"/>
      <c r="L1804" s="1223"/>
      <c r="M1804" s="1223"/>
      <c r="N1804" s="1223"/>
      <c r="O1804" s="1223"/>
      <c r="P1804" s="1223"/>
      <c r="Q1804" s="1223"/>
      <c r="R1804" s="1223"/>
    </row>
    <row r="1805" spans="2:18">
      <c r="B1805" s="1223"/>
      <c r="D1805" s="1223"/>
      <c r="E1805" s="1223"/>
      <c r="G1805" s="1223"/>
      <c r="H1805" s="1223"/>
      <c r="I1805" s="1223"/>
      <c r="L1805" s="1223"/>
      <c r="M1805" s="1223"/>
      <c r="N1805" s="1223"/>
      <c r="O1805" s="1223"/>
      <c r="P1805" s="1223"/>
      <c r="Q1805" s="1223"/>
      <c r="R1805" s="1223"/>
    </row>
    <row r="1806" spans="2:18">
      <c r="B1806" s="1223"/>
      <c r="D1806" s="1223"/>
      <c r="E1806" s="1223"/>
      <c r="G1806" s="1223"/>
      <c r="H1806" s="1223"/>
      <c r="I1806" s="1223"/>
      <c r="L1806" s="1223"/>
      <c r="M1806" s="1223"/>
      <c r="N1806" s="1223"/>
      <c r="O1806" s="1223"/>
      <c r="P1806" s="1223"/>
      <c r="Q1806" s="1223"/>
      <c r="R1806" s="1223"/>
    </row>
    <row r="1807" spans="2:18">
      <c r="B1807" s="1223"/>
      <c r="D1807" s="1223"/>
      <c r="E1807" s="1223"/>
      <c r="G1807" s="1223"/>
      <c r="H1807" s="1223"/>
      <c r="I1807" s="1223"/>
      <c r="L1807" s="1223"/>
      <c r="M1807" s="1223"/>
      <c r="N1807" s="1223"/>
      <c r="O1807" s="1223"/>
      <c r="P1807" s="1223"/>
      <c r="Q1807" s="1223"/>
      <c r="R1807" s="1223"/>
    </row>
    <row r="1808" spans="2:18">
      <c r="B1808" s="1223"/>
      <c r="D1808" s="1223"/>
      <c r="E1808" s="1223"/>
      <c r="G1808" s="1223"/>
      <c r="H1808" s="1223"/>
      <c r="I1808" s="1223"/>
      <c r="L1808" s="1223"/>
      <c r="M1808" s="1223"/>
      <c r="N1808" s="1223"/>
      <c r="O1808" s="1223"/>
      <c r="P1808" s="1223"/>
      <c r="Q1808" s="1223"/>
      <c r="R1808" s="1223"/>
    </row>
    <row r="1809" spans="2:18">
      <c r="B1809" s="1223"/>
      <c r="D1809" s="1223"/>
      <c r="E1809" s="1223"/>
      <c r="G1809" s="1223"/>
      <c r="H1809" s="1223"/>
      <c r="I1809" s="1223"/>
      <c r="L1809" s="1223"/>
      <c r="M1809" s="1223"/>
      <c r="N1809" s="1223"/>
      <c r="O1809" s="1223"/>
      <c r="P1809" s="1223"/>
      <c r="Q1809" s="1223"/>
      <c r="R1809" s="1223"/>
    </row>
    <row r="1810" spans="2:18">
      <c r="B1810" s="1223"/>
      <c r="D1810" s="1223"/>
      <c r="E1810" s="1223"/>
      <c r="G1810" s="1223"/>
      <c r="H1810" s="1223"/>
      <c r="I1810" s="1223"/>
      <c r="L1810" s="1223"/>
      <c r="M1810" s="1223"/>
      <c r="N1810" s="1223"/>
      <c r="O1810" s="1223"/>
      <c r="P1810" s="1223"/>
      <c r="Q1810" s="1223"/>
      <c r="R1810" s="1223"/>
    </row>
    <row r="1811" spans="2:18">
      <c r="B1811" s="1223"/>
      <c r="D1811" s="1223"/>
      <c r="E1811" s="1223"/>
      <c r="G1811" s="1223"/>
      <c r="H1811" s="1223"/>
      <c r="I1811" s="1223"/>
      <c r="L1811" s="1223"/>
      <c r="M1811" s="1223"/>
      <c r="N1811" s="1223"/>
      <c r="O1811" s="1223"/>
      <c r="P1811" s="1223"/>
      <c r="Q1811" s="1223"/>
      <c r="R1811" s="1223"/>
    </row>
    <row r="1812" spans="2:18">
      <c r="B1812" s="1223"/>
      <c r="D1812" s="1223"/>
      <c r="E1812" s="1223"/>
      <c r="G1812" s="1223"/>
      <c r="H1812" s="1223"/>
      <c r="I1812" s="1223"/>
      <c r="L1812" s="1223"/>
      <c r="M1812" s="1223"/>
      <c r="N1812" s="1223"/>
      <c r="O1812" s="1223"/>
      <c r="P1812" s="1223"/>
      <c r="Q1812" s="1223"/>
      <c r="R1812" s="1223"/>
    </row>
    <row r="1813" spans="2:18">
      <c r="B1813" s="1223"/>
      <c r="D1813" s="1223"/>
      <c r="E1813" s="1223"/>
      <c r="G1813" s="1223"/>
      <c r="H1813" s="1223"/>
      <c r="I1813" s="1223"/>
      <c r="L1813" s="1223"/>
      <c r="M1813" s="1223"/>
      <c r="N1813" s="1223"/>
      <c r="O1813" s="1223"/>
      <c r="P1813" s="1223"/>
      <c r="Q1813" s="1223"/>
      <c r="R1813" s="1223"/>
    </row>
    <row r="1814" spans="2:18">
      <c r="B1814" s="1223"/>
      <c r="D1814" s="1223"/>
      <c r="E1814" s="1223"/>
      <c r="G1814" s="1223"/>
      <c r="H1814" s="1223"/>
      <c r="I1814" s="1223"/>
      <c r="L1814" s="1223"/>
      <c r="M1814" s="1223"/>
      <c r="N1814" s="1223"/>
      <c r="O1814" s="1223"/>
      <c r="P1814" s="1223"/>
      <c r="Q1814" s="1223"/>
      <c r="R1814" s="1223"/>
    </row>
    <row r="1815" spans="2:18">
      <c r="B1815" s="1223"/>
      <c r="D1815" s="1223"/>
      <c r="E1815" s="1223"/>
      <c r="G1815" s="1223"/>
      <c r="H1815" s="1223"/>
      <c r="I1815" s="1223"/>
      <c r="L1815" s="1223"/>
      <c r="M1815" s="1223"/>
      <c r="N1815" s="1223"/>
      <c r="O1815" s="1223"/>
      <c r="P1815" s="1223"/>
      <c r="Q1815" s="1223"/>
      <c r="R1815" s="1223"/>
    </row>
    <row r="1816" spans="2:18">
      <c r="B1816" s="1223"/>
      <c r="D1816" s="1223"/>
      <c r="E1816" s="1223"/>
      <c r="G1816" s="1223"/>
      <c r="H1816" s="1223"/>
      <c r="I1816" s="1223"/>
      <c r="L1816" s="1223"/>
      <c r="M1816" s="1223"/>
      <c r="N1816" s="1223"/>
      <c r="O1816" s="1223"/>
      <c r="P1816" s="1223"/>
      <c r="Q1816" s="1223"/>
      <c r="R1816" s="1223"/>
    </row>
    <row r="1817" spans="2:18">
      <c r="B1817" s="1223"/>
      <c r="D1817" s="1223"/>
      <c r="E1817" s="1223"/>
      <c r="G1817" s="1223"/>
      <c r="H1817" s="1223"/>
      <c r="I1817" s="1223"/>
      <c r="L1817" s="1223"/>
      <c r="M1817" s="1223"/>
      <c r="N1817" s="1223"/>
      <c r="O1817" s="1223"/>
      <c r="P1817" s="1223"/>
      <c r="Q1817" s="1223"/>
      <c r="R1817" s="1223"/>
    </row>
    <row r="1818" spans="2:18">
      <c r="B1818" s="1223"/>
      <c r="D1818" s="1223"/>
      <c r="E1818" s="1223"/>
      <c r="G1818" s="1223"/>
      <c r="H1818" s="1223"/>
      <c r="I1818" s="1223"/>
      <c r="L1818" s="1223"/>
      <c r="M1818" s="1223"/>
      <c r="N1818" s="1223"/>
      <c r="O1818" s="1223"/>
      <c r="P1818" s="1223"/>
      <c r="Q1818" s="1223"/>
      <c r="R1818" s="1223"/>
    </row>
    <row r="1819" spans="2:18">
      <c r="B1819" s="1223"/>
      <c r="D1819" s="1223"/>
      <c r="E1819" s="1223"/>
      <c r="G1819" s="1223"/>
      <c r="H1819" s="1223"/>
      <c r="I1819" s="1223"/>
      <c r="L1819" s="1223"/>
      <c r="M1819" s="1223"/>
      <c r="N1819" s="1223"/>
      <c r="O1819" s="1223"/>
      <c r="P1819" s="1223"/>
      <c r="Q1819" s="1223"/>
      <c r="R1819" s="1223"/>
    </row>
    <row r="1820" spans="2:18">
      <c r="B1820" s="1223"/>
      <c r="D1820" s="1223"/>
      <c r="E1820" s="1223"/>
      <c r="G1820" s="1223"/>
      <c r="H1820" s="1223"/>
      <c r="I1820" s="1223"/>
      <c r="L1820" s="1223"/>
      <c r="M1820" s="1223"/>
      <c r="N1820" s="1223"/>
      <c r="O1820" s="1223"/>
      <c r="P1820" s="1223"/>
      <c r="Q1820" s="1223"/>
      <c r="R1820" s="1223"/>
    </row>
    <row r="1821" spans="2:18">
      <c r="B1821" s="1223"/>
      <c r="D1821" s="1223"/>
      <c r="E1821" s="1223"/>
      <c r="G1821" s="1223"/>
      <c r="H1821" s="1223"/>
      <c r="I1821" s="1223"/>
      <c r="L1821" s="1223"/>
      <c r="M1821" s="1223"/>
      <c r="N1821" s="1223"/>
      <c r="O1821" s="1223"/>
      <c r="P1821" s="1223"/>
      <c r="Q1821" s="1223"/>
      <c r="R1821" s="1223"/>
    </row>
    <row r="1822" spans="2:18">
      <c r="B1822" s="1223"/>
      <c r="D1822" s="1223"/>
      <c r="E1822" s="1223"/>
      <c r="G1822" s="1223"/>
      <c r="H1822" s="1223"/>
      <c r="I1822" s="1223"/>
      <c r="L1822" s="1223"/>
      <c r="M1822" s="1223"/>
      <c r="N1822" s="1223"/>
      <c r="O1822" s="1223"/>
      <c r="P1822" s="1223"/>
      <c r="Q1822" s="1223"/>
      <c r="R1822" s="1223"/>
    </row>
    <row r="1823" spans="2:18">
      <c r="B1823" s="1223"/>
      <c r="D1823" s="1223"/>
      <c r="E1823" s="1223"/>
      <c r="G1823" s="1223"/>
      <c r="H1823" s="1223"/>
      <c r="I1823" s="1223"/>
      <c r="L1823" s="1223"/>
      <c r="M1823" s="1223"/>
      <c r="N1823" s="1223"/>
      <c r="O1823" s="1223"/>
      <c r="P1823" s="1223"/>
      <c r="Q1823" s="1223"/>
      <c r="R1823" s="1223"/>
    </row>
    <row r="1824" spans="2:18">
      <c r="B1824" s="1223"/>
      <c r="D1824" s="1223"/>
      <c r="E1824" s="1223"/>
      <c r="G1824" s="1223"/>
      <c r="H1824" s="1223"/>
      <c r="I1824" s="1223"/>
      <c r="L1824" s="1223"/>
      <c r="M1824" s="1223"/>
      <c r="N1824" s="1223"/>
      <c r="O1824" s="1223"/>
      <c r="P1824" s="1223"/>
      <c r="Q1824" s="1223"/>
      <c r="R1824" s="1223"/>
    </row>
    <row r="1825" spans="2:18">
      <c r="B1825" s="1223"/>
      <c r="D1825" s="1223"/>
      <c r="E1825" s="1223"/>
      <c r="G1825" s="1223"/>
      <c r="H1825" s="1223"/>
      <c r="I1825" s="1223"/>
      <c r="L1825" s="1223"/>
      <c r="M1825" s="1223"/>
      <c r="N1825" s="1223"/>
      <c r="O1825" s="1223"/>
      <c r="P1825" s="1223"/>
      <c r="Q1825" s="1223"/>
      <c r="R1825" s="1223"/>
    </row>
    <row r="1826" spans="2:18">
      <c r="B1826" s="1223"/>
      <c r="D1826" s="1223"/>
      <c r="E1826" s="1223"/>
      <c r="G1826" s="1223"/>
      <c r="H1826" s="1223"/>
      <c r="I1826" s="1223"/>
      <c r="L1826" s="1223"/>
      <c r="M1826" s="1223"/>
      <c r="N1826" s="1223"/>
      <c r="O1826" s="1223"/>
      <c r="P1826" s="1223"/>
      <c r="Q1826" s="1223"/>
      <c r="R1826" s="1223"/>
    </row>
    <row r="1827" spans="2:18">
      <c r="B1827" s="1223"/>
      <c r="D1827" s="1223"/>
      <c r="E1827" s="1223"/>
      <c r="G1827" s="1223"/>
      <c r="H1827" s="1223"/>
      <c r="I1827" s="1223"/>
      <c r="L1827" s="1223"/>
      <c r="M1827" s="1223"/>
      <c r="N1827" s="1223"/>
      <c r="O1827" s="1223"/>
      <c r="P1827" s="1223"/>
      <c r="Q1827" s="1223"/>
      <c r="R1827" s="1223"/>
    </row>
    <row r="1828" spans="2:18">
      <c r="B1828" s="1223"/>
      <c r="D1828" s="1223"/>
      <c r="E1828" s="1223"/>
      <c r="G1828" s="1223"/>
      <c r="H1828" s="1223"/>
      <c r="I1828" s="1223"/>
      <c r="L1828" s="1223"/>
      <c r="M1828" s="1223"/>
      <c r="N1828" s="1223"/>
      <c r="O1828" s="1223"/>
      <c r="P1828" s="1223"/>
      <c r="Q1828" s="1223"/>
      <c r="R1828" s="1223"/>
    </row>
    <row r="1829" spans="2:18">
      <c r="B1829" s="1223"/>
      <c r="D1829" s="1223"/>
      <c r="E1829" s="1223"/>
      <c r="G1829" s="1223"/>
      <c r="H1829" s="1223"/>
      <c r="I1829" s="1223"/>
      <c r="L1829" s="1223"/>
      <c r="M1829" s="1223"/>
      <c r="N1829" s="1223"/>
      <c r="O1829" s="1223"/>
      <c r="P1829" s="1223"/>
      <c r="Q1829" s="1223"/>
      <c r="R1829" s="1223"/>
    </row>
    <row r="1830" spans="2:18">
      <c r="B1830" s="1223"/>
      <c r="D1830" s="1223"/>
      <c r="E1830" s="1223"/>
      <c r="G1830" s="1223"/>
      <c r="H1830" s="1223"/>
      <c r="I1830" s="1223"/>
      <c r="L1830" s="1223"/>
      <c r="M1830" s="1223"/>
      <c r="N1830" s="1223"/>
      <c r="O1830" s="1223"/>
      <c r="P1830" s="1223"/>
      <c r="Q1830" s="1223"/>
      <c r="R1830" s="1223"/>
    </row>
    <row r="1831" spans="2:18">
      <c r="B1831" s="1223"/>
      <c r="D1831" s="1223"/>
      <c r="E1831" s="1223"/>
      <c r="G1831" s="1223"/>
      <c r="H1831" s="1223"/>
      <c r="I1831" s="1223"/>
      <c r="L1831" s="1223"/>
      <c r="M1831" s="1223"/>
      <c r="N1831" s="1223"/>
      <c r="O1831" s="1223"/>
      <c r="P1831" s="1223"/>
      <c r="Q1831" s="1223"/>
      <c r="R1831" s="1223"/>
    </row>
    <row r="1832" spans="2:18">
      <c r="B1832" s="1223"/>
      <c r="D1832" s="1223"/>
      <c r="E1832" s="1223"/>
      <c r="G1832" s="1223"/>
      <c r="H1832" s="1223"/>
      <c r="I1832" s="1223"/>
      <c r="L1832" s="1223"/>
      <c r="M1832" s="1223"/>
      <c r="N1832" s="1223"/>
      <c r="O1832" s="1223"/>
      <c r="P1832" s="1223"/>
      <c r="Q1832" s="1223"/>
      <c r="R1832" s="1223"/>
    </row>
    <row r="1833" spans="2:18">
      <c r="B1833" s="1223"/>
      <c r="D1833" s="1223"/>
      <c r="E1833" s="1223"/>
      <c r="G1833" s="1223"/>
      <c r="H1833" s="1223"/>
      <c r="I1833" s="1223"/>
      <c r="L1833" s="1223"/>
      <c r="M1833" s="1223"/>
      <c r="N1833" s="1223"/>
      <c r="O1833" s="1223"/>
      <c r="P1833" s="1223"/>
      <c r="Q1833" s="1223"/>
      <c r="R1833" s="1223"/>
    </row>
    <row r="1834" spans="2:18">
      <c r="B1834" s="1223"/>
      <c r="D1834" s="1223"/>
      <c r="E1834" s="1223"/>
      <c r="G1834" s="1223"/>
      <c r="H1834" s="1223"/>
      <c r="I1834" s="1223"/>
      <c r="L1834" s="1223"/>
      <c r="M1834" s="1223"/>
      <c r="N1834" s="1223"/>
      <c r="O1834" s="1223"/>
      <c r="P1834" s="1223"/>
      <c r="Q1834" s="1223"/>
      <c r="R1834" s="1223"/>
    </row>
    <row r="1835" spans="2:18">
      <c r="B1835" s="1223"/>
      <c r="D1835" s="1223"/>
      <c r="E1835" s="1223"/>
      <c r="G1835" s="1223"/>
      <c r="H1835" s="1223"/>
      <c r="I1835" s="1223"/>
      <c r="L1835" s="1223"/>
      <c r="M1835" s="1223"/>
      <c r="N1835" s="1223"/>
      <c r="O1835" s="1223"/>
      <c r="P1835" s="1223"/>
      <c r="Q1835" s="1223"/>
      <c r="R1835" s="1223"/>
    </row>
    <row r="1836" spans="2:18">
      <c r="B1836" s="1223"/>
      <c r="D1836" s="1223"/>
      <c r="E1836" s="1223"/>
      <c r="G1836" s="1223"/>
      <c r="H1836" s="1223"/>
      <c r="I1836" s="1223"/>
      <c r="L1836" s="1223"/>
      <c r="M1836" s="1223"/>
      <c r="N1836" s="1223"/>
      <c r="O1836" s="1223"/>
      <c r="P1836" s="1223"/>
      <c r="Q1836" s="1223"/>
      <c r="R1836" s="1223"/>
    </row>
    <row r="1837" spans="2:18">
      <c r="B1837" s="1223"/>
      <c r="D1837" s="1223"/>
      <c r="E1837" s="1223"/>
      <c r="G1837" s="1223"/>
      <c r="H1837" s="1223"/>
      <c r="I1837" s="1223"/>
      <c r="L1837" s="1223"/>
      <c r="M1837" s="1223"/>
      <c r="N1837" s="1223"/>
      <c r="O1837" s="1223"/>
      <c r="P1837" s="1223"/>
      <c r="Q1837" s="1223"/>
      <c r="R1837" s="1223"/>
    </row>
    <row r="1838" spans="2:18">
      <c r="B1838" s="1223"/>
      <c r="D1838" s="1223"/>
      <c r="E1838" s="1223"/>
      <c r="G1838" s="1223"/>
      <c r="H1838" s="1223"/>
      <c r="I1838" s="1223"/>
      <c r="L1838" s="1223"/>
      <c r="M1838" s="1223"/>
      <c r="N1838" s="1223"/>
      <c r="O1838" s="1223"/>
      <c r="P1838" s="1223"/>
      <c r="Q1838" s="1223"/>
      <c r="R1838" s="1223"/>
    </row>
    <row r="1839" spans="2:18">
      <c r="B1839" s="1223"/>
      <c r="D1839" s="1223"/>
      <c r="E1839" s="1223"/>
      <c r="G1839" s="1223"/>
      <c r="H1839" s="1223"/>
      <c r="I1839" s="1223"/>
      <c r="L1839" s="1223"/>
      <c r="M1839" s="1223"/>
      <c r="N1839" s="1223"/>
      <c r="O1839" s="1223"/>
      <c r="P1839" s="1223"/>
      <c r="Q1839" s="1223"/>
      <c r="R1839" s="1223"/>
    </row>
    <row r="1840" spans="2:18">
      <c r="B1840" s="1223"/>
      <c r="D1840" s="1223"/>
      <c r="E1840" s="1223"/>
      <c r="G1840" s="1223"/>
      <c r="H1840" s="1223"/>
      <c r="I1840" s="1223"/>
      <c r="L1840" s="1223"/>
      <c r="M1840" s="1223"/>
      <c r="N1840" s="1223"/>
      <c r="O1840" s="1223"/>
      <c r="P1840" s="1223"/>
      <c r="Q1840" s="1223"/>
      <c r="R1840" s="1223"/>
    </row>
    <row r="1841" spans="2:18">
      <c r="B1841" s="1223"/>
      <c r="D1841" s="1223"/>
      <c r="E1841" s="1223"/>
      <c r="G1841" s="1223"/>
      <c r="H1841" s="1223"/>
      <c r="I1841" s="1223"/>
      <c r="L1841" s="1223"/>
      <c r="M1841" s="1223"/>
      <c r="N1841" s="1223"/>
      <c r="O1841" s="1223"/>
      <c r="P1841" s="1223"/>
      <c r="Q1841" s="1223"/>
      <c r="R1841" s="1223"/>
    </row>
    <row r="1842" spans="2:18">
      <c r="B1842" s="1223"/>
      <c r="D1842" s="1223"/>
      <c r="E1842" s="1223"/>
      <c r="G1842" s="1223"/>
      <c r="H1842" s="1223"/>
      <c r="I1842" s="1223"/>
      <c r="L1842" s="1223"/>
      <c r="M1842" s="1223"/>
      <c r="N1842" s="1223"/>
      <c r="O1842" s="1223"/>
      <c r="P1842" s="1223"/>
      <c r="Q1842" s="1223"/>
      <c r="R1842" s="1223"/>
    </row>
    <row r="1843" spans="2:18">
      <c r="B1843" s="1223"/>
      <c r="D1843" s="1223"/>
      <c r="E1843" s="1223"/>
      <c r="G1843" s="1223"/>
      <c r="H1843" s="1223"/>
      <c r="I1843" s="1223"/>
      <c r="L1843" s="1223"/>
      <c r="M1843" s="1223"/>
      <c r="N1843" s="1223"/>
      <c r="O1843" s="1223"/>
      <c r="P1843" s="1223"/>
      <c r="Q1843" s="1223"/>
      <c r="R1843" s="1223"/>
    </row>
    <row r="1844" spans="2:18">
      <c r="B1844" s="1223"/>
      <c r="D1844" s="1223"/>
      <c r="E1844" s="1223"/>
      <c r="G1844" s="1223"/>
      <c r="H1844" s="1223"/>
      <c r="I1844" s="1223"/>
      <c r="L1844" s="1223"/>
      <c r="M1844" s="1223"/>
      <c r="N1844" s="1223"/>
      <c r="O1844" s="1223"/>
      <c r="P1844" s="1223"/>
      <c r="Q1844" s="1223"/>
      <c r="R1844" s="1223"/>
    </row>
    <row r="1845" spans="2:18">
      <c r="B1845" s="1223"/>
      <c r="D1845" s="1223"/>
      <c r="E1845" s="1223"/>
      <c r="G1845" s="1223"/>
      <c r="H1845" s="1223"/>
      <c r="I1845" s="1223"/>
      <c r="L1845" s="1223"/>
      <c r="M1845" s="1223"/>
      <c r="N1845" s="1223"/>
      <c r="O1845" s="1223"/>
      <c r="P1845" s="1223"/>
      <c r="Q1845" s="1223"/>
      <c r="R1845" s="1223"/>
    </row>
    <row r="1846" spans="2:18">
      <c r="B1846" s="1223"/>
      <c r="D1846" s="1223"/>
      <c r="E1846" s="1223"/>
      <c r="G1846" s="1223"/>
      <c r="H1846" s="1223"/>
      <c r="I1846" s="1223"/>
      <c r="L1846" s="1223"/>
      <c r="M1846" s="1223"/>
      <c r="N1846" s="1223"/>
      <c r="O1846" s="1223"/>
      <c r="P1846" s="1223"/>
      <c r="Q1846" s="1223"/>
      <c r="R1846" s="1223"/>
    </row>
    <row r="1847" spans="2:18">
      <c r="B1847" s="1223"/>
      <c r="D1847" s="1223"/>
      <c r="E1847" s="1223"/>
      <c r="G1847" s="1223"/>
      <c r="H1847" s="1223"/>
      <c r="I1847" s="1223"/>
      <c r="L1847" s="1223"/>
      <c r="M1847" s="1223"/>
      <c r="N1847" s="1223"/>
      <c r="O1847" s="1223"/>
      <c r="P1847" s="1223"/>
      <c r="Q1847" s="1223"/>
      <c r="R1847" s="1223"/>
    </row>
    <row r="1848" spans="2:18">
      <c r="B1848" s="1223"/>
      <c r="D1848" s="1223"/>
      <c r="E1848" s="1223"/>
      <c r="G1848" s="1223"/>
      <c r="H1848" s="1223"/>
      <c r="I1848" s="1223"/>
      <c r="L1848" s="1223"/>
      <c r="M1848" s="1223"/>
      <c r="N1848" s="1223"/>
      <c r="O1848" s="1223"/>
      <c r="P1848" s="1223"/>
      <c r="Q1848" s="1223"/>
      <c r="R1848" s="1223"/>
    </row>
    <row r="1849" spans="2:18">
      <c r="B1849" s="1223"/>
      <c r="D1849" s="1223"/>
      <c r="E1849" s="1223"/>
      <c r="G1849" s="1223"/>
      <c r="H1849" s="1223"/>
      <c r="I1849" s="1223"/>
      <c r="L1849" s="1223"/>
      <c r="M1849" s="1223"/>
      <c r="N1849" s="1223"/>
      <c r="O1849" s="1223"/>
      <c r="P1849" s="1223"/>
      <c r="Q1849" s="1223"/>
      <c r="R1849" s="1223"/>
    </row>
    <row r="1850" spans="2:18">
      <c r="B1850" s="1223"/>
      <c r="D1850" s="1223"/>
      <c r="E1850" s="1223"/>
      <c r="G1850" s="1223"/>
      <c r="H1850" s="1223"/>
      <c r="I1850" s="1223"/>
      <c r="L1850" s="1223"/>
      <c r="M1850" s="1223"/>
      <c r="N1850" s="1223"/>
      <c r="O1850" s="1223"/>
      <c r="P1850" s="1223"/>
      <c r="Q1850" s="1223"/>
      <c r="R1850" s="1223"/>
    </row>
    <row r="1851" spans="2:18">
      <c r="B1851" s="1223"/>
      <c r="D1851" s="1223"/>
      <c r="E1851" s="1223"/>
      <c r="G1851" s="1223"/>
      <c r="H1851" s="1223"/>
      <c r="I1851" s="1223"/>
      <c r="L1851" s="1223"/>
      <c r="M1851" s="1223"/>
      <c r="N1851" s="1223"/>
      <c r="O1851" s="1223"/>
      <c r="P1851" s="1223"/>
      <c r="Q1851" s="1223"/>
      <c r="R1851" s="1223"/>
    </row>
    <row r="1852" spans="2:18">
      <c r="B1852" s="1223"/>
      <c r="D1852" s="1223"/>
      <c r="E1852" s="1223"/>
      <c r="G1852" s="1223"/>
      <c r="H1852" s="1223"/>
      <c r="I1852" s="1223"/>
      <c r="L1852" s="1223"/>
      <c r="M1852" s="1223"/>
      <c r="N1852" s="1223"/>
      <c r="O1852" s="1223"/>
      <c r="P1852" s="1223"/>
      <c r="Q1852" s="1223"/>
      <c r="R1852" s="1223"/>
    </row>
    <row r="1853" spans="2:18">
      <c r="B1853" s="1223"/>
      <c r="D1853" s="1223"/>
      <c r="E1853" s="1223"/>
      <c r="G1853" s="1223"/>
      <c r="H1853" s="1223"/>
      <c r="I1853" s="1223"/>
      <c r="L1853" s="1223"/>
      <c r="M1853" s="1223"/>
      <c r="N1853" s="1223"/>
      <c r="O1853" s="1223"/>
      <c r="P1853" s="1223"/>
      <c r="Q1853" s="1223"/>
      <c r="R1853" s="1223"/>
    </row>
    <row r="1854" spans="2:18">
      <c r="B1854" s="1223"/>
      <c r="D1854" s="1223"/>
      <c r="E1854" s="1223"/>
      <c r="G1854" s="1223"/>
      <c r="H1854" s="1223"/>
      <c r="I1854" s="1223"/>
      <c r="L1854" s="1223"/>
      <c r="M1854" s="1223"/>
      <c r="N1854" s="1223"/>
      <c r="O1854" s="1223"/>
      <c r="P1854" s="1223"/>
      <c r="Q1854" s="1223"/>
      <c r="R1854" s="1223"/>
    </row>
    <row r="1855" spans="2:18">
      <c r="B1855" s="1223"/>
      <c r="D1855" s="1223"/>
      <c r="E1855" s="1223"/>
      <c r="G1855" s="1223"/>
      <c r="H1855" s="1223"/>
      <c r="I1855" s="1223"/>
      <c r="L1855" s="1223"/>
      <c r="M1855" s="1223"/>
      <c r="N1855" s="1223"/>
      <c r="O1855" s="1223"/>
      <c r="P1855" s="1223"/>
      <c r="Q1855" s="1223"/>
      <c r="R1855" s="1223"/>
    </row>
    <row r="1856" spans="2:18">
      <c r="B1856" s="1223"/>
      <c r="D1856" s="1223"/>
      <c r="E1856" s="1223"/>
      <c r="G1856" s="1223"/>
      <c r="H1856" s="1223"/>
      <c r="I1856" s="1223"/>
      <c r="L1856" s="1223"/>
      <c r="M1856" s="1223"/>
      <c r="N1856" s="1223"/>
      <c r="O1856" s="1223"/>
      <c r="P1856" s="1223"/>
      <c r="Q1856" s="1223"/>
      <c r="R1856" s="1223"/>
    </row>
    <row r="1857" spans="2:18">
      <c r="B1857" s="1223"/>
      <c r="D1857" s="1223"/>
      <c r="E1857" s="1223"/>
      <c r="G1857" s="1223"/>
      <c r="H1857" s="1223"/>
      <c r="I1857" s="1223"/>
      <c r="L1857" s="1223"/>
      <c r="M1857" s="1223"/>
      <c r="N1857" s="1223"/>
      <c r="O1857" s="1223"/>
      <c r="P1857" s="1223"/>
      <c r="Q1857" s="1223"/>
      <c r="R1857" s="1223"/>
    </row>
    <row r="1858" spans="2:18">
      <c r="B1858" s="1223"/>
      <c r="D1858" s="1223"/>
      <c r="E1858" s="1223"/>
      <c r="G1858" s="1223"/>
      <c r="H1858" s="1223"/>
      <c r="I1858" s="1223"/>
      <c r="L1858" s="1223"/>
      <c r="M1858" s="1223"/>
      <c r="N1858" s="1223"/>
      <c r="O1858" s="1223"/>
      <c r="P1858" s="1223"/>
      <c r="Q1858" s="1223"/>
      <c r="R1858" s="1223"/>
    </row>
    <row r="1859" spans="2:18">
      <c r="B1859" s="1223"/>
      <c r="D1859" s="1223"/>
      <c r="E1859" s="1223"/>
      <c r="G1859" s="1223"/>
      <c r="H1859" s="1223"/>
      <c r="I1859" s="1223"/>
      <c r="L1859" s="1223"/>
      <c r="M1859" s="1223"/>
      <c r="N1859" s="1223"/>
      <c r="O1859" s="1223"/>
      <c r="P1859" s="1223"/>
      <c r="Q1859" s="1223"/>
      <c r="R1859" s="1223"/>
    </row>
    <row r="1860" spans="2:18">
      <c r="B1860" s="1223"/>
      <c r="D1860" s="1223"/>
      <c r="E1860" s="1223"/>
      <c r="G1860" s="1223"/>
      <c r="H1860" s="1223"/>
      <c r="I1860" s="1223"/>
      <c r="L1860" s="1223"/>
      <c r="M1860" s="1223"/>
      <c r="N1860" s="1223"/>
      <c r="O1860" s="1223"/>
      <c r="P1860" s="1223"/>
      <c r="Q1860" s="1223"/>
      <c r="R1860" s="1223"/>
    </row>
    <row r="1861" spans="2:18">
      <c r="B1861" s="1223"/>
      <c r="D1861" s="1223"/>
      <c r="E1861" s="1223"/>
      <c r="G1861" s="1223"/>
      <c r="H1861" s="1223"/>
      <c r="I1861" s="1223"/>
      <c r="L1861" s="1223"/>
      <c r="M1861" s="1223"/>
      <c r="N1861" s="1223"/>
      <c r="O1861" s="1223"/>
      <c r="P1861" s="1223"/>
      <c r="Q1861" s="1223"/>
      <c r="R1861" s="1223"/>
    </row>
    <row r="1862" spans="2:18">
      <c r="B1862" s="1223"/>
      <c r="D1862" s="1223"/>
      <c r="E1862" s="1223"/>
      <c r="G1862" s="1223"/>
      <c r="H1862" s="1223"/>
      <c r="I1862" s="1223"/>
      <c r="L1862" s="1223"/>
      <c r="M1862" s="1223"/>
      <c r="N1862" s="1223"/>
      <c r="O1862" s="1223"/>
      <c r="P1862" s="1223"/>
      <c r="Q1862" s="1223"/>
      <c r="R1862" s="1223"/>
    </row>
    <row r="1863" spans="2:18">
      <c r="B1863" s="1223"/>
      <c r="D1863" s="1223"/>
      <c r="E1863" s="1223"/>
      <c r="G1863" s="1223"/>
      <c r="H1863" s="1223"/>
      <c r="I1863" s="1223"/>
      <c r="L1863" s="1223"/>
      <c r="M1863" s="1223"/>
      <c r="N1863" s="1223"/>
      <c r="O1863" s="1223"/>
      <c r="P1863" s="1223"/>
      <c r="Q1863" s="1223"/>
      <c r="R1863" s="1223"/>
    </row>
    <row r="1864" spans="2:18">
      <c r="B1864" s="1223"/>
      <c r="D1864" s="1223"/>
      <c r="E1864" s="1223"/>
      <c r="G1864" s="1223"/>
      <c r="H1864" s="1223"/>
      <c r="I1864" s="1223"/>
      <c r="L1864" s="1223"/>
      <c r="M1864" s="1223"/>
      <c r="N1864" s="1223"/>
      <c r="O1864" s="1223"/>
      <c r="P1864" s="1223"/>
      <c r="Q1864" s="1223"/>
      <c r="R1864" s="1223"/>
    </row>
    <row r="1865" spans="2:18">
      <c r="B1865" s="1223"/>
      <c r="D1865" s="1223"/>
      <c r="E1865" s="1223"/>
      <c r="G1865" s="1223"/>
      <c r="H1865" s="1223"/>
      <c r="I1865" s="1223"/>
      <c r="L1865" s="1223"/>
      <c r="M1865" s="1223"/>
      <c r="N1865" s="1223"/>
      <c r="O1865" s="1223"/>
      <c r="P1865" s="1223"/>
      <c r="Q1865" s="1223"/>
      <c r="R1865" s="1223"/>
    </row>
    <row r="1866" spans="2:18">
      <c r="B1866" s="1223"/>
      <c r="D1866" s="1223"/>
      <c r="E1866" s="1223"/>
      <c r="G1866" s="1223"/>
      <c r="H1866" s="1223"/>
      <c r="I1866" s="1223"/>
      <c r="L1866" s="1223"/>
      <c r="M1866" s="1223"/>
      <c r="N1866" s="1223"/>
      <c r="O1866" s="1223"/>
      <c r="P1866" s="1223"/>
      <c r="Q1866" s="1223"/>
      <c r="R1866" s="1223"/>
    </row>
    <row r="1867" spans="2:18">
      <c r="B1867" s="1223"/>
      <c r="D1867" s="1223"/>
      <c r="E1867" s="1223"/>
      <c r="G1867" s="1223"/>
      <c r="H1867" s="1223"/>
      <c r="I1867" s="1223"/>
      <c r="L1867" s="1223"/>
      <c r="M1867" s="1223"/>
      <c r="N1867" s="1223"/>
      <c r="O1867" s="1223"/>
      <c r="P1867" s="1223"/>
      <c r="Q1867" s="1223"/>
      <c r="R1867" s="1223"/>
    </row>
    <row r="1868" spans="2:18">
      <c r="B1868" s="1223"/>
      <c r="D1868" s="1223"/>
      <c r="E1868" s="1223"/>
      <c r="G1868" s="1223"/>
      <c r="H1868" s="1223"/>
      <c r="I1868" s="1223"/>
      <c r="L1868" s="1223"/>
      <c r="M1868" s="1223"/>
      <c r="N1868" s="1223"/>
      <c r="O1868" s="1223"/>
      <c r="P1868" s="1223"/>
      <c r="Q1868" s="1223"/>
      <c r="R1868" s="1223"/>
    </row>
    <row r="1869" spans="2:18">
      <c r="B1869" s="1223"/>
      <c r="D1869" s="1223"/>
      <c r="E1869" s="1223"/>
      <c r="G1869" s="1223"/>
      <c r="H1869" s="1223"/>
      <c r="I1869" s="1223"/>
      <c r="L1869" s="1223"/>
      <c r="M1869" s="1223"/>
      <c r="N1869" s="1223"/>
      <c r="O1869" s="1223"/>
      <c r="P1869" s="1223"/>
      <c r="Q1869" s="1223"/>
      <c r="R1869" s="1223"/>
    </row>
    <row r="1870" spans="2:18">
      <c r="B1870" s="1223"/>
      <c r="D1870" s="1223"/>
      <c r="E1870" s="1223"/>
      <c r="G1870" s="1223"/>
      <c r="H1870" s="1223"/>
      <c r="I1870" s="1223"/>
      <c r="L1870" s="1223"/>
      <c r="M1870" s="1223"/>
      <c r="N1870" s="1223"/>
      <c r="O1870" s="1223"/>
      <c r="P1870" s="1223"/>
      <c r="Q1870" s="1223"/>
      <c r="R1870" s="1223"/>
    </row>
    <row r="1871" spans="2:18">
      <c r="B1871" s="1223"/>
      <c r="D1871" s="1223"/>
      <c r="E1871" s="1223"/>
      <c r="G1871" s="1223"/>
      <c r="H1871" s="1223"/>
      <c r="I1871" s="1223"/>
      <c r="L1871" s="1223"/>
      <c r="M1871" s="1223"/>
      <c r="N1871" s="1223"/>
      <c r="O1871" s="1223"/>
      <c r="P1871" s="1223"/>
      <c r="Q1871" s="1223"/>
      <c r="R1871" s="1223"/>
    </row>
    <row r="1872" spans="2:18">
      <c r="B1872" s="1223"/>
      <c r="D1872" s="1223"/>
      <c r="E1872" s="1223"/>
      <c r="G1872" s="1223"/>
      <c r="H1872" s="1223"/>
      <c r="I1872" s="1223"/>
      <c r="L1872" s="1223"/>
      <c r="M1872" s="1223"/>
      <c r="N1872" s="1223"/>
      <c r="O1872" s="1223"/>
      <c r="P1872" s="1223"/>
      <c r="Q1872" s="1223"/>
      <c r="R1872" s="1223"/>
    </row>
    <row r="1873" spans="2:18">
      <c r="B1873" s="1223"/>
      <c r="D1873" s="1223"/>
      <c r="E1873" s="1223"/>
      <c r="G1873" s="1223"/>
      <c r="H1873" s="1223"/>
      <c r="I1873" s="1223"/>
      <c r="L1873" s="1223"/>
      <c r="M1873" s="1223"/>
      <c r="N1873" s="1223"/>
      <c r="O1873" s="1223"/>
      <c r="P1873" s="1223"/>
      <c r="Q1873" s="1223"/>
      <c r="R1873" s="1223"/>
    </row>
    <row r="1874" spans="2:18">
      <c r="B1874" s="1223"/>
      <c r="D1874" s="1223"/>
      <c r="E1874" s="1223"/>
      <c r="G1874" s="1223"/>
      <c r="H1874" s="1223"/>
      <c r="I1874" s="1223"/>
      <c r="L1874" s="1223"/>
      <c r="M1874" s="1223"/>
      <c r="N1874" s="1223"/>
      <c r="O1874" s="1223"/>
      <c r="P1874" s="1223"/>
      <c r="Q1874" s="1223"/>
      <c r="R1874" s="1223"/>
    </row>
    <row r="1875" spans="2:18">
      <c r="B1875" s="1223"/>
      <c r="D1875" s="1223"/>
      <c r="E1875" s="1223"/>
      <c r="G1875" s="1223"/>
      <c r="H1875" s="1223"/>
      <c r="I1875" s="1223"/>
      <c r="L1875" s="1223"/>
      <c r="M1875" s="1223"/>
      <c r="N1875" s="1223"/>
      <c r="O1875" s="1223"/>
      <c r="P1875" s="1223"/>
      <c r="Q1875" s="1223"/>
      <c r="R1875" s="1223"/>
    </row>
    <row r="1876" spans="2:18">
      <c r="B1876" s="1223"/>
      <c r="D1876" s="1223"/>
      <c r="E1876" s="1223"/>
      <c r="G1876" s="1223"/>
      <c r="H1876" s="1223"/>
      <c r="I1876" s="1223"/>
      <c r="L1876" s="1223"/>
      <c r="M1876" s="1223"/>
      <c r="N1876" s="1223"/>
      <c r="O1876" s="1223"/>
      <c r="P1876" s="1223"/>
      <c r="Q1876" s="1223"/>
      <c r="R1876" s="1223"/>
    </row>
    <row r="1877" spans="2:18">
      <c r="B1877" s="1223"/>
      <c r="D1877" s="1223"/>
      <c r="E1877" s="1223"/>
      <c r="G1877" s="1223"/>
      <c r="H1877" s="1223"/>
      <c r="I1877" s="1223"/>
      <c r="L1877" s="1223"/>
      <c r="M1877" s="1223"/>
      <c r="N1877" s="1223"/>
      <c r="O1877" s="1223"/>
      <c r="P1877" s="1223"/>
      <c r="Q1877" s="1223"/>
      <c r="R1877" s="1223"/>
    </row>
    <row r="1878" spans="2:18">
      <c r="B1878" s="1223"/>
      <c r="D1878" s="1223"/>
      <c r="E1878" s="1223"/>
      <c r="G1878" s="1223"/>
      <c r="H1878" s="1223"/>
      <c r="I1878" s="1223"/>
      <c r="L1878" s="1223"/>
      <c r="M1878" s="1223"/>
      <c r="N1878" s="1223"/>
      <c r="O1878" s="1223"/>
      <c r="P1878" s="1223"/>
      <c r="Q1878" s="1223"/>
      <c r="R1878" s="1223"/>
    </row>
    <row r="1879" spans="2:18">
      <c r="B1879" s="1223"/>
      <c r="D1879" s="1223"/>
      <c r="E1879" s="1223"/>
      <c r="G1879" s="1223"/>
      <c r="H1879" s="1223"/>
      <c r="I1879" s="1223"/>
      <c r="L1879" s="1223"/>
      <c r="M1879" s="1223"/>
      <c r="N1879" s="1223"/>
      <c r="O1879" s="1223"/>
      <c r="P1879" s="1223"/>
      <c r="Q1879" s="1223"/>
      <c r="R1879" s="1223"/>
    </row>
    <row r="1880" spans="2:18">
      <c r="B1880" s="1223"/>
      <c r="D1880" s="1223"/>
      <c r="E1880" s="1223"/>
      <c r="G1880" s="1223"/>
      <c r="H1880" s="1223"/>
      <c r="I1880" s="1223"/>
      <c r="L1880" s="1223"/>
      <c r="M1880" s="1223"/>
      <c r="N1880" s="1223"/>
      <c r="O1880" s="1223"/>
      <c r="P1880" s="1223"/>
      <c r="Q1880" s="1223"/>
      <c r="R1880" s="1223"/>
    </row>
    <row r="1881" spans="2:18">
      <c r="B1881" s="1223"/>
      <c r="D1881" s="1223"/>
      <c r="E1881" s="1223"/>
      <c r="G1881" s="1223"/>
      <c r="H1881" s="1223"/>
      <c r="I1881" s="1223"/>
      <c r="L1881" s="1223"/>
      <c r="M1881" s="1223"/>
      <c r="N1881" s="1223"/>
      <c r="O1881" s="1223"/>
      <c r="P1881" s="1223"/>
      <c r="Q1881" s="1223"/>
      <c r="R1881" s="1223"/>
    </row>
    <row r="1882" spans="2:18">
      <c r="B1882" s="1223"/>
      <c r="D1882" s="1223"/>
      <c r="E1882" s="1223"/>
      <c r="G1882" s="1223"/>
      <c r="H1882" s="1223"/>
      <c r="I1882" s="1223"/>
      <c r="L1882" s="1223"/>
      <c r="M1882" s="1223"/>
      <c r="N1882" s="1223"/>
      <c r="O1882" s="1223"/>
      <c r="P1882" s="1223"/>
      <c r="Q1882" s="1223"/>
      <c r="R1882" s="1223"/>
    </row>
    <row r="1883" spans="2:18">
      <c r="B1883" s="1223"/>
      <c r="D1883" s="1223"/>
      <c r="E1883" s="1223"/>
      <c r="G1883" s="1223"/>
      <c r="H1883" s="1223"/>
      <c r="I1883" s="1223"/>
      <c r="L1883" s="1223"/>
      <c r="M1883" s="1223"/>
      <c r="N1883" s="1223"/>
      <c r="O1883" s="1223"/>
      <c r="P1883" s="1223"/>
      <c r="Q1883" s="1223"/>
      <c r="R1883" s="1223"/>
    </row>
    <row r="1884" spans="2:18">
      <c r="B1884" s="1223"/>
      <c r="D1884" s="1223"/>
      <c r="E1884" s="1223"/>
      <c r="G1884" s="1223"/>
      <c r="H1884" s="1223"/>
      <c r="I1884" s="1223"/>
      <c r="L1884" s="1223"/>
      <c r="M1884" s="1223"/>
      <c r="N1884" s="1223"/>
      <c r="O1884" s="1223"/>
      <c r="P1884" s="1223"/>
      <c r="Q1884" s="1223"/>
      <c r="R1884" s="1223"/>
    </row>
    <row r="1885" spans="2:18">
      <c r="B1885" s="1223"/>
      <c r="D1885" s="1223"/>
      <c r="E1885" s="1223"/>
      <c r="G1885" s="1223"/>
      <c r="H1885" s="1223"/>
      <c r="I1885" s="1223"/>
      <c r="L1885" s="1223"/>
      <c r="M1885" s="1223"/>
      <c r="N1885" s="1223"/>
      <c r="O1885" s="1223"/>
      <c r="P1885" s="1223"/>
      <c r="Q1885" s="1223"/>
      <c r="R1885" s="1223"/>
    </row>
    <row r="1886" spans="2:18">
      <c r="B1886" s="1223"/>
      <c r="D1886" s="1223"/>
      <c r="E1886" s="1223"/>
      <c r="G1886" s="1223"/>
      <c r="H1886" s="1223"/>
      <c r="I1886" s="1223"/>
      <c r="L1886" s="1223"/>
      <c r="M1886" s="1223"/>
      <c r="N1886" s="1223"/>
      <c r="O1886" s="1223"/>
      <c r="P1886" s="1223"/>
      <c r="Q1886" s="1223"/>
      <c r="R1886" s="1223"/>
    </row>
    <row r="1887" spans="2:18">
      <c r="B1887" s="1223"/>
      <c r="D1887" s="1223"/>
      <c r="E1887" s="1223"/>
      <c r="G1887" s="1223"/>
      <c r="H1887" s="1223"/>
      <c r="I1887" s="1223"/>
      <c r="L1887" s="1223"/>
      <c r="M1887" s="1223"/>
      <c r="N1887" s="1223"/>
      <c r="O1887" s="1223"/>
      <c r="P1887" s="1223"/>
      <c r="Q1887" s="1223"/>
      <c r="R1887" s="1223"/>
    </row>
    <row r="1888" spans="2:18">
      <c r="B1888" s="1223"/>
      <c r="D1888" s="1223"/>
      <c r="E1888" s="1223"/>
      <c r="G1888" s="1223"/>
      <c r="H1888" s="1223"/>
      <c r="I1888" s="1223"/>
      <c r="L1888" s="1223"/>
      <c r="M1888" s="1223"/>
      <c r="N1888" s="1223"/>
      <c r="O1888" s="1223"/>
      <c r="P1888" s="1223"/>
      <c r="Q1888" s="1223"/>
      <c r="R1888" s="1223"/>
    </row>
    <row r="1889" spans="2:18">
      <c r="B1889" s="1223"/>
      <c r="D1889" s="1223"/>
      <c r="E1889" s="1223"/>
      <c r="G1889" s="1223"/>
      <c r="H1889" s="1223"/>
      <c r="I1889" s="1223"/>
      <c r="L1889" s="1223"/>
      <c r="M1889" s="1223"/>
      <c r="N1889" s="1223"/>
      <c r="O1889" s="1223"/>
      <c r="P1889" s="1223"/>
      <c r="Q1889" s="1223"/>
      <c r="R1889" s="1223"/>
    </row>
    <row r="1890" spans="2:18">
      <c r="B1890" s="1223"/>
      <c r="D1890" s="1223"/>
      <c r="E1890" s="1223"/>
      <c r="G1890" s="1223"/>
      <c r="H1890" s="1223"/>
      <c r="I1890" s="1223"/>
      <c r="L1890" s="1223"/>
      <c r="M1890" s="1223"/>
      <c r="N1890" s="1223"/>
      <c r="O1890" s="1223"/>
      <c r="P1890" s="1223"/>
      <c r="Q1890" s="1223"/>
      <c r="R1890" s="1223"/>
    </row>
    <row r="1891" spans="2:18">
      <c r="B1891" s="1223"/>
      <c r="D1891" s="1223"/>
      <c r="E1891" s="1223"/>
      <c r="G1891" s="1223"/>
      <c r="H1891" s="1223"/>
      <c r="I1891" s="1223"/>
      <c r="L1891" s="1223"/>
      <c r="M1891" s="1223"/>
      <c r="N1891" s="1223"/>
      <c r="O1891" s="1223"/>
      <c r="P1891" s="1223"/>
      <c r="Q1891" s="1223"/>
      <c r="R1891" s="1223"/>
    </row>
    <row r="1892" spans="2:18">
      <c r="B1892" s="1223"/>
      <c r="D1892" s="1223"/>
      <c r="E1892" s="1223"/>
      <c r="G1892" s="1223"/>
      <c r="H1892" s="1223"/>
      <c r="I1892" s="1223"/>
      <c r="L1892" s="1223"/>
      <c r="M1892" s="1223"/>
      <c r="N1892" s="1223"/>
      <c r="O1892" s="1223"/>
      <c r="P1892" s="1223"/>
      <c r="Q1892" s="1223"/>
      <c r="R1892" s="1223"/>
    </row>
    <row r="1893" spans="2:18">
      <c r="B1893" s="1223"/>
      <c r="D1893" s="1223"/>
      <c r="E1893" s="1223"/>
      <c r="G1893" s="1223"/>
      <c r="H1893" s="1223"/>
      <c r="I1893" s="1223"/>
      <c r="L1893" s="1223"/>
      <c r="M1893" s="1223"/>
      <c r="N1893" s="1223"/>
      <c r="O1893" s="1223"/>
      <c r="P1893" s="1223"/>
      <c r="Q1893" s="1223"/>
      <c r="R1893" s="1223"/>
    </row>
    <row r="1894" spans="2:18">
      <c r="B1894" s="1223"/>
      <c r="D1894" s="1223"/>
      <c r="E1894" s="1223"/>
      <c r="G1894" s="1223"/>
      <c r="H1894" s="1223"/>
      <c r="I1894" s="1223"/>
      <c r="L1894" s="1223"/>
      <c r="M1894" s="1223"/>
      <c r="N1894" s="1223"/>
      <c r="O1894" s="1223"/>
      <c r="P1894" s="1223"/>
      <c r="Q1894" s="1223"/>
      <c r="R1894" s="1223"/>
    </row>
    <row r="1895" spans="2:18">
      <c r="B1895" s="1223"/>
      <c r="D1895" s="1223"/>
      <c r="E1895" s="1223"/>
      <c r="G1895" s="1223"/>
      <c r="H1895" s="1223"/>
      <c r="I1895" s="1223"/>
      <c r="L1895" s="1223"/>
      <c r="M1895" s="1223"/>
      <c r="N1895" s="1223"/>
      <c r="O1895" s="1223"/>
      <c r="P1895" s="1223"/>
      <c r="Q1895" s="1223"/>
      <c r="R1895" s="1223"/>
    </row>
    <row r="1896" spans="2:18">
      <c r="B1896" s="1223"/>
      <c r="D1896" s="1223"/>
      <c r="E1896" s="1223"/>
      <c r="G1896" s="1223"/>
      <c r="H1896" s="1223"/>
      <c r="I1896" s="1223"/>
      <c r="L1896" s="1223"/>
      <c r="M1896" s="1223"/>
      <c r="N1896" s="1223"/>
      <c r="O1896" s="1223"/>
      <c r="P1896" s="1223"/>
      <c r="Q1896" s="1223"/>
      <c r="R1896" s="1223"/>
    </row>
    <row r="1897" spans="2:18">
      <c r="B1897" s="1223"/>
      <c r="D1897" s="1223"/>
      <c r="E1897" s="1223"/>
      <c r="G1897" s="1223"/>
      <c r="H1897" s="1223"/>
      <c r="I1897" s="1223"/>
      <c r="L1897" s="1223"/>
      <c r="M1897" s="1223"/>
      <c r="N1897" s="1223"/>
      <c r="O1897" s="1223"/>
      <c r="P1897" s="1223"/>
      <c r="Q1897" s="1223"/>
      <c r="R1897" s="1223"/>
    </row>
    <row r="1898" spans="2:18">
      <c r="B1898" s="1223"/>
      <c r="D1898" s="1223"/>
      <c r="E1898" s="1223"/>
      <c r="G1898" s="1223"/>
      <c r="H1898" s="1223"/>
      <c r="I1898" s="1223"/>
      <c r="L1898" s="1223"/>
      <c r="M1898" s="1223"/>
      <c r="N1898" s="1223"/>
      <c r="O1898" s="1223"/>
      <c r="P1898" s="1223"/>
      <c r="Q1898" s="1223"/>
      <c r="R1898" s="1223"/>
    </row>
    <row r="1899" spans="2:18">
      <c r="B1899" s="1223"/>
      <c r="D1899" s="1223"/>
      <c r="E1899" s="1223"/>
      <c r="G1899" s="1223"/>
      <c r="H1899" s="1223"/>
      <c r="I1899" s="1223"/>
      <c r="L1899" s="1223"/>
      <c r="M1899" s="1223"/>
      <c r="N1899" s="1223"/>
      <c r="O1899" s="1223"/>
      <c r="P1899" s="1223"/>
      <c r="Q1899" s="1223"/>
      <c r="R1899" s="1223"/>
    </row>
    <row r="1900" spans="2:18">
      <c r="B1900" s="1223"/>
      <c r="D1900" s="1223"/>
      <c r="E1900" s="1223"/>
      <c r="G1900" s="1223"/>
      <c r="H1900" s="1223"/>
      <c r="I1900" s="1223"/>
      <c r="L1900" s="1223"/>
      <c r="M1900" s="1223"/>
      <c r="N1900" s="1223"/>
      <c r="O1900" s="1223"/>
      <c r="P1900" s="1223"/>
      <c r="Q1900" s="1223"/>
      <c r="R1900" s="1223"/>
    </row>
    <row r="1901" spans="2:18">
      <c r="B1901" s="1223"/>
      <c r="D1901" s="1223"/>
      <c r="E1901" s="1223"/>
      <c r="G1901" s="1223"/>
      <c r="H1901" s="1223"/>
      <c r="I1901" s="1223"/>
      <c r="L1901" s="1223"/>
      <c r="M1901" s="1223"/>
      <c r="N1901" s="1223"/>
      <c r="O1901" s="1223"/>
      <c r="P1901" s="1223"/>
      <c r="Q1901" s="1223"/>
      <c r="R1901" s="1223"/>
    </row>
    <row r="1902" spans="2:18">
      <c r="B1902" s="1223"/>
      <c r="D1902" s="1223"/>
      <c r="E1902" s="1223"/>
      <c r="G1902" s="1223"/>
      <c r="H1902" s="1223"/>
      <c r="I1902" s="1223"/>
      <c r="L1902" s="1223"/>
      <c r="M1902" s="1223"/>
      <c r="N1902" s="1223"/>
      <c r="O1902" s="1223"/>
      <c r="P1902" s="1223"/>
      <c r="Q1902" s="1223"/>
      <c r="R1902" s="1223"/>
    </row>
    <row r="1903" spans="2:18">
      <c r="B1903" s="1223"/>
      <c r="D1903" s="1223"/>
      <c r="E1903" s="1223"/>
      <c r="G1903" s="1223"/>
      <c r="H1903" s="1223"/>
      <c r="I1903" s="1223"/>
      <c r="L1903" s="1223"/>
      <c r="M1903" s="1223"/>
      <c r="N1903" s="1223"/>
      <c r="O1903" s="1223"/>
      <c r="P1903" s="1223"/>
      <c r="Q1903" s="1223"/>
      <c r="R1903" s="1223"/>
    </row>
    <row r="1904" spans="2:18">
      <c r="B1904" s="1223"/>
      <c r="D1904" s="1223"/>
      <c r="E1904" s="1223"/>
      <c r="G1904" s="1223"/>
      <c r="H1904" s="1223"/>
      <c r="I1904" s="1223"/>
      <c r="L1904" s="1223"/>
      <c r="M1904" s="1223"/>
      <c r="N1904" s="1223"/>
      <c r="O1904" s="1223"/>
      <c r="P1904" s="1223"/>
      <c r="Q1904" s="1223"/>
      <c r="R1904" s="1223"/>
    </row>
    <row r="1905" spans="2:18">
      <c r="B1905" s="1223"/>
      <c r="D1905" s="1223"/>
      <c r="E1905" s="1223"/>
      <c r="G1905" s="1223"/>
      <c r="H1905" s="1223"/>
      <c r="I1905" s="1223"/>
      <c r="L1905" s="1223"/>
      <c r="M1905" s="1223"/>
      <c r="N1905" s="1223"/>
      <c r="O1905" s="1223"/>
      <c r="P1905" s="1223"/>
      <c r="Q1905" s="1223"/>
      <c r="R1905" s="1223"/>
    </row>
    <row r="1906" spans="2:18">
      <c r="B1906" s="1223"/>
      <c r="D1906" s="1223"/>
      <c r="E1906" s="1223"/>
      <c r="G1906" s="1223"/>
      <c r="H1906" s="1223"/>
      <c r="I1906" s="1223"/>
      <c r="L1906" s="1223"/>
      <c r="M1906" s="1223"/>
      <c r="N1906" s="1223"/>
      <c r="O1906" s="1223"/>
      <c r="P1906" s="1223"/>
      <c r="Q1906" s="1223"/>
      <c r="R1906" s="1223"/>
    </row>
    <row r="1907" spans="2:18">
      <c r="B1907" s="1223"/>
      <c r="D1907" s="1223"/>
      <c r="E1907" s="1223"/>
      <c r="G1907" s="1223"/>
      <c r="H1907" s="1223"/>
      <c r="I1907" s="1223"/>
      <c r="L1907" s="1223"/>
      <c r="M1907" s="1223"/>
      <c r="N1907" s="1223"/>
      <c r="O1907" s="1223"/>
      <c r="P1907" s="1223"/>
      <c r="Q1907" s="1223"/>
      <c r="R1907" s="1223"/>
    </row>
    <row r="1908" spans="2:18">
      <c r="B1908" s="1223"/>
      <c r="D1908" s="1223"/>
      <c r="E1908" s="1223"/>
      <c r="G1908" s="1223"/>
      <c r="H1908" s="1223"/>
      <c r="I1908" s="1223"/>
      <c r="L1908" s="1223"/>
      <c r="M1908" s="1223"/>
      <c r="N1908" s="1223"/>
      <c r="O1908" s="1223"/>
      <c r="P1908" s="1223"/>
      <c r="Q1908" s="1223"/>
      <c r="R1908" s="1223"/>
    </row>
    <row r="1909" spans="2:18">
      <c r="B1909" s="1223"/>
      <c r="D1909" s="1223"/>
      <c r="E1909" s="1223"/>
      <c r="G1909" s="1223"/>
      <c r="H1909" s="1223"/>
      <c r="I1909" s="1223"/>
      <c r="L1909" s="1223"/>
      <c r="M1909" s="1223"/>
      <c r="N1909" s="1223"/>
      <c r="O1909" s="1223"/>
      <c r="P1909" s="1223"/>
      <c r="Q1909" s="1223"/>
      <c r="R1909" s="1223"/>
    </row>
    <row r="1910" spans="2:18">
      <c r="B1910" s="1223"/>
      <c r="D1910" s="1223"/>
      <c r="E1910" s="1223"/>
      <c r="G1910" s="1223"/>
      <c r="H1910" s="1223"/>
      <c r="I1910" s="1223"/>
      <c r="L1910" s="1223"/>
      <c r="M1910" s="1223"/>
      <c r="N1910" s="1223"/>
      <c r="O1910" s="1223"/>
      <c r="P1910" s="1223"/>
      <c r="Q1910" s="1223"/>
      <c r="R1910" s="1223"/>
    </row>
    <row r="1911" spans="2:18">
      <c r="B1911" s="1223"/>
      <c r="D1911" s="1223"/>
      <c r="E1911" s="1223"/>
      <c r="G1911" s="1223"/>
      <c r="H1911" s="1223"/>
      <c r="I1911" s="1223"/>
      <c r="L1911" s="1223"/>
      <c r="M1911" s="1223"/>
      <c r="N1911" s="1223"/>
      <c r="O1911" s="1223"/>
      <c r="P1911" s="1223"/>
      <c r="Q1911" s="1223"/>
      <c r="R1911" s="1223"/>
    </row>
    <row r="1912" spans="2:18">
      <c r="B1912" s="1223"/>
      <c r="D1912" s="1223"/>
      <c r="E1912" s="1223"/>
      <c r="G1912" s="1223"/>
      <c r="H1912" s="1223"/>
      <c r="I1912" s="1223"/>
      <c r="L1912" s="1223"/>
      <c r="M1912" s="1223"/>
      <c r="N1912" s="1223"/>
      <c r="O1912" s="1223"/>
      <c r="P1912" s="1223"/>
      <c r="Q1912" s="1223"/>
      <c r="R1912" s="1223"/>
    </row>
    <row r="1913" spans="2:18">
      <c r="B1913" s="1223"/>
      <c r="D1913" s="1223"/>
      <c r="E1913" s="1223"/>
      <c r="G1913" s="1223"/>
      <c r="H1913" s="1223"/>
      <c r="I1913" s="1223"/>
      <c r="L1913" s="1223"/>
      <c r="M1913" s="1223"/>
      <c r="N1913" s="1223"/>
      <c r="O1913" s="1223"/>
      <c r="P1913" s="1223"/>
      <c r="Q1913" s="1223"/>
      <c r="R1913" s="1223"/>
    </row>
    <row r="1914" spans="2:18">
      <c r="B1914" s="1223"/>
      <c r="D1914" s="1223"/>
      <c r="E1914" s="1223"/>
      <c r="G1914" s="1223"/>
      <c r="H1914" s="1223"/>
      <c r="I1914" s="1223"/>
      <c r="L1914" s="1223"/>
      <c r="M1914" s="1223"/>
      <c r="N1914" s="1223"/>
      <c r="O1914" s="1223"/>
      <c r="P1914" s="1223"/>
      <c r="Q1914" s="1223"/>
      <c r="R1914" s="1223"/>
    </row>
    <row r="1915" spans="2:18">
      <c r="B1915" s="1223"/>
      <c r="D1915" s="1223"/>
      <c r="E1915" s="1223"/>
      <c r="G1915" s="1223"/>
      <c r="H1915" s="1223"/>
      <c r="I1915" s="1223"/>
      <c r="L1915" s="1223"/>
      <c r="M1915" s="1223"/>
      <c r="N1915" s="1223"/>
      <c r="O1915" s="1223"/>
      <c r="P1915" s="1223"/>
      <c r="Q1915" s="1223"/>
      <c r="R1915" s="1223"/>
    </row>
    <row r="1916" spans="2:18">
      <c r="B1916" s="1223"/>
      <c r="D1916" s="1223"/>
      <c r="E1916" s="1223"/>
      <c r="G1916" s="1223"/>
      <c r="H1916" s="1223"/>
      <c r="I1916" s="1223"/>
      <c r="L1916" s="1223"/>
      <c r="M1916" s="1223"/>
      <c r="N1916" s="1223"/>
      <c r="O1916" s="1223"/>
      <c r="P1916" s="1223"/>
      <c r="Q1916" s="1223"/>
      <c r="R1916" s="1223"/>
    </row>
    <row r="1917" spans="2:18">
      <c r="B1917" s="1223"/>
      <c r="D1917" s="1223"/>
      <c r="E1917" s="1223"/>
      <c r="G1917" s="1223"/>
      <c r="H1917" s="1223"/>
      <c r="I1917" s="1223"/>
      <c r="L1917" s="1223"/>
      <c r="M1917" s="1223"/>
      <c r="N1917" s="1223"/>
      <c r="O1917" s="1223"/>
      <c r="P1917" s="1223"/>
      <c r="Q1917" s="1223"/>
      <c r="R1917" s="1223"/>
    </row>
    <row r="1918" spans="2:18">
      <c r="B1918" s="1223"/>
      <c r="D1918" s="1223"/>
      <c r="E1918" s="1223"/>
      <c r="G1918" s="1223"/>
      <c r="H1918" s="1223"/>
      <c r="I1918" s="1223"/>
      <c r="L1918" s="1223"/>
      <c r="M1918" s="1223"/>
      <c r="N1918" s="1223"/>
      <c r="O1918" s="1223"/>
      <c r="P1918" s="1223"/>
      <c r="Q1918" s="1223"/>
      <c r="R1918" s="1223"/>
    </row>
    <row r="1919" spans="2:18">
      <c r="B1919" s="1223"/>
      <c r="D1919" s="1223"/>
      <c r="E1919" s="1223"/>
      <c r="G1919" s="1223"/>
      <c r="H1919" s="1223"/>
      <c r="I1919" s="1223"/>
      <c r="L1919" s="1223"/>
      <c r="M1919" s="1223"/>
      <c r="N1919" s="1223"/>
      <c r="O1919" s="1223"/>
      <c r="P1919" s="1223"/>
      <c r="Q1919" s="1223"/>
      <c r="R1919" s="1223"/>
    </row>
    <row r="1920" spans="2:18">
      <c r="B1920" s="1223"/>
      <c r="D1920" s="1223"/>
      <c r="E1920" s="1223"/>
      <c r="G1920" s="1223"/>
      <c r="H1920" s="1223"/>
      <c r="I1920" s="1223"/>
      <c r="L1920" s="1223"/>
      <c r="M1920" s="1223"/>
      <c r="N1920" s="1223"/>
      <c r="O1920" s="1223"/>
      <c r="P1920" s="1223"/>
      <c r="Q1920" s="1223"/>
      <c r="R1920" s="1223"/>
    </row>
    <row r="1921" spans="2:18">
      <c r="B1921" s="1223"/>
      <c r="D1921" s="1223"/>
      <c r="E1921" s="1223"/>
      <c r="G1921" s="1223"/>
      <c r="H1921" s="1223"/>
      <c r="I1921" s="1223"/>
      <c r="L1921" s="1223"/>
      <c r="M1921" s="1223"/>
      <c r="N1921" s="1223"/>
      <c r="O1921" s="1223"/>
      <c r="P1921" s="1223"/>
      <c r="Q1921" s="1223"/>
      <c r="R1921" s="1223"/>
    </row>
    <row r="1922" spans="2:18">
      <c r="B1922" s="1223"/>
      <c r="D1922" s="1223"/>
      <c r="E1922" s="1223"/>
      <c r="G1922" s="1223"/>
      <c r="H1922" s="1223"/>
      <c r="I1922" s="1223"/>
      <c r="L1922" s="1223"/>
      <c r="M1922" s="1223"/>
      <c r="N1922" s="1223"/>
      <c r="O1922" s="1223"/>
      <c r="P1922" s="1223"/>
      <c r="Q1922" s="1223"/>
      <c r="R1922" s="1223"/>
    </row>
    <row r="1923" spans="2:18">
      <c r="B1923" s="1223"/>
      <c r="D1923" s="1223"/>
      <c r="E1923" s="1223"/>
      <c r="G1923" s="1223"/>
      <c r="H1923" s="1223"/>
      <c r="I1923" s="1223"/>
      <c r="L1923" s="1223"/>
      <c r="M1923" s="1223"/>
      <c r="N1923" s="1223"/>
      <c r="O1923" s="1223"/>
      <c r="P1923" s="1223"/>
      <c r="Q1923" s="1223"/>
      <c r="R1923" s="1223"/>
    </row>
    <row r="1924" spans="2:18">
      <c r="B1924" s="1223"/>
      <c r="D1924" s="1223"/>
      <c r="E1924" s="1223"/>
      <c r="G1924" s="1223"/>
      <c r="H1924" s="1223"/>
      <c r="I1924" s="1223"/>
      <c r="L1924" s="1223"/>
      <c r="M1924" s="1223"/>
      <c r="N1924" s="1223"/>
      <c r="O1924" s="1223"/>
      <c r="P1924" s="1223"/>
      <c r="Q1924" s="1223"/>
      <c r="R1924" s="1223"/>
    </row>
    <row r="1925" spans="2:18">
      <c r="B1925" s="1223"/>
      <c r="D1925" s="1223"/>
      <c r="E1925" s="1223"/>
      <c r="G1925" s="1223"/>
      <c r="H1925" s="1223"/>
      <c r="I1925" s="1223"/>
      <c r="L1925" s="1223"/>
      <c r="M1925" s="1223"/>
      <c r="N1925" s="1223"/>
      <c r="O1925" s="1223"/>
      <c r="P1925" s="1223"/>
      <c r="Q1925" s="1223"/>
      <c r="R1925" s="1223"/>
    </row>
    <row r="1926" spans="2:18">
      <c r="B1926" s="1223"/>
      <c r="D1926" s="1223"/>
      <c r="E1926" s="1223"/>
      <c r="G1926" s="1223"/>
      <c r="H1926" s="1223"/>
      <c r="I1926" s="1223"/>
      <c r="L1926" s="1223"/>
      <c r="M1926" s="1223"/>
      <c r="N1926" s="1223"/>
      <c r="O1926" s="1223"/>
      <c r="P1926" s="1223"/>
      <c r="Q1926" s="1223"/>
      <c r="R1926" s="1223"/>
    </row>
    <row r="1927" spans="2:18">
      <c r="B1927" s="1223"/>
      <c r="D1927" s="1223"/>
      <c r="E1927" s="1223"/>
      <c r="G1927" s="1223"/>
      <c r="H1927" s="1223"/>
      <c r="I1927" s="1223"/>
      <c r="L1927" s="1223"/>
      <c r="M1927" s="1223"/>
      <c r="N1927" s="1223"/>
      <c r="O1927" s="1223"/>
      <c r="P1927" s="1223"/>
      <c r="Q1927" s="1223"/>
      <c r="R1927" s="1223"/>
    </row>
    <row r="1928" spans="2:18">
      <c r="B1928" s="1223"/>
      <c r="D1928" s="1223"/>
      <c r="E1928" s="1223"/>
      <c r="G1928" s="1223"/>
      <c r="H1928" s="1223"/>
      <c r="I1928" s="1223"/>
      <c r="L1928" s="1223"/>
      <c r="M1928" s="1223"/>
      <c r="N1928" s="1223"/>
      <c r="O1928" s="1223"/>
      <c r="P1928" s="1223"/>
      <c r="Q1928" s="1223"/>
      <c r="R1928" s="1223"/>
    </row>
    <row r="1929" spans="2:18">
      <c r="B1929" s="1223"/>
      <c r="D1929" s="1223"/>
      <c r="E1929" s="1223"/>
      <c r="G1929" s="1223"/>
      <c r="H1929" s="1223"/>
      <c r="I1929" s="1223"/>
      <c r="L1929" s="1223"/>
      <c r="M1929" s="1223"/>
      <c r="N1929" s="1223"/>
      <c r="O1929" s="1223"/>
      <c r="P1929" s="1223"/>
      <c r="Q1929" s="1223"/>
      <c r="R1929" s="1223"/>
    </row>
    <row r="1930" spans="2:18">
      <c r="B1930" s="1223"/>
      <c r="D1930" s="1223"/>
      <c r="E1930" s="1223"/>
      <c r="G1930" s="1223"/>
      <c r="H1930" s="1223"/>
      <c r="I1930" s="1223"/>
      <c r="L1930" s="1223"/>
      <c r="M1930" s="1223"/>
      <c r="N1930" s="1223"/>
      <c r="O1930" s="1223"/>
      <c r="P1930" s="1223"/>
      <c r="Q1930" s="1223"/>
      <c r="R1930" s="1223"/>
    </row>
    <row r="1931" spans="2:18">
      <c r="B1931" s="1223"/>
      <c r="D1931" s="1223"/>
      <c r="E1931" s="1223"/>
      <c r="G1931" s="1223"/>
      <c r="H1931" s="1223"/>
      <c r="I1931" s="1223"/>
      <c r="L1931" s="1223"/>
      <c r="M1931" s="1223"/>
      <c r="N1931" s="1223"/>
      <c r="O1931" s="1223"/>
      <c r="P1931" s="1223"/>
      <c r="Q1931" s="1223"/>
      <c r="R1931" s="1223"/>
    </row>
    <row r="1932" spans="2:18">
      <c r="B1932" s="1223"/>
      <c r="D1932" s="1223"/>
      <c r="E1932" s="1223"/>
      <c r="G1932" s="1223"/>
      <c r="H1932" s="1223"/>
      <c r="I1932" s="1223"/>
      <c r="L1932" s="1223"/>
      <c r="M1932" s="1223"/>
      <c r="N1932" s="1223"/>
      <c r="O1932" s="1223"/>
      <c r="P1932" s="1223"/>
      <c r="Q1932" s="1223"/>
      <c r="R1932" s="1223"/>
    </row>
    <row r="1933" spans="2:18">
      <c r="B1933" s="1223"/>
      <c r="D1933" s="1223"/>
      <c r="E1933" s="1223"/>
      <c r="G1933" s="1223"/>
      <c r="H1933" s="1223"/>
      <c r="I1933" s="1223"/>
      <c r="L1933" s="1223"/>
      <c r="M1933" s="1223"/>
      <c r="N1933" s="1223"/>
      <c r="O1933" s="1223"/>
      <c r="P1933" s="1223"/>
      <c r="Q1933" s="1223"/>
      <c r="R1933" s="1223"/>
    </row>
    <row r="1934" spans="2:18">
      <c r="B1934" s="1223"/>
      <c r="D1934" s="1223"/>
      <c r="E1934" s="1223"/>
      <c r="G1934" s="1223"/>
      <c r="H1934" s="1223"/>
      <c r="I1934" s="1223"/>
      <c r="L1934" s="1223"/>
      <c r="M1934" s="1223"/>
      <c r="N1934" s="1223"/>
      <c r="O1934" s="1223"/>
      <c r="P1934" s="1223"/>
      <c r="Q1934" s="1223"/>
      <c r="R1934" s="1223"/>
    </row>
    <row r="1935" spans="2:18">
      <c r="B1935" s="1223"/>
      <c r="D1935" s="1223"/>
      <c r="E1935" s="1223"/>
      <c r="G1935" s="1223"/>
      <c r="H1935" s="1223"/>
      <c r="I1935" s="1223"/>
      <c r="L1935" s="1223"/>
      <c r="M1935" s="1223"/>
      <c r="N1935" s="1223"/>
      <c r="O1935" s="1223"/>
      <c r="P1935" s="1223"/>
      <c r="Q1935" s="1223"/>
      <c r="R1935" s="1223"/>
    </row>
    <row r="1936" spans="2:18">
      <c r="B1936" s="1223"/>
      <c r="D1936" s="1223"/>
      <c r="E1936" s="1223"/>
      <c r="G1936" s="1223"/>
      <c r="H1936" s="1223"/>
      <c r="I1936" s="1223"/>
      <c r="L1936" s="1223"/>
      <c r="M1936" s="1223"/>
      <c r="N1936" s="1223"/>
      <c r="O1936" s="1223"/>
      <c r="P1936" s="1223"/>
      <c r="Q1936" s="1223"/>
      <c r="R1936" s="1223"/>
    </row>
    <row r="1937" spans="2:18">
      <c r="B1937" s="1223"/>
      <c r="D1937" s="1223"/>
      <c r="E1937" s="1223"/>
      <c r="G1937" s="1223"/>
      <c r="H1937" s="1223"/>
      <c r="I1937" s="1223"/>
      <c r="L1937" s="1223"/>
      <c r="M1937" s="1223"/>
      <c r="N1937" s="1223"/>
      <c r="O1937" s="1223"/>
      <c r="P1937" s="1223"/>
      <c r="Q1937" s="1223"/>
      <c r="R1937" s="1223"/>
    </row>
    <row r="1938" spans="2:18">
      <c r="B1938" s="1223"/>
      <c r="D1938" s="1223"/>
      <c r="E1938" s="1223"/>
      <c r="G1938" s="1223"/>
      <c r="H1938" s="1223"/>
      <c r="I1938" s="1223"/>
      <c r="L1938" s="1223"/>
      <c r="M1938" s="1223"/>
      <c r="N1938" s="1223"/>
      <c r="O1938" s="1223"/>
      <c r="P1938" s="1223"/>
      <c r="Q1938" s="1223"/>
      <c r="R1938" s="1223"/>
    </row>
    <row r="1939" spans="2:18">
      <c r="B1939" s="1223"/>
      <c r="D1939" s="1223"/>
      <c r="E1939" s="1223"/>
      <c r="G1939" s="1223"/>
      <c r="H1939" s="1223"/>
      <c r="I1939" s="1223"/>
      <c r="L1939" s="1223"/>
      <c r="M1939" s="1223"/>
      <c r="N1939" s="1223"/>
      <c r="O1939" s="1223"/>
      <c r="P1939" s="1223"/>
      <c r="Q1939" s="1223"/>
      <c r="R1939" s="1223"/>
    </row>
    <row r="1940" spans="2:18">
      <c r="B1940" s="1223"/>
      <c r="D1940" s="1223"/>
      <c r="E1940" s="1223"/>
      <c r="G1940" s="1223"/>
      <c r="H1940" s="1223"/>
      <c r="I1940" s="1223"/>
      <c r="L1940" s="1223"/>
      <c r="M1940" s="1223"/>
      <c r="N1940" s="1223"/>
      <c r="O1940" s="1223"/>
      <c r="P1940" s="1223"/>
      <c r="Q1940" s="1223"/>
      <c r="R1940" s="1223"/>
    </row>
    <row r="1941" spans="2:18">
      <c r="B1941" s="1223"/>
      <c r="D1941" s="1223"/>
      <c r="E1941" s="1223"/>
      <c r="G1941" s="1223"/>
      <c r="H1941" s="1223"/>
      <c r="I1941" s="1223"/>
      <c r="L1941" s="1223"/>
      <c r="M1941" s="1223"/>
      <c r="N1941" s="1223"/>
      <c r="O1941" s="1223"/>
      <c r="P1941" s="1223"/>
      <c r="Q1941" s="1223"/>
      <c r="R1941" s="1223"/>
    </row>
    <row r="1942" spans="2:18">
      <c r="B1942" s="1223"/>
      <c r="D1942" s="1223"/>
      <c r="E1942" s="1223"/>
      <c r="G1942" s="1223"/>
      <c r="H1942" s="1223"/>
      <c r="I1942" s="1223"/>
      <c r="L1942" s="1223"/>
      <c r="M1942" s="1223"/>
      <c r="N1942" s="1223"/>
      <c r="O1942" s="1223"/>
      <c r="P1942" s="1223"/>
      <c r="Q1942" s="1223"/>
      <c r="R1942" s="1223"/>
    </row>
    <row r="1943" spans="2:18">
      <c r="B1943" s="1223"/>
      <c r="D1943" s="1223"/>
      <c r="E1943" s="1223"/>
      <c r="G1943" s="1223"/>
      <c r="H1943" s="1223"/>
      <c r="I1943" s="1223"/>
      <c r="L1943" s="1223"/>
      <c r="M1943" s="1223"/>
      <c r="N1943" s="1223"/>
      <c r="O1943" s="1223"/>
      <c r="P1943" s="1223"/>
      <c r="Q1943" s="1223"/>
      <c r="R1943" s="1223"/>
    </row>
    <row r="1944" spans="2:18">
      <c r="B1944" s="1223"/>
      <c r="D1944" s="1223"/>
      <c r="E1944" s="1223"/>
      <c r="G1944" s="1223"/>
      <c r="H1944" s="1223"/>
      <c r="I1944" s="1223"/>
      <c r="L1944" s="1223"/>
      <c r="M1944" s="1223"/>
      <c r="N1944" s="1223"/>
      <c r="O1944" s="1223"/>
      <c r="P1944" s="1223"/>
      <c r="Q1944" s="1223"/>
      <c r="R1944" s="1223"/>
    </row>
    <row r="1945" spans="2:18">
      <c r="B1945" s="1223"/>
      <c r="D1945" s="1223"/>
      <c r="E1945" s="1223"/>
      <c r="G1945" s="1223"/>
      <c r="H1945" s="1223"/>
      <c r="I1945" s="1223"/>
      <c r="L1945" s="1223"/>
      <c r="M1945" s="1223"/>
      <c r="N1945" s="1223"/>
      <c r="O1945" s="1223"/>
      <c r="P1945" s="1223"/>
      <c r="Q1945" s="1223"/>
      <c r="R1945" s="1223"/>
    </row>
    <row r="1946" spans="2:18">
      <c r="B1946" s="1223"/>
      <c r="D1946" s="1223"/>
      <c r="E1946" s="1223"/>
      <c r="G1946" s="1223"/>
      <c r="H1946" s="1223"/>
      <c r="I1946" s="1223"/>
      <c r="L1946" s="1223"/>
      <c r="M1946" s="1223"/>
      <c r="N1946" s="1223"/>
      <c r="O1946" s="1223"/>
      <c r="P1946" s="1223"/>
      <c r="Q1946" s="1223"/>
      <c r="R1946" s="1223"/>
    </row>
    <row r="1947" spans="2:18">
      <c r="B1947" s="1223"/>
      <c r="D1947" s="1223"/>
      <c r="E1947" s="1223"/>
      <c r="G1947" s="1223"/>
      <c r="H1947" s="1223"/>
      <c r="I1947" s="1223"/>
      <c r="L1947" s="1223"/>
      <c r="M1947" s="1223"/>
      <c r="N1947" s="1223"/>
      <c r="O1947" s="1223"/>
      <c r="P1947" s="1223"/>
      <c r="Q1947" s="1223"/>
      <c r="R1947" s="1223"/>
    </row>
    <row r="1948" spans="2:18">
      <c r="B1948" s="1223"/>
      <c r="D1948" s="1223"/>
      <c r="E1948" s="1223"/>
      <c r="G1948" s="1223"/>
      <c r="H1948" s="1223"/>
      <c r="I1948" s="1223"/>
      <c r="L1948" s="1223"/>
      <c r="M1948" s="1223"/>
      <c r="N1948" s="1223"/>
      <c r="O1948" s="1223"/>
      <c r="P1948" s="1223"/>
      <c r="Q1948" s="1223"/>
      <c r="R1948" s="1223"/>
    </row>
    <row r="1949" spans="2:18">
      <c r="B1949" s="1223"/>
      <c r="D1949" s="1223"/>
      <c r="E1949" s="1223"/>
      <c r="G1949" s="1223"/>
      <c r="H1949" s="1223"/>
      <c r="I1949" s="1223"/>
      <c r="L1949" s="1223"/>
      <c r="M1949" s="1223"/>
      <c r="N1949" s="1223"/>
      <c r="O1949" s="1223"/>
      <c r="P1949" s="1223"/>
      <c r="Q1949" s="1223"/>
      <c r="R1949" s="1223"/>
    </row>
    <row r="1950" spans="2:18">
      <c r="B1950" s="1223"/>
      <c r="D1950" s="1223"/>
      <c r="E1950" s="1223"/>
      <c r="G1950" s="1223"/>
      <c r="H1950" s="1223"/>
      <c r="I1950" s="1223"/>
      <c r="L1950" s="1223"/>
      <c r="M1950" s="1223"/>
      <c r="N1950" s="1223"/>
      <c r="O1950" s="1223"/>
      <c r="P1950" s="1223"/>
      <c r="Q1950" s="1223"/>
      <c r="R1950" s="1223"/>
    </row>
    <row r="1951" spans="2:18">
      <c r="B1951" s="1223"/>
      <c r="D1951" s="1223"/>
      <c r="E1951" s="1223"/>
      <c r="G1951" s="1223"/>
      <c r="H1951" s="1223"/>
      <c r="I1951" s="1223"/>
      <c r="L1951" s="1223"/>
      <c r="M1951" s="1223"/>
      <c r="N1951" s="1223"/>
      <c r="O1951" s="1223"/>
      <c r="P1951" s="1223"/>
      <c r="Q1951" s="1223"/>
      <c r="R1951" s="1223"/>
    </row>
    <row r="1952" spans="2:18">
      <c r="B1952" s="1223"/>
      <c r="D1952" s="1223"/>
      <c r="E1952" s="1223"/>
      <c r="G1952" s="1223"/>
      <c r="H1952" s="1223"/>
      <c r="I1952" s="1223"/>
      <c r="L1952" s="1223"/>
      <c r="M1952" s="1223"/>
      <c r="N1952" s="1223"/>
      <c r="O1952" s="1223"/>
      <c r="P1952" s="1223"/>
      <c r="Q1952" s="1223"/>
      <c r="R1952" s="1223"/>
    </row>
    <row r="1953" spans="2:18">
      <c r="B1953" s="1223"/>
      <c r="D1953" s="1223"/>
      <c r="E1953" s="1223"/>
      <c r="G1953" s="1223"/>
      <c r="H1953" s="1223"/>
      <c r="I1953" s="1223"/>
      <c r="L1953" s="1223"/>
      <c r="M1953" s="1223"/>
      <c r="N1953" s="1223"/>
      <c r="O1953" s="1223"/>
      <c r="P1953" s="1223"/>
      <c r="Q1953" s="1223"/>
      <c r="R1953" s="1223"/>
    </row>
    <row r="1954" spans="2:18">
      <c r="B1954" s="1223"/>
      <c r="D1954" s="1223"/>
      <c r="E1954" s="1223"/>
      <c r="G1954" s="1223"/>
      <c r="H1954" s="1223"/>
      <c r="I1954" s="1223"/>
      <c r="L1954" s="1223"/>
      <c r="M1954" s="1223"/>
      <c r="N1954" s="1223"/>
      <c r="O1954" s="1223"/>
      <c r="P1954" s="1223"/>
      <c r="Q1954" s="1223"/>
      <c r="R1954" s="1223"/>
    </row>
    <row r="1955" spans="2:18">
      <c r="B1955" s="1223"/>
      <c r="D1955" s="1223"/>
      <c r="E1955" s="1223"/>
      <c r="G1955" s="1223"/>
      <c r="H1955" s="1223"/>
      <c r="I1955" s="1223"/>
      <c r="L1955" s="1223"/>
      <c r="M1955" s="1223"/>
      <c r="N1955" s="1223"/>
      <c r="O1955" s="1223"/>
      <c r="P1955" s="1223"/>
      <c r="Q1955" s="1223"/>
      <c r="R1955" s="1223"/>
    </row>
    <row r="1956" spans="2:18">
      <c r="B1956" s="1223"/>
      <c r="D1956" s="1223"/>
      <c r="E1956" s="1223"/>
      <c r="G1956" s="1223"/>
      <c r="H1956" s="1223"/>
      <c r="I1956" s="1223"/>
      <c r="L1956" s="1223"/>
      <c r="M1956" s="1223"/>
      <c r="N1956" s="1223"/>
      <c r="O1956" s="1223"/>
      <c r="P1956" s="1223"/>
      <c r="Q1956" s="1223"/>
      <c r="R1956" s="1223"/>
    </row>
    <row r="1957" spans="2:18">
      <c r="B1957" s="1223"/>
      <c r="D1957" s="1223"/>
      <c r="E1957" s="1223"/>
      <c r="G1957" s="1223"/>
      <c r="H1957" s="1223"/>
      <c r="I1957" s="1223"/>
      <c r="L1957" s="1223"/>
      <c r="M1957" s="1223"/>
      <c r="N1957" s="1223"/>
      <c r="O1957" s="1223"/>
      <c r="P1957" s="1223"/>
      <c r="Q1957" s="1223"/>
      <c r="R1957" s="1223"/>
    </row>
    <row r="1958" spans="2:18">
      <c r="B1958" s="1223"/>
      <c r="D1958" s="1223"/>
      <c r="E1958" s="1223"/>
      <c r="G1958" s="1223"/>
      <c r="H1958" s="1223"/>
      <c r="I1958" s="1223"/>
      <c r="L1958" s="1223"/>
      <c r="M1958" s="1223"/>
      <c r="N1958" s="1223"/>
      <c r="O1958" s="1223"/>
      <c r="P1958" s="1223"/>
      <c r="Q1958" s="1223"/>
      <c r="R1958" s="1223"/>
    </row>
    <row r="1959" spans="2:18">
      <c r="B1959" s="1223"/>
      <c r="D1959" s="1223"/>
      <c r="E1959" s="1223"/>
      <c r="G1959" s="1223"/>
      <c r="H1959" s="1223"/>
      <c r="I1959" s="1223"/>
      <c r="L1959" s="1223"/>
      <c r="M1959" s="1223"/>
      <c r="N1959" s="1223"/>
      <c r="O1959" s="1223"/>
      <c r="P1959" s="1223"/>
      <c r="Q1959" s="1223"/>
      <c r="R1959" s="1223"/>
    </row>
    <row r="1960" spans="2:18">
      <c r="B1960" s="1223"/>
      <c r="D1960" s="1223"/>
      <c r="E1960" s="1223"/>
      <c r="G1960" s="1223"/>
      <c r="H1960" s="1223"/>
      <c r="I1960" s="1223"/>
      <c r="L1960" s="1223"/>
      <c r="M1960" s="1223"/>
      <c r="N1960" s="1223"/>
      <c r="O1960" s="1223"/>
      <c r="P1960" s="1223"/>
      <c r="Q1960" s="1223"/>
      <c r="R1960" s="1223"/>
    </row>
    <row r="1961" spans="2:18">
      <c r="B1961" s="1223"/>
      <c r="D1961" s="1223"/>
      <c r="E1961" s="1223"/>
      <c r="G1961" s="1223"/>
      <c r="H1961" s="1223"/>
      <c r="I1961" s="1223"/>
      <c r="L1961" s="1223"/>
      <c r="M1961" s="1223"/>
      <c r="N1961" s="1223"/>
      <c r="O1961" s="1223"/>
      <c r="P1961" s="1223"/>
      <c r="Q1961" s="1223"/>
      <c r="R1961" s="1223"/>
    </row>
    <row r="1962" spans="2:18">
      <c r="B1962" s="1223"/>
      <c r="D1962" s="1223"/>
      <c r="E1962" s="1223"/>
      <c r="G1962" s="1223"/>
      <c r="H1962" s="1223"/>
      <c r="I1962" s="1223"/>
      <c r="L1962" s="1223"/>
      <c r="M1962" s="1223"/>
      <c r="N1962" s="1223"/>
      <c r="O1962" s="1223"/>
      <c r="P1962" s="1223"/>
      <c r="Q1962" s="1223"/>
      <c r="R1962" s="1223"/>
    </row>
    <row r="1963" spans="2:18">
      <c r="B1963" s="1223"/>
      <c r="D1963" s="1223"/>
      <c r="E1963" s="1223"/>
      <c r="G1963" s="1223"/>
      <c r="H1963" s="1223"/>
      <c r="I1963" s="1223"/>
      <c r="L1963" s="1223"/>
      <c r="M1963" s="1223"/>
      <c r="N1963" s="1223"/>
      <c r="O1963" s="1223"/>
      <c r="P1963" s="1223"/>
      <c r="Q1963" s="1223"/>
      <c r="R1963" s="1223"/>
    </row>
    <row r="1964" spans="2:18">
      <c r="B1964" s="1223"/>
      <c r="D1964" s="1223"/>
      <c r="E1964" s="1223"/>
      <c r="G1964" s="1223"/>
      <c r="H1964" s="1223"/>
      <c r="I1964" s="1223"/>
      <c r="L1964" s="1223"/>
      <c r="M1964" s="1223"/>
      <c r="N1964" s="1223"/>
      <c r="O1964" s="1223"/>
      <c r="P1964" s="1223"/>
      <c r="Q1964" s="1223"/>
      <c r="R1964" s="1223"/>
    </row>
    <row r="1965" spans="2:18">
      <c r="B1965" s="1223"/>
      <c r="D1965" s="1223"/>
      <c r="E1965" s="1223"/>
      <c r="G1965" s="1223"/>
      <c r="H1965" s="1223"/>
      <c r="I1965" s="1223"/>
      <c r="L1965" s="1223"/>
      <c r="M1965" s="1223"/>
      <c r="N1965" s="1223"/>
      <c r="O1965" s="1223"/>
      <c r="P1965" s="1223"/>
      <c r="Q1965" s="1223"/>
      <c r="R1965" s="1223"/>
    </row>
    <row r="1966" spans="2:18">
      <c r="B1966" s="1223"/>
      <c r="D1966" s="1223"/>
      <c r="E1966" s="1223"/>
      <c r="G1966" s="1223"/>
      <c r="H1966" s="1223"/>
      <c r="I1966" s="1223"/>
      <c r="L1966" s="1223"/>
      <c r="M1966" s="1223"/>
      <c r="N1966" s="1223"/>
      <c r="O1966" s="1223"/>
      <c r="P1966" s="1223"/>
      <c r="Q1966" s="1223"/>
      <c r="R1966" s="1223"/>
    </row>
    <row r="1967" spans="2:18">
      <c r="B1967" s="1223"/>
      <c r="D1967" s="1223"/>
      <c r="E1967" s="1223"/>
      <c r="G1967" s="1223"/>
      <c r="H1967" s="1223"/>
      <c r="I1967" s="1223"/>
      <c r="L1967" s="1223"/>
      <c r="M1967" s="1223"/>
      <c r="N1967" s="1223"/>
      <c r="O1967" s="1223"/>
      <c r="P1967" s="1223"/>
      <c r="Q1967" s="1223"/>
      <c r="R1967" s="1223"/>
    </row>
    <row r="1968" spans="2:18">
      <c r="B1968" s="1223"/>
      <c r="D1968" s="1223"/>
      <c r="E1968" s="1223"/>
      <c r="G1968" s="1223"/>
      <c r="H1968" s="1223"/>
      <c r="I1968" s="1223"/>
      <c r="L1968" s="1223"/>
      <c r="M1968" s="1223"/>
      <c r="N1968" s="1223"/>
      <c r="O1968" s="1223"/>
      <c r="P1968" s="1223"/>
      <c r="Q1968" s="1223"/>
      <c r="R1968" s="1223"/>
    </row>
    <row r="1969" spans="2:18">
      <c r="B1969" s="1223"/>
      <c r="D1969" s="1223"/>
      <c r="E1969" s="1223"/>
      <c r="G1969" s="1223"/>
      <c r="H1969" s="1223"/>
      <c r="I1969" s="1223"/>
      <c r="L1969" s="1223"/>
      <c r="M1969" s="1223"/>
      <c r="N1969" s="1223"/>
      <c r="O1969" s="1223"/>
      <c r="P1969" s="1223"/>
      <c r="Q1969" s="1223"/>
      <c r="R1969" s="1223"/>
    </row>
    <row r="1970" spans="2:18">
      <c r="B1970" s="1223"/>
      <c r="D1970" s="1223"/>
      <c r="E1970" s="1223"/>
      <c r="G1970" s="1223"/>
      <c r="H1970" s="1223"/>
      <c r="I1970" s="1223"/>
      <c r="L1970" s="1223"/>
      <c r="M1970" s="1223"/>
      <c r="N1970" s="1223"/>
      <c r="O1970" s="1223"/>
      <c r="P1970" s="1223"/>
      <c r="Q1970" s="1223"/>
      <c r="R1970" s="1223"/>
    </row>
    <row r="1971" spans="2:18">
      <c r="B1971" s="1223"/>
      <c r="D1971" s="1223"/>
      <c r="E1971" s="1223"/>
      <c r="G1971" s="1223"/>
      <c r="H1971" s="1223"/>
      <c r="I1971" s="1223"/>
      <c r="L1971" s="1223"/>
      <c r="M1971" s="1223"/>
      <c r="N1971" s="1223"/>
      <c r="O1971" s="1223"/>
      <c r="P1971" s="1223"/>
      <c r="Q1971" s="1223"/>
      <c r="R1971" s="1223"/>
    </row>
    <row r="1972" spans="2:18">
      <c r="B1972" s="1223"/>
      <c r="D1972" s="1223"/>
      <c r="E1972" s="1223"/>
      <c r="G1972" s="1223"/>
      <c r="H1972" s="1223"/>
      <c r="I1972" s="1223"/>
      <c r="L1972" s="1223"/>
      <c r="M1972" s="1223"/>
      <c r="N1972" s="1223"/>
      <c r="O1972" s="1223"/>
      <c r="P1972" s="1223"/>
      <c r="Q1972" s="1223"/>
      <c r="R1972" s="1223"/>
    </row>
    <row r="1973" spans="2:18">
      <c r="B1973" s="1223"/>
      <c r="D1973" s="1223"/>
      <c r="E1973" s="1223"/>
      <c r="G1973" s="1223"/>
      <c r="H1973" s="1223"/>
      <c r="I1973" s="1223"/>
      <c r="L1973" s="1223"/>
      <c r="M1973" s="1223"/>
      <c r="N1973" s="1223"/>
      <c r="O1973" s="1223"/>
      <c r="P1973" s="1223"/>
      <c r="Q1973" s="1223"/>
      <c r="R1973" s="1223"/>
    </row>
    <row r="1974" spans="2:18">
      <c r="B1974" s="1223"/>
      <c r="D1974" s="1223"/>
      <c r="E1974" s="1223"/>
      <c r="G1974" s="1223"/>
      <c r="H1974" s="1223"/>
      <c r="I1974" s="1223"/>
      <c r="L1974" s="1223"/>
      <c r="M1974" s="1223"/>
      <c r="N1974" s="1223"/>
      <c r="O1974" s="1223"/>
      <c r="P1974" s="1223"/>
      <c r="Q1974" s="1223"/>
      <c r="R1974" s="1223"/>
    </row>
    <row r="1975" spans="2:18">
      <c r="B1975" s="1223"/>
      <c r="D1975" s="1223"/>
      <c r="E1975" s="1223"/>
      <c r="G1975" s="1223"/>
      <c r="H1975" s="1223"/>
      <c r="I1975" s="1223"/>
      <c r="L1975" s="1223"/>
      <c r="M1975" s="1223"/>
      <c r="N1975" s="1223"/>
      <c r="O1975" s="1223"/>
      <c r="P1975" s="1223"/>
      <c r="Q1975" s="1223"/>
      <c r="R1975" s="1223"/>
    </row>
    <row r="1976" spans="2:18">
      <c r="B1976" s="1223"/>
      <c r="D1976" s="1223"/>
      <c r="E1976" s="1223"/>
      <c r="G1976" s="1223"/>
      <c r="H1976" s="1223"/>
      <c r="I1976" s="1223"/>
      <c r="L1976" s="1223"/>
      <c r="M1976" s="1223"/>
      <c r="N1976" s="1223"/>
      <c r="O1976" s="1223"/>
      <c r="P1976" s="1223"/>
      <c r="Q1976" s="1223"/>
      <c r="R1976" s="1223"/>
    </row>
    <row r="1977" spans="2:18">
      <c r="B1977" s="1223"/>
      <c r="D1977" s="1223"/>
      <c r="E1977" s="1223"/>
      <c r="G1977" s="1223"/>
      <c r="H1977" s="1223"/>
      <c r="I1977" s="1223"/>
      <c r="L1977" s="1223"/>
      <c r="M1977" s="1223"/>
      <c r="N1977" s="1223"/>
      <c r="O1977" s="1223"/>
      <c r="P1977" s="1223"/>
      <c r="Q1977" s="1223"/>
      <c r="R1977" s="1223"/>
    </row>
    <row r="1978" spans="2:18">
      <c r="B1978" s="1223"/>
      <c r="D1978" s="1223"/>
      <c r="E1978" s="1223"/>
      <c r="G1978" s="1223"/>
      <c r="H1978" s="1223"/>
      <c r="I1978" s="1223"/>
      <c r="L1978" s="1223"/>
      <c r="M1978" s="1223"/>
      <c r="N1978" s="1223"/>
      <c r="O1978" s="1223"/>
      <c r="P1978" s="1223"/>
      <c r="Q1978" s="1223"/>
      <c r="R1978" s="1223"/>
    </row>
    <row r="1979" spans="2:18">
      <c r="B1979" s="1223"/>
      <c r="D1979" s="1223"/>
      <c r="E1979" s="1223"/>
      <c r="G1979" s="1223"/>
      <c r="H1979" s="1223"/>
      <c r="I1979" s="1223"/>
      <c r="L1979" s="1223"/>
      <c r="M1979" s="1223"/>
      <c r="N1979" s="1223"/>
      <c r="O1979" s="1223"/>
      <c r="P1979" s="1223"/>
      <c r="Q1979" s="1223"/>
      <c r="R1979" s="1223"/>
    </row>
    <row r="1980" spans="2:18">
      <c r="B1980" s="1223"/>
      <c r="D1980" s="1223"/>
      <c r="E1980" s="1223"/>
      <c r="G1980" s="1223"/>
      <c r="H1980" s="1223"/>
      <c r="I1980" s="1223"/>
      <c r="L1980" s="1223"/>
      <c r="M1980" s="1223"/>
      <c r="N1980" s="1223"/>
      <c r="O1980" s="1223"/>
      <c r="P1980" s="1223"/>
      <c r="Q1980" s="1223"/>
      <c r="R1980" s="1223"/>
    </row>
    <row r="1981" spans="2:18">
      <c r="B1981" s="1223"/>
      <c r="D1981" s="1223"/>
      <c r="E1981" s="1223"/>
      <c r="G1981" s="1223"/>
      <c r="H1981" s="1223"/>
      <c r="I1981" s="1223"/>
      <c r="L1981" s="1223"/>
      <c r="M1981" s="1223"/>
      <c r="N1981" s="1223"/>
      <c r="O1981" s="1223"/>
      <c r="P1981" s="1223"/>
      <c r="Q1981" s="1223"/>
      <c r="R1981" s="1223"/>
    </row>
    <row r="1982" spans="2:18">
      <c r="B1982" s="1223"/>
      <c r="D1982" s="1223"/>
      <c r="E1982" s="1223"/>
      <c r="G1982" s="1223"/>
      <c r="H1982" s="1223"/>
      <c r="I1982" s="1223"/>
      <c r="L1982" s="1223"/>
      <c r="M1982" s="1223"/>
      <c r="N1982" s="1223"/>
      <c r="O1982" s="1223"/>
      <c r="P1982" s="1223"/>
      <c r="Q1982" s="1223"/>
      <c r="R1982" s="1223"/>
    </row>
    <row r="1983" spans="2:18">
      <c r="B1983" s="1223"/>
      <c r="D1983" s="1223"/>
      <c r="E1983" s="1223"/>
      <c r="G1983" s="1223"/>
      <c r="H1983" s="1223"/>
      <c r="I1983" s="1223"/>
      <c r="L1983" s="1223"/>
      <c r="M1983" s="1223"/>
      <c r="N1983" s="1223"/>
      <c r="O1983" s="1223"/>
      <c r="P1983" s="1223"/>
      <c r="Q1983" s="1223"/>
      <c r="R1983" s="1223"/>
    </row>
    <row r="1984" spans="2:18">
      <c r="B1984" s="1223"/>
      <c r="D1984" s="1223"/>
      <c r="E1984" s="1223"/>
      <c r="G1984" s="1223"/>
      <c r="H1984" s="1223"/>
      <c r="I1984" s="1223"/>
      <c r="L1984" s="1223"/>
      <c r="M1984" s="1223"/>
      <c r="N1984" s="1223"/>
      <c r="O1984" s="1223"/>
      <c r="P1984" s="1223"/>
      <c r="Q1984" s="1223"/>
      <c r="R1984" s="1223"/>
    </row>
    <row r="1985" spans="2:18">
      <c r="B1985" s="1223"/>
      <c r="D1985" s="1223"/>
      <c r="E1985" s="1223"/>
      <c r="G1985" s="1223"/>
      <c r="H1985" s="1223"/>
      <c r="I1985" s="1223"/>
      <c r="L1985" s="1223"/>
      <c r="M1985" s="1223"/>
      <c r="N1985" s="1223"/>
      <c r="O1985" s="1223"/>
      <c r="P1985" s="1223"/>
      <c r="Q1985" s="1223"/>
      <c r="R1985" s="1223"/>
    </row>
    <row r="1986" spans="2:18">
      <c r="B1986" s="1223"/>
      <c r="D1986" s="1223"/>
      <c r="E1986" s="1223"/>
      <c r="G1986" s="1223"/>
      <c r="H1986" s="1223"/>
      <c r="I1986" s="1223"/>
      <c r="L1986" s="1223"/>
      <c r="M1986" s="1223"/>
      <c r="N1986" s="1223"/>
      <c r="O1986" s="1223"/>
      <c r="P1986" s="1223"/>
      <c r="Q1986" s="1223"/>
      <c r="R1986" s="1223"/>
    </row>
    <row r="1987" spans="2:18">
      <c r="B1987" s="1223"/>
      <c r="D1987" s="1223"/>
      <c r="E1987" s="1223"/>
      <c r="G1987" s="1223"/>
      <c r="H1987" s="1223"/>
      <c r="I1987" s="1223"/>
      <c r="L1987" s="1223"/>
      <c r="M1987" s="1223"/>
      <c r="N1987" s="1223"/>
      <c r="O1987" s="1223"/>
      <c r="P1987" s="1223"/>
      <c r="Q1987" s="1223"/>
      <c r="R1987" s="1223"/>
    </row>
    <row r="1988" spans="2:18">
      <c r="B1988" s="1223"/>
      <c r="D1988" s="1223"/>
      <c r="E1988" s="1223"/>
      <c r="G1988" s="1223"/>
      <c r="H1988" s="1223"/>
      <c r="I1988" s="1223"/>
      <c r="L1988" s="1223"/>
      <c r="M1988" s="1223"/>
      <c r="N1988" s="1223"/>
      <c r="O1988" s="1223"/>
      <c r="P1988" s="1223"/>
      <c r="Q1988" s="1223"/>
      <c r="R1988" s="1223"/>
    </row>
    <row r="1989" spans="2:18">
      <c r="B1989" s="1223"/>
      <c r="D1989" s="1223"/>
      <c r="E1989" s="1223"/>
      <c r="G1989" s="1223"/>
      <c r="H1989" s="1223"/>
      <c r="I1989" s="1223"/>
      <c r="L1989" s="1223"/>
      <c r="M1989" s="1223"/>
      <c r="N1989" s="1223"/>
      <c r="O1989" s="1223"/>
      <c r="P1989" s="1223"/>
      <c r="Q1989" s="1223"/>
      <c r="R1989" s="1223"/>
    </row>
    <row r="1990" spans="2:18">
      <c r="B1990" s="1223"/>
      <c r="D1990" s="1223"/>
      <c r="E1990" s="1223"/>
      <c r="G1990" s="1223"/>
      <c r="H1990" s="1223"/>
      <c r="I1990" s="1223"/>
      <c r="L1990" s="1223"/>
      <c r="M1990" s="1223"/>
      <c r="N1990" s="1223"/>
      <c r="O1990" s="1223"/>
      <c r="P1990" s="1223"/>
      <c r="Q1990" s="1223"/>
      <c r="R1990" s="1223"/>
    </row>
    <row r="1991" spans="2:18">
      <c r="B1991" s="1223"/>
      <c r="D1991" s="1223"/>
      <c r="E1991" s="1223"/>
      <c r="G1991" s="1223"/>
      <c r="H1991" s="1223"/>
      <c r="I1991" s="1223"/>
      <c r="L1991" s="1223"/>
      <c r="M1991" s="1223"/>
      <c r="N1991" s="1223"/>
      <c r="O1991" s="1223"/>
      <c r="P1991" s="1223"/>
      <c r="Q1991" s="1223"/>
      <c r="R1991" s="1223"/>
    </row>
    <row r="1992" spans="2:18">
      <c r="B1992" s="1223"/>
      <c r="D1992" s="1223"/>
      <c r="E1992" s="1223"/>
      <c r="G1992" s="1223"/>
      <c r="H1992" s="1223"/>
      <c r="I1992" s="1223"/>
      <c r="L1992" s="1223"/>
      <c r="M1992" s="1223"/>
      <c r="N1992" s="1223"/>
      <c r="O1992" s="1223"/>
      <c r="P1992" s="1223"/>
      <c r="Q1992" s="1223"/>
      <c r="R1992" s="1223"/>
    </row>
    <row r="1993" spans="2:18">
      <c r="B1993" s="1223"/>
      <c r="D1993" s="1223"/>
      <c r="E1993" s="1223"/>
      <c r="G1993" s="1223"/>
      <c r="H1993" s="1223"/>
      <c r="I1993" s="1223"/>
      <c r="L1993" s="1223"/>
      <c r="M1993" s="1223"/>
      <c r="N1993" s="1223"/>
      <c r="O1993" s="1223"/>
      <c r="P1993" s="1223"/>
      <c r="Q1993" s="1223"/>
      <c r="R1993" s="1223"/>
    </row>
    <row r="1994" spans="2:18">
      <c r="B1994" s="1223"/>
      <c r="D1994" s="1223"/>
      <c r="E1994" s="1223"/>
      <c r="G1994" s="1223"/>
      <c r="H1994" s="1223"/>
      <c r="I1994" s="1223"/>
      <c r="L1994" s="1223"/>
      <c r="M1994" s="1223"/>
      <c r="N1994" s="1223"/>
      <c r="O1994" s="1223"/>
      <c r="P1994" s="1223"/>
      <c r="Q1994" s="1223"/>
      <c r="R1994" s="1223"/>
    </row>
    <row r="1995" spans="2:18">
      <c r="B1995" s="1223"/>
      <c r="D1995" s="1223"/>
      <c r="E1995" s="1223"/>
      <c r="G1995" s="1223"/>
      <c r="H1995" s="1223"/>
      <c r="I1995" s="1223"/>
      <c r="L1995" s="1223"/>
      <c r="M1995" s="1223"/>
      <c r="N1995" s="1223"/>
      <c r="O1995" s="1223"/>
      <c r="P1995" s="1223"/>
      <c r="Q1995" s="1223"/>
      <c r="R1995" s="1223"/>
    </row>
    <row r="1996" spans="2:18">
      <c r="B1996" s="1223"/>
      <c r="D1996" s="1223"/>
      <c r="E1996" s="1223"/>
      <c r="G1996" s="1223"/>
      <c r="H1996" s="1223"/>
      <c r="I1996" s="1223"/>
      <c r="L1996" s="1223"/>
      <c r="M1996" s="1223"/>
      <c r="N1996" s="1223"/>
      <c r="O1996" s="1223"/>
      <c r="P1996" s="1223"/>
      <c r="Q1996" s="1223"/>
      <c r="R1996" s="1223"/>
    </row>
    <row r="1997" spans="2:18">
      <c r="B1997" s="1223"/>
      <c r="D1997" s="1223"/>
      <c r="E1997" s="1223"/>
      <c r="G1997" s="1223"/>
      <c r="H1997" s="1223"/>
      <c r="I1997" s="1223"/>
      <c r="L1997" s="1223"/>
      <c r="M1997" s="1223"/>
      <c r="N1997" s="1223"/>
      <c r="O1997" s="1223"/>
      <c r="P1997" s="1223"/>
      <c r="Q1997" s="1223"/>
      <c r="R1997" s="1223"/>
    </row>
    <row r="1998" spans="2:18">
      <c r="B1998" s="1223"/>
      <c r="D1998" s="1223"/>
      <c r="E1998" s="1223"/>
      <c r="G1998" s="1223"/>
      <c r="H1998" s="1223"/>
      <c r="I1998" s="1223"/>
      <c r="L1998" s="1223"/>
      <c r="M1998" s="1223"/>
      <c r="N1998" s="1223"/>
      <c r="O1998" s="1223"/>
      <c r="P1998" s="1223"/>
      <c r="Q1998" s="1223"/>
      <c r="R1998" s="1223"/>
    </row>
    <row r="1999" spans="2:18">
      <c r="B1999" s="1223"/>
      <c r="D1999" s="1223"/>
      <c r="E1999" s="1223"/>
      <c r="G1999" s="1223"/>
      <c r="H1999" s="1223"/>
      <c r="I1999" s="1223"/>
      <c r="L1999" s="1223"/>
      <c r="M1999" s="1223"/>
      <c r="N1999" s="1223"/>
      <c r="O1999" s="1223"/>
      <c r="P1999" s="1223"/>
      <c r="Q1999" s="1223"/>
      <c r="R1999" s="1223"/>
    </row>
    <row r="2000" spans="2:18">
      <c r="B2000" s="1223"/>
      <c r="D2000" s="1223"/>
      <c r="E2000" s="1223"/>
      <c r="G2000" s="1223"/>
      <c r="H2000" s="1223"/>
      <c r="I2000" s="1223"/>
      <c r="L2000" s="1223"/>
      <c r="M2000" s="1223"/>
      <c r="N2000" s="1223"/>
      <c r="O2000" s="1223"/>
      <c r="P2000" s="1223"/>
      <c r="Q2000" s="1223"/>
      <c r="R2000" s="1223"/>
    </row>
    <row r="2001" spans="2:18">
      <c r="B2001" s="1223"/>
      <c r="D2001" s="1223"/>
      <c r="E2001" s="1223"/>
      <c r="G2001" s="1223"/>
      <c r="H2001" s="1223"/>
      <c r="I2001" s="1223"/>
      <c r="L2001" s="1223"/>
      <c r="M2001" s="1223"/>
      <c r="N2001" s="1223"/>
      <c r="O2001" s="1223"/>
      <c r="P2001" s="1223"/>
      <c r="Q2001" s="1223"/>
      <c r="R2001" s="1223"/>
    </row>
    <row r="2002" spans="2:18">
      <c r="B2002" s="1223"/>
      <c r="D2002" s="1223"/>
      <c r="E2002" s="1223"/>
      <c r="G2002" s="1223"/>
      <c r="H2002" s="1223"/>
      <c r="I2002" s="1223"/>
      <c r="L2002" s="1223"/>
      <c r="M2002" s="1223"/>
      <c r="N2002" s="1223"/>
      <c r="O2002" s="1223"/>
      <c r="P2002" s="1223"/>
      <c r="Q2002" s="1223"/>
      <c r="R2002" s="1223"/>
    </row>
    <row r="2003" spans="2:18">
      <c r="B2003" s="1223"/>
      <c r="D2003" s="1223"/>
      <c r="E2003" s="1223"/>
      <c r="G2003" s="1223"/>
      <c r="H2003" s="1223"/>
      <c r="I2003" s="1223"/>
      <c r="L2003" s="1223"/>
      <c r="M2003" s="1223"/>
      <c r="N2003" s="1223"/>
      <c r="O2003" s="1223"/>
      <c r="P2003" s="1223"/>
      <c r="Q2003" s="1223"/>
      <c r="R2003" s="1223"/>
    </row>
    <row r="2004" spans="2:18">
      <c r="B2004" s="1223"/>
      <c r="D2004" s="1223"/>
      <c r="E2004" s="1223"/>
      <c r="G2004" s="1223"/>
      <c r="H2004" s="1223"/>
      <c r="I2004" s="1223"/>
      <c r="L2004" s="1223"/>
      <c r="M2004" s="1223"/>
      <c r="N2004" s="1223"/>
      <c r="O2004" s="1223"/>
      <c r="P2004" s="1223"/>
      <c r="Q2004" s="1223"/>
      <c r="R2004" s="1223"/>
    </row>
    <row r="2005" spans="2:18">
      <c r="B2005" s="1223"/>
      <c r="D2005" s="1223"/>
      <c r="E2005" s="1223"/>
      <c r="G2005" s="1223"/>
      <c r="H2005" s="1223"/>
      <c r="I2005" s="1223"/>
      <c r="L2005" s="1223"/>
      <c r="M2005" s="1223"/>
      <c r="N2005" s="1223"/>
      <c r="O2005" s="1223"/>
      <c r="P2005" s="1223"/>
      <c r="Q2005" s="1223"/>
      <c r="R2005" s="1223"/>
    </row>
    <row r="2006" spans="2:18">
      <c r="B2006" s="1223"/>
      <c r="D2006" s="1223"/>
      <c r="E2006" s="1223"/>
      <c r="G2006" s="1223"/>
      <c r="H2006" s="1223"/>
      <c r="I2006" s="1223"/>
      <c r="L2006" s="1223"/>
      <c r="M2006" s="1223"/>
      <c r="N2006" s="1223"/>
      <c r="O2006" s="1223"/>
      <c r="P2006" s="1223"/>
      <c r="Q2006" s="1223"/>
      <c r="R2006" s="1223"/>
    </row>
    <row r="2007" spans="2:18">
      <c r="B2007" s="1223"/>
      <c r="D2007" s="1223"/>
      <c r="E2007" s="1223"/>
      <c r="G2007" s="1223"/>
      <c r="H2007" s="1223"/>
      <c r="I2007" s="1223"/>
      <c r="L2007" s="1223"/>
      <c r="M2007" s="1223"/>
      <c r="N2007" s="1223"/>
      <c r="O2007" s="1223"/>
      <c r="P2007" s="1223"/>
      <c r="Q2007" s="1223"/>
      <c r="R2007" s="1223"/>
    </row>
    <row r="2008" spans="2:18">
      <c r="B2008" s="1223"/>
      <c r="D2008" s="1223"/>
      <c r="E2008" s="1223"/>
      <c r="G2008" s="1223"/>
      <c r="H2008" s="1223"/>
      <c r="I2008" s="1223"/>
      <c r="L2008" s="1223"/>
      <c r="M2008" s="1223"/>
      <c r="N2008" s="1223"/>
      <c r="O2008" s="1223"/>
      <c r="P2008" s="1223"/>
      <c r="Q2008" s="1223"/>
      <c r="R2008" s="1223"/>
    </row>
    <row r="2009" spans="2:18">
      <c r="B2009" s="1223"/>
      <c r="D2009" s="1223"/>
      <c r="E2009" s="1223"/>
      <c r="G2009" s="1223"/>
      <c r="H2009" s="1223"/>
      <c r="I2009" s="1223"/>
      <c r="L2009" s="1223"/>
      <c r="M2009" s="1223"/>
      <c r="N2009" s="1223"/>
      <c r="O2009" s="1223"/>
      <c r="P2009" s="1223"/>
      <c r="Q2009" s="1223"/>
      <c r="R2009" s="1223"/>
    </row>
    <row r="2010" spans="2:18">
      <c r="B2010" s="1223"/>
      <c r="D2010" s="1223"/>
      <c r="E2010" s="1223"/>
      <c r="G2010" s="1223"/>
      <c r="H2010" s="1223"/>
      <c r="I2010" s="1223"/>
      <c r="L2010" s="1223"/>
      <c r="M2010" s="1223"/>
      <c r="N2010" s="1223"/>
      <c r="O2010" s="1223"/>
      <c r="P2010" s="1223"/>
      <c r="Q2010" s="1223"/>
      <c r="R2010" s="1223"/>
    </row>
    <row r="2011" spans="2:18">
      <c r="B2011" s="1223"/>
      <c r="D2011" s="1223"/>
      <c r="E2011" s="1223"/>
      <c r="G2011" s="1223"/>
      <c r="H2011" s="1223"/>
      <c r="I2011" s="1223"/>
      <c r="L2011" s="1223"/>
      <c r="M2011" s="1223"/>
      <c r="N2011" s="1223"/>
      <c r="O2011" s="1223"/>
      <c r="P2011" s="1223"/>
      <c r="Q2011" s="1223"/>
      <c r="R2011" s="1223"/>
    </row>
    <row r="2012" spans="2:18">
      <c r="B2012" s="1223"/>
      <c r="D2012" s="1223"/>
      <c r="E2012" s="1223"/>
      <c r="G2012" s="1223"/>
      <c r="H2012" s="1223"/>
      <c r="I2012" s="1223"/>
      <c r="L2012" s="1223"/>
      <c r="M2012" s="1223"/>
      <c r="N2012" s="1223"/>
      <c r="O2012" s="1223"/>
      <c r="P2012" s="1223"/>
      <c r="Q2012" s="1223"/>
      <c r="R2012" s="1223"/>
    </row>
    <row r="2013" spans="2:18">
      <c r="B2013" s="1223"/>
      <c r="D2013" s="1223"/>
      <c r="E2013" s="1223"/>
      <c r="G2013" s="1223"/>
      <c r="H2013" s="1223"/>
      <c r="I2013" s="1223"/>
      <c r="L2013" s="1223"/>
      <c r="M2013" s="1223"/>
      <c r="N2013" s="1223"/>
      <c r="O2013" s="1223"/>
      <c r="P2013" s="1223"/>
      <c r="Q2013" s="1223"/>
      <c r="R2013" s="1223"/>
    </row>
    <row r="2014" spans="2:18">
      <c r="B2014" s="1223"/>
      <c r="D2014" s="1223"/>
      <c r="E2014" s="1223"/>
      <c r="G2014" s="1223"/>
      <c r="H2014" s="1223"/>
      <c r="I2014" s="1223"/>
      <c r="L2014" s="1223"/>
      <c r="M2014" s="1223"/>
      <c r="N2014" s="1223"/>
      <c r="O2014" s="1223"/>
      <c r="P2014" s="1223"/>
      <c r="Q2014" s="1223"/>
      <c r="R2014" s="1223"/>
    </row>
    <row r="2015" spans="2:18">
      <c r="B2015" s="1223"/>
      <c r="D2015" s="1223"/>
      <c r="E2015" s="1223"/>
      <c r="G2015" s="1223"/>
      <c r="H2015" s="1223"/>
      <c r="I2015" s="1223"/>
      <c r="L2015" s="1223"/>
      <c r="M2015" s="1223"/>
      <c r="N2015" s="1223"/>
      <c r="O2015" s="1223"/>
      <c r="P2015" s="1223"/>
      <c r="Q2015" s="1223"/>
      <c r="R2015" s="1223"/>
    </row>
    <row r="2016" spans="2:18">
      <c r="B2016" s="1223"/>
      <c r="D2016" s="1223"/>
      <c r="E2016" s="1223"/>
      <c r="G2016" s="1223"/>
      <c r="H2016" s="1223"/>
      <c r="I2016" s="1223"/>
      <c r="L2016" s="1223"/>
      <c r="M2016" s="1223"/>
      <c r="N2016" s="1223"/>
      <c r="O2016" s="1223"/>
      <c r="P2016" s="1223"/>
      <c r="Q2016" s="1223"/>
      <c r="R2016" s="1223"/>
    </row>
    <row r="2017" spans="2:18">
      <c r="B2017" s="1223"/>
      <c r="D2017" s="1223"/>
      <c r="E2017" s="1223"/>
      <c r="G2017" s="1223"/>
      <c r="H2017" s="1223"/>
      <c r="I2017" s="1223"/>
      <c r="L2017" s="1223"/>
      <c r="M2017" s="1223"/>
      <c r="N2017" s="1223"/>
      <c r="O2017" s="1223"/>
      <c r="P2017" s="1223"/>
      <c r="Q2017" s="1223"/>
      <c r="R2017" s="1223"/>
    </row>
    <row r="2018" spans="2:18">
      <c r="B2018" s="1223"/>
      <c r="D2018" s="1223"/>
      <c r="E2018" s="1223"/>
      <c r="G2018" s="1223"/>
      <c r="H2018" s="1223"/>
      <c r="I2018" s="1223"/>
      <c r="L2018" s="1223"/>
      <c r="M2018" s="1223"/>
      <c r="N2018" s="1223"/>
      <c r="O2018" s="1223"/>
      <c r="P2018" s="1223"/>
      <c r="Q2018" s="1223"/>
      <c r="R2018" s="1223"/>
    </row>
    <row r="2019" spans="2:18">
      <c r="B2019" s="1223"/>
      <c r="D2019" s="1223"/>
      <c r="E2019" s="1223"/>
      <c r="G2019" s="1223"/>
      <c r="H2019" s="1223"/>
      <c r="I2019" s="1223"/>
      <c r="L2019" s="1223"/>
      <c r="M2019" s="1223"/>
      <c r="N2019" s="1223"/>
      <c r="O2019" s="1223"/>
      <c r="P2019" s="1223"/>
      <c r="Q2019" s="1223"/>
      <c r="R2019" s="1223"/>
    </row>
    <row r="2020" spans="2:18">
      <c r="B2020" s="1223"/>
      <c r="D2020" s="1223"/>
      <c r="E2020" s="1223"/>
      <c r="G2020" s="1223"/>
      <c r="H2020" s="1223"/>
      <c r="I2020" s="1223"/>
      <c r="L2020" s="1223"/>
      <c r="M2020" s="1223"/>
      <c r="N2020" s="1223"/>
      <c r="O2020" s="1223"/>
      <c r="P2020" s="1223"/>
      <c r="Q2020" s="1223"/>
      <c r="R2020" s="1223"/>
    </row>
    <row r="2021" spans="2:18">
      <c r="B2021" s="1223"/>
      <c r="D2021" s="1223"/>
      <c r="E2021" s="1223"/>
      <c r="G2021" s="1223"/>
      <c r="H2021" s="1223"/>
      <c r="I2021" s="1223"/>
      <c r="L2021" s="1223"/>
      <c r="M2021" s="1223"/>
      <c r="N2021" s="1223"/>
      <c r="O2021" s="1223"/>
      <c r="P2021" s="1223"/>
      <c r="Q2021" s="1223"/>
      <c r="R2021" s="1223"/>
    </row>
    <row r="2022" spans="2:18">
      <c r="B2022" s="1223"/>
      <c r="D2022" s="1223"/>
      <c r="E2022" s="1223"/>
      <c r="G2022" s="1223"/>
      <c r="H2022" s="1223"/>
      <c r="I2022" s="1223"/>
      <c r="L2022" s="1223"/>
      <c r="M2022" s="1223"/>
      <c r="N2022" s="1223"/>
      <c r="O2022" s="1223"/>
      <c r="P2022" s="1223"/>
      <c r="Q2022" s="1223"/>
      <c r="R2022" s="1223"/>
    </row>
    <row r="2023" spans="2:18">
      <c r="B2023" s="1223"/>
      <c r="D2023" s="1223"/>
      <c r="E2023" s="1223"/>
      <c r="G2023" s="1223"/>
      <c r="H2023" s="1223"/>
      <c r="I2023" s="1223"/>
      <c r="L2023" s="1223"/>
      <c r="M2023" s="1223"/>
      <c r="N2023" s="1223"/>
      <c r="O2023" s="1223"/>
      <c r="P2023" s="1223"/>
      <c r="Q2023" s="1223"/>
      <c r="R2023" s="1223"/>
    </row>
    <row r="2024" spans="2:18">
      <c r="B2024" s="1223"/>
      <c r="D2024" s="1223"/>
      <c r="E2024" s="1223"/>
      <c r="G2024" s="1223"/>
      <c r="H2024" s="1223"/>
      <c r="I2024" s="1223"/>
      <c r="L2024" s="1223"/>
      <c r="M2024" s="1223"/>
      <c r="N2024" s="1223"/>
      <c r="O2024" s="1223"/>
      <c r="P2024" s="1223"/>
      <c r="Q2024" s="1223"/>
      <c r="R2024" s="1223"/>
    </row>
    <row r="2025" spans="2:18">
      <c r="B2025" s="1223"/>
      <c r="D2025" s="1223"/>
      <c r="E2025" s="1223"/>
      <c r="G2025" s="1223"/>
      <c r="H2025" s="1223"/>
      <c r="I2025" s="1223"/>
      <c r="L2025" s="1223"/>
      <c r="M2025" s="1223"/>
      <c r="N2025" s="1223"/>
      <c r="O2025" s="1223"/>
      <c r="P2025" s="1223"/>
      <c r="Q2025" s="1223"/>
      <c r="R2025" s="1223"/>
    </row>
    <row r="2026" spans="2:18">
      <c r="B2026" s="1223"/>
      <c r="D2026" s="1223"/>
      <c r="E2026" s="1223"/>
      <c r="G2026" s="1223"/>
      <c r="H2026" s="1223"/>
      <c r="I2026" s="1223"/>
      <c r="L2026" s="1223"/>
      <c r="M2026" s="1223"/>
      <c r="N2026" s="1223"/>
      <c r="O2026" s="1223"/>
      <c r="P2026" s="1223"/>
      <c r="Q2026" s="1223"/>
      <c r="R2026" s="1223"/>
    </row>
    <row r="2027" spans="2:18">
      <c r="B2027" s="1223"/>
      <c r="D2027" s="1223"/>
      <c r="E2027" s="1223"/>
      <c r="G2027" s="1223"/>
      <c r="H2027" s="1223"/>
      <c r="I2027" s="1223"/>
      <c r="L2027" s="1223"/>
      <c r="M2027" s="1223"/>
      <c r="N2027" s="1223"/>
      <c r="O2027" s="1223"/>
      <c r="P2027" s="1223"/>
      <c r="Q2027" s="1223"/>
      <c r="R2027" s="1223"/>
    </row>
    <row r="2028" spans="2:18">
      <c r="B2028" s="1223"/>
      <c r="D2028" s="1223"/>
      <c r="E2028" s="1223"/>
      <c r="G2028" s="1223"/>
      <c r="H2028" s="1223"/>
      <c r="I2028" s="1223"/>
      <c r="L2028" s="1223"/>
      <c r="M2028" s="1223"/>
      <c r="N2028" s="1223"/>
      <c r="O2028" s="1223"/>
      <c r="P2028" s="1223"/>
      <c r="Q2028" s="1223"/>
      <c r="R2028" s="1223"/>
    </row>
    <row r="2029" spans="2:18">
      <c r="B2029" s="1223"/>
      <c r="D2029" s="1223"/>
      <c r="E2029" s="1223"/>
      <c r="G2029" s="1223"/>
      <c r="H2029" s="1223"/>
      <c r="I2029" s="1223"/>
      <c r="L2029" s="1223"/>
      <c r="M2029" s="1223"/>
      <c r="N2029" s="1223"/>
      <c r="O2029" s="1223"/>
      <c r="P2029" s="1223"/>
      <c r="Q2029" s="1223"/>
      <c r="R2029" s="1223"/>
    </row>
    <row r="2030" spans="2:18">
      <c r="B2030" s="1223"/>
      <c r="D2030" s="1223"/>
      <c r="E2030" s="1223"/>
      <c r="G2030" s="1223"/>
      <c r="H2030" s="1223"/>
      <c r="I2030" s="1223"/>
      <c r="L2030" s="1223"/>
      <c r="M2030" s="1223"/>
      <c r="N2030" s="1223"/>
      <c r="O2030" s="1223"/>
      <c r="P2030" s="1223"/>
      <c r="Q2030" s="1223"/>
      <c r="R2030" s="1223"/>
    </row>
    <row r="2031" spans="2:18">
      <c r="B2031" s="1223"/>
      <c r="D2031" s="1223"/>
      <c r="E2031" s="1223"/>
      <c r="G2031" s="1223"/>
      <c r="H2031" s="1223"/>
      <c r="I2031" s="1223"/>
      <c r="L2031" s="1223"/>
      <c r="M2031" s="1223"/>
      <c r="N2031" s="1223"/>
      <c r="O2031" s="1223"/>
      <c r="P2031" s="1223"/>
      <c r="Q2031" s="1223"/>
      <c r="R2031" s="1223"/>
    </row>
    <row r="2032" spans="2:18">
      <c r="B2032" s="1223"/>
      <c r="D2032" s="1223"/>
      <c r="E2032" s="1223"/>
      <c r="G2032" s="1223"/>
      <c r="H2032" s="1223"/>
      <c r="I2032" s="1223"/>
      <c r="L2032" s="1223"/>
      <c r="M2032" s="1223"/>
      <c r="N2032" s="1223"/>
      <c r="O2032" s="1223"/>
      <c r="P2032" s="1223"/>
      <c r="Q2032" s="1223"/>
      <c r="R2032" s="1223"/>
    </row>
    <row r="2033" spans="2:18">
      <c r="B2033" s="1223"/>
      <c r="D2033" s="1223"/>
      <c r="E2033" s="1223"/>
      <c r="G2033" s="1223"/>
      <c r="H2033" s="1223"/>
      <c r="I2033" s="1223"/>
      <c r="L2033" s="1223"/>
      <c r="M2033" s="1223"/>
      <c r="N2033" s="1223"/>
      <c r="O2033" s="1223"/>
      <c r="P2033" s="1223"/>
      <c r="Q2033" s="1223"/>
      <c r="R2033" s="1223"/>
    </row>
    <row r="2034" spans="2:18">
      <c r="B2034" s="1223"/>
      <c r="D2034" s="1223"/>
      <c r="E2034" s="1223"/>
      <c r="G2034" s="1223"/>
      <c r="H2034" s="1223"/>
      <c r="I2034" s="1223"/>
      <c r="L2034" s="1223"/>
      <c r="M2034" s="1223"/>
      <c r="N2034" s="1223"/>
      <c r="O2034" s="1223"/>
      <c r="P2034" s="1223"/>
      <c r="Q2034" s="1223"/>
      <c r="R2034" s="1223"/>
    </row>
    <row r="2035" spans="2:18">
      <c r="B2035" s="1223"/>
      <c r="D2035" s="1223"/>
      <c r="E2035" s="1223"/>
      <c r="G2035" s="1223"/>
      <c r="H2035" s="1223"/>
      <c r="I2035" s="1223"/>
      <c r="L2035" s="1223"/>
      <c r="M2035" s="1223"/>
      <c r="N2035" s="1223"/>
      <c r="O2035" s="1223"/>
      <c r="P2035" s="1223"/>
      <c r="Q2035" s="1223"/>
      <c r="R2035" s="1223"/>
    </row>
    <row r="2036" spans="2:18">
      <c r="B2036" s="1223"/>
      <c r="D2036" s="1223"/>
      <c r="E2036" s="1223"/>
      <c r="G2036" s="1223"/>
      <c r="H2036" s="1223"/>
      <c r="I2036" s="1223"/>
      <c r="L2036" s="1223"/>
      <c r="M2036" s="1223"/>
      <c r="N2036" s="1223"/>
      <c r="O2036" s="1223"/>
      <c r="P2036" s="1223"/>
      <c r="Q2036" s="1223"/>
      <c r="R2036" s="1223"/>
    </row>
    <row r="2037" spans="2:18">
      <c r="B2037" s="1223"/>
      <c r="D2037" s="1223"/>
      <c r="E2037" s="1223"/>
      <c r="G2037" s="1223"/>
      <c r="H2037" s="1223"/>
      <c r="I2037" s="1223"/>
      <c r="L2037" s="1223"/>
      <c r="M2037" s="1223"/>
      <c r="N2037" s="1223"/>
      <c r="O2037" s="1223"/>
      <c r="P2037" s="1223"/>
      <c r="Q2037" s="1223"/>
      <c r="R2037" s="1223"/>
    </row>
    <row r="2038" spans="2:18">
      <c r="B2038" s="1223"/>
      <c r="D2038" s="1223"/>
      <c r="E2038" s="1223"/>
      <c r="G2038" s="1223"/>
      <c r="H2038" s="1223"/>
      <c r="I2038" s="1223"/>
      <c r="L2038" s="1223"/>
      <c r="M2038" s="1223"/>
      <c r="N2038" s="1223"/>
      <c r="O2038" s="1223"/>
      <c r="P2038" s="1223"/>
      <c r="Q2038" s="1223"/>
      <c r="R2038" s="1223"/>
    </row>
    <row r="2039" spans="2:18">
      <c r="B2039" s="1223"/>
      <c r="D2039" s="1223"/>
      <c r="E2039" s="1223"/>
      <c r="G2039" s="1223"/>
      <c r="H2039" s="1223"/>
      <c r="I2039" s="1223"/>
      <c r="L2039" s="1223"/>
      <c r="M2039" s="1223"/>
      <c r="N2039" s="1223"/>
      <c r="O2039" s="1223"/>
      <c r="P2039" s="1223"/>
      <c r="Q2039" s="1223"/>
      <c r="R2039" s="1223"/>
    </row>
    <row r="2040" spans="2:18">
      <c r="B2040" s="1223"/>
      <c r="D2040" s="1223"/>
      <c r="E2040" s="1223"/>
      <c r="G2040" s="1223"/>
      <c r="H2040" s="1223"/>
      <c r="I2040" s="1223"/>
      <c r="L2040" s="1223"/>
      <c r="M2040" s="1223"/>
      <c r="N2040" s="1223"/>
      <c r="O2040" s="1223"/>
      <c r="P2040" s="1223"/>
      <c r="Q2040" s="1223"/>
      <c r="R2040" s="1223"/>
    </row>
    <row r="2041" spans="2:18">
      <c r="B2041" s="1223"/>
      <c r="D2041" s="1223"/>
      <c r="E2041" s="1223"/>
      <c r="G2041" s="1223"/>
      <c r="H2041" s="1223"/>
      <c r="I2041" s="1223"/>
      <c r="L2041" s="1223"/>
      <c r="M2041" s="1223"/>
      <c r="N2041" s="1223"/>
      <c r="O2041" s="1223"/>
      <c r="P2041" s="1223"/>
      <c r="Q2041" s="1223"/>
      <c r="R2041" s="1223"/>
    </row>
    <row r="2042" spans="2:18">
      <c r="B2042" s="1223"/>
      <c r="D2042" s="1223"/>
      <c r="E2042" s="1223"/>
      <c r="G2042" s="1223"/>
      <c r="H2042" s="1223"/>
      <c r="I2042" s="1223"/>
      <c r="L2042" s="1223"/>
      <c r="M2042" s="1223"/>
      <c r="N2042" s="1223"/>
      <c r="O2042" s="1223"/>
      <c r="P2042" s="1223"/>
      <c r="Q2042" s="1223"/>
      <c r="R2042" s="1223"/>
    </row>
    <row r="2043" spans="2:18">
      <c r="B2043" s="1223"/>
      <c r="D2043" s="1223"/>
      <c r="E2043" s="1223"/>
      <c r="G2043" s="1223"/>
      <c r="H2043" s="1223"/>
      <c r="I2043" s="1223"/>
      <c r="L2043" s="1223"/>
      <c r="M2043" s="1223"/>
      <c r="N2043" s="1223"/>
      <c r="O2043" s="1223"/>
      <c r="P2043" s="1223"/>
      <c r="Q2043" s="1223"/>
      <c r="R2043" s="1223"/>
    </row>
    <row r="2044" spans="2:18">
      <c r="B2044" s="1223"/>
      <c r="D2044" s="1223"/>
      <c r="E2044" s="1223"/>
      <c r="G2044" s="1223"/>
      <c r="H2044" s="1223"/>
      <c r="I2044" s="1223"/>
      <c r="L2044" s="1223"/>
      <c r="M2044" s="1223"/>
      <c r="N2044" s="1223"/>
      <c r="O2044" s="1223"/>
      <c r="P2044" s="1223"/>
      <c r="Q2044" s="1223"/>
      <c r="R2044" s="1223"/>
    </row>
    <row r="2045" spans="2:18">
      <c r="B2045" s="1223"/>
      <c r="D2045" s="1223"/>
      <c r="E2045" s="1223"/>
      <c r="G2045" s="1223"/>
      <c r="H2045" s="1223"/>
      <c r="I2045" s="1223"/>
      <c r="L2045" s="1223"/>
      <c r="M2045" s="1223"/>
      <c r="N2045" s="1223"/>
      <c r="O2045" s="1223"/>
      <c r="P2045" s="1223"/>
      <c r="Q2045" s="1223"/>
      <c r="R2045" s="1223"/>
    </row>
    <row r="2046" spans="2:18">
      <c r="B2046" s="1223"/>
      <c r="D2046" s="1223"/>
      <c r="E2046" s="1223"/>
      <c r="G2046" s="1223"/>
      <c r="H2046" s="1223"/>
      <c r="I2046" s="1223"/>
      <c r="L2046" s="1223"/>
      <c r="M2046" s="1223"/>
      <c r="N2046" s="1223"/>
      <c r="O2046" s="1223"/>
      <c r="P2046" s="1223"/>
      <c r="Q2046" s="1223"/>
      <c r="R2046" s="1223"/>
    </row>
    <row r="2047" spans="2:18">
      <c r="B2047" s="1223"/>
      <c r="D2047" s="1223"/>
      <c r="E2047" s="1223"/>
      <c r="G2047" s="1223"/>
      <c r="H2047" s="1223"/>
      <c r="I2047" s="1223"/>
      <c r="L2047" s="1223"/>
      <c r="M2047" s="1223"/>
      <c r="N2047" s="1223"/>
      <c r="O2047" s="1223"/>
      <c r="P2047" s="1223"/>
      <c r="Q2047" s="1223"/>
      <c r="R2047" s="1223"/>
    </row>
    <row r="2048" spans="2:18">
      <c r="B2048" s="1223"/>
      <c r="D2048" s="1223"/>
      <c r="E2048" s="1223"/>
      <c r="G2048" s="1223"/>
      <c r="H2048" s="1223"/>
      <c r="I2048" s="1223"/>
      <c r="L2048" s="1223"/>
      <c r="M2048" s="1223"/>
      <c r="N2048" s="1223"/>
      <c r="O2048" s="1223"/>
      <c r="P2048" s="1223"/>
      <c r="Q2048" s="1223"/>
      <c r="R2048" s="1223"/>
    </row>
    <row r="2049" spans="2:18">
      <c r="B2049" s="1223"/>
      <c r="D2049" s="1223"/>
      <c r="E2049" s="1223"/>
      <c r="G2049" s="1223"/>
      <c r="H2049" s="1223"/>
      <c r="I2049" s="1223"/>
      <c r="L2049" s="1223"/>
      <c r="M2049" s="1223"/>
      <c r="N2049" s="1223"/>
      <c r="O2049" s="1223"/>
      <c r="P2049" s="1223"/>
      <c r="Q2049" s="1223"/>
      <c r="R2049" s="1223"/>
    </row>
    <row r="2050" spans="2:18">
      <c r="B2050" s="1223"/>
      <c r="D2050" s="1223"/>
      <c r="E2050" s="1223"/>
      <c r="G2050" s="1223"/>
      <c r="H2050" s="1223"/>
      <c r="I2050" s="1223"/>
      <c r="L2050" s="1223"/>
      <c r="M2050" s="1223"/>
      <c r="N2050" s="1223"/>
      <c r="O2050" s="1223"/>
      <c r="P2050" s="1223"/>
      <c r="Q2050" s="1223"/>
      <c r="R2050" s="1223"/>
    </row>
    <row r="2051" spans="2:18">
      <c r="B2051" s="1223"/>
      <c r="D2051" s="1223"/>
      <c r="E2051" s="1223"/>
      <c r="G2051" s="1223"/>
      <c r="H2051" s="1223"/>
      <c r="I2051" s="1223"/>
      <c r="L2051" s="1223"/>
      <c r="M2051" s="1223"/>
      <c r="N2051" s="1223"/>
      <c r="O2051" s="1223"/>
      <c r="P2051" s="1223"/>
      <c r="Q2051" s="1223"/>
      <c r="R2051" s="1223"/>
    </row>
    <row r="2052" spans="2:18">
      <c r="B2052" s="1223"/>
      <c r="D2052" s="1223"/>
      <c r="E2052" s="1223"/>
      <c r="G2052" s="1223"/>
      <c r="H2052" s="1223"/>
      <c r="I2052" s="1223"/>
      <c r="L2052" s="1223"/>
      <c r="M2052" s="1223"/>
      <c r="N2052" s="1223"/>
      <c r="O2052" s="1223"/>
      <c r="P2052" s="1223"/>
      <c r="Q2052" s="1223"/>
      <c r="R2052" s="1223"/>
    </row>
    <row r="2053" spans="2:18">
      <c r="B2053" s="1223"/>
      <c r="D2053" s="1223"/>
      <c r="E2053" s="1223"/>
      <c r="G2053" s="1223"/>
      <c r="H2053" s="1223"/>
      <c r="I2053" s="1223"/>
      <c r="L2053" s="1223"/>
      <c r="M2053" s="1223"/>
      <c r="N2053" s="1223"/>
      <c r="O2053" s="1223"/>
      <c r="P2053" s="1223"/>
      <c r="Q2053" s="1223"/>
      <c r="R2053" s="1223"/>
    </row>
    <row r="2054" spans="2:18">
      <c r="B2054" s="1223"/>
      <c r="D2054" s="1223"/>
      <c r="E2054" s="1223"/>
      <c r="G2054" s="1223"/>
      <c r="H2054" s="1223"/>
      <c r="I2054" s="1223"/>
      <c r="L2054" s="1223"/>
      <c r="M2054" s="1223"/>
      <c r="N2054" s="1223"/>
      <c r="O2054" s="1223"/>
      <c r="P2054" s="1223"/>
      <c r="Q2054" s="1223"/>
      <c r="R2054" s="1223"/>
    </row>
    <row r="2055" spans="2:18">
      <c r="B2055" s="1223"/>
      <c r="D2055" s="1223"/>
      <c r="E2055" s="1223"/>
      <c r="G2055" s="1223"/>
      <c r="H2055" s="1223"/>
      <c r="I2055" s="1223"/>
      <c r="L2055" s="1223"/>
      <c r="M2055" s="1223"/>
      <c r="N2055" s="1223"/>
      <c r="O2055" s="1223"/>
      <c r="P2055" s="1223"/>
      <c r="Q2055" s="1223"/>
      <c r="R2055" s="1223"/>
    </row>
    <row r="2056" spans="2:18">
      <c r="B2056" s="1223"/>
      <c r="D2056" s="1223"/>
      <c r="E2056" s="1223"/>
      <c r="G2056" s="1223"/>
      <c r="H2056" s="1223"/>
      <c r="I2056" s="1223"/>
      <c r="L2056" s="1223"/>
      <c r="M2056" s="1223"/>
      <c r="N2056" s="1223"/>
      <c r="O2056" s="1223"/>
      <c r="P2056" s="1223"/>
      <c r="Q2056" s="1223"/>
      <c r="R2056" s="1223"/>
    </row>
    <row r="2057" spans="2:18">
      <c r="B2057" s="1223"/>
      <c r="D2057" s="1223"/>
      <c r="E2057" s="1223"/>
      <c r="G2057" s="1223"/>
      <c r="H2057" s="1223"/>
      <c r="I2057" s="1223"/>
      <c r="L2057" s="1223"/>
      <c r="M2057" s="1223"/>
      <c r="N2057" s="1223"/>
      <c r="O2057" s="1223"/>
      <c r="P2057" s="1223"/>
      <c r="Q2057" s="1223"/>
      <c r="R2057" s="1223"/>
    </row>
    <row r="2058" spans="2:18">
      <c r="B2058" s="1223"/>
      <c r="D2058" s="1223"/>
      <c r="E2058" s="1223"/>
      <c r="G2058" s="1223"/>
      <c r="H2058" s="1223"/>
      <c r="I2058" s="1223"/>
      <c r="L2058" s="1223"/>
      <c r="M2058" s="1223"/>
      <c r="N2058" s="1223"/>
      <c r="O2058" s="1223"/>
      <c r="P2058" s="1223"/>
      <c r="Q2058" s="1223"/>
      <c r="R2058" s="1223"/>
    </row>
    <row r="2059" spans="2:18">
      <c r="B2059" s="1223"/>
      <c r="D2059" s="1223"/>
      <c r="E2059" s="1223"/>
      <c r="G2059" s="1223"/>
      <c r="H2059" s="1223"/>
      <c r="I2059" s="1223"/>
      <c r="L2059" s="1223"/>
      <c r="M2059" s="1223"/>
      <c r="N2059" s="1223"/>
      <c r="O2059" s="1223"/>
      <c r="P2059" s="1223"/>
      <c r="Q2059" s="1223"/>
      <c r="R2059" s="1223"/>
    </row>
    <row r="2060" spans="2:18">
      <c r="B2060" s="1223"/>
      <c r="D2060" s="1223"/>
      <c r="E2060" s="1223"/>
      <c r="G2060" s="1223"/>
      <c r="H2060" s="1223"/>
      <c r="I2060" s="1223"/>
      <c r="L2060" s="1223"/>
      <c r="M2060" s="1223"/>
      <c r="N2060" s="1223"/>
      <c r="O2060" s="1223"/>
      <c r="P2060" s="1223"/>
      <c r="Q2060" s="1223"/>
      <c r="R2060" s="1223"/>
    </row>
    <row r="2061" spans="2:18">
      <c r="B2061" s="1223"/>
      <c r="D2061" s="1223"/>
      <c r="E2061" s="1223"/>
      <c r="G2061" s="1223"/>
      <c r="H2061" s="1223"/>
      <c r="I2061" s="1223"/>
      <c r="L2061" s="1223"/>
      <c r="M2061" s="1223"/>
      <c r="N2061" s="1223"/>
      <c r="O2061" s="1223"/>
      <c r="P2061" s="1223"/>
      <c r="Q2061" s="1223"/>
      <c r="R2061" s="1223"/>
    </row>
    <row r="2062" spans="2:18">
      <c r="B2062" s="1223"/>
      <c r="D2062" s="1223"/>
      <c r="E2062" s="1223"/>
      <c r="G2062" s="1223"/>
      <c r="H2062" s="1223"/>
      <c r="I2062" s="1223"/>
      <c r="L2062" s="1223"/>
      <c r="M2062" s="1223"/>
      <c r="N2062" s="1223"/>
      <c r="O2062" s="1223"/>
      <c r="P2062" s="1223"/>
      <c r="Q2062" s="1223"/>
      <c r="R2062" s="1223"/>
    </row>
    <row r="2063" spans="2:18">
      <c r="B2063" s="1223"/>
      <c r="D2063" s="1223"/>
      <c r="E2063" s="1223"/>
      <c r="G2063" s="1223"/>
      <c r="H2063" s="1223"/>
      <c r="I2063" s="1223"/>
      <c r="L2063" s="1223"/>
      <c r="M2063" s="1223"/>
      <c r="N2063" s="1223"/>
      <c r="O2063" s="1223"/>
      <c r="P2063" s="1223"/>
      <c r="Q2063" s="1223"/>
      <c r="R2063" s="1223"/>
    </row>
    <row r="2064" spans="2:18">
      <c r="B2064" s="1223"/>
      <c r="D2064" s="1223"/>
      <c r="E2064" s="1223"/>
      <c r="G2064" s="1223"/>
      <c r="H2064" s="1223"/>
      <c r="I2064" s="1223"/>
      <c r="L2064" s="1223"/>
      <c r="M2064" s="1223"/>
      <c r="N2064" s="1223"/>
      <c r="O2064" s="1223"/>
      <c r="P2064" s="1223"/>
      <c r="Q2064" s="1223"/>
      <c r="R2064" s="1223"/>
    </row>
    <row r="2065" spans="2:18">
      <c r="B2065" s="1223"/>
      <c r="D2065" s="1223"/>
      <c r="E2065" s="1223"/>
      <c r="G2065" s="1223"/>
      <c r="H2065" s="1223"/>
      <c r="I2065" s="1223"/>
      <c r="L2065" s="1223"/>
      <c r="M2065" s="1223"/>
      <c r="N2065" s="1223"/>
      <c r="O2065" s="1223"/>
      <c r="P2065" s="1223"/>
      <c r="Q2065" s="1223"/>
      <c r="R2065" s="1223"/>
    </row>
    <row r="2066" spans="2:18">
      <c r="B2066" s="1223"/>
      <c r="D2066" s="1223"/>
      <c r="E2066" s="1223"/>
      <c r="G2066" s="1223"/>
      <c r="H2066" s="1223"/>
      <c r="I2066" s="1223"/>
      <c r="L2066" s="1223"/>
      <c r="M2066" s="1223"/>
      <c r="N2066" s="1223"/>
      <c r="O2066" s="1223"/>
      <c r="P2066" s="1223"/>
      <c r="Q2066" s="1223"/>
      <c r="R2066" s="1223"/>
    </row>
    <row r="2067" spans="2:18">
      <c r="B2067" s="1223"/>
      <c r="D2067" s="1223"/>
      <c r="E2067" s="1223"/>
      <c r="G2067" s="1223"/>
      <c r="H2067" s="1223"/>
      <c r="I2067" s="1223"/>
      <c r="L2067" s="1223"/>
      <c r="M2067" s="1223"/>
      <c r="N2067" s="1223"/>
      <c r="O2067" s="1223"/>
      <c r="P2067" s="1223"/>
      <c r="Q2067" s="1223"/>
      <c r="R2067" s="1223"/>
    </row>
    <row r="2068" spans="2:18">
      <c r="B2068" s="1223"/>
      <c r="D2068" s="1223"/>
      <c r="E2068" s="1223"/>
      <c r="G2068" s="1223"/>
      <c r="H2068" s="1223"/>
      <c r="I2068" s="1223"/>
      <c r="L2068" s="1223"/>
      <c r="M2068" s="1223"/>
      <c r="N2068" s="1223"/>
      <c r="O2068" s="1223"/>
      <c r="P2068" s="1223"/>
      <c r="Q2068" s="1223"/>
      <c r="R2068" s="1223"/>
    </row>
    <row r="2069" spans="2:18">
      <c r="B2069" s="1223"/>
      <c r="D2069" s="1223"/>
      <c r="E2069" s="1223"/>
      <c r="G2069" s="1223"/>
      <c r="H2069" s="1223"/>
      <c r="I2069" s="1223"/>
      <c r="L2069" s="1223"/>
      <c r="M2069" s="1223"/>
      <c r="N2069" s="1223"/>
      <c r="O2069" s="1223"/>
      <c r="P2069" s="1223"/>
      <c r="Q2069" s="1223"/>
      <c r="R2069" s="1223"/>
    </row>
    <row r="2070" spans="2:18">
      <c r="B2070" s="1223"/>
      <c r="D2070" s="1223"/>
      <c r="E2070" s="1223"/>
      <c r="G2070" s="1223"/>
      <c r="H2070" s="1223"/>
      <c r="I2070" s="1223"/>
      <c r="L2070" s="1223"/>
      <c r="M2070" s="1223"/>
      <c r="N2070" s="1223"/>
      <c r="O2070" s="1223"/>
      <c r="P2070" s="1223"/>
      <c r="Q2070" s="1223"/>
      <c r="R2070" s="1223"/>
    </row>
    <row r="2071" spans="2:18">
      <c r="B2071" s="1223"/>
      <c r="D2071" s="1223"/>
      <c r="E2071" s="1223"/>
      <c r="G2071" s="1223"/>
      <c r="H2071" s="1223"/>
      <c r="I2071" s="1223"/>
      <c r="L2071" s="1223"/>
      <c r="M2071" s="1223"/>
      <c r="N2071" s="1223"/>
      <c r="O2071" s="1223"/>
      <c r="P2071" s="1223"/>
      <c r="Q2071" s="1223"/>
      <c r="R2071" s="1223"/>
    </row>
    <row r="2072" spans="2:18">
      <c r="B2072" s="1223"/>
      <c r="D2072" s="1223"/>
      <c r="E2072" s="1223"/>
      <c r="G2072" s="1223"/>
      <c r="H2072" s="1223"/>
      <c r="I2072" s="1223"/>
      <c r="L2072" s="1223"/>
      <c r="M2072" s="1223"/>
      <c r="N2072" s="1223"/>
      <c r="O2072" s="1223"/>
      <c r="P2072" s="1223"/>
      <c r="Q2072" s="1223"/>
      <c r="R2072" s="1223"/>
    </row>
    <row r="2073" spans="2:18">
      <c r="B2073" s="1223"/>
      <c r="D2073" s="1223"/>
      <c r="E2073" s="1223"/>
      <c r="G2073" s="1223"/>
      <c r="H2073" s="1223"/>
      <c r="I2073" s="1223"/>
      <c r="L2073" s="1223"/>
      <c r="M2073" s="1223"/>
      <c r="N2073" s="1223"/>
      <c r="O2073" s="1223"/>
      <c r="P2073" s="1223"/>
      <c r="Q2073" s="1223"/>
      <c r="R2073" s="1223"/>
    </row>
    <row r="2074" spans="2:18">
      <c r="B2074" s="1223"/>
      <c r="D2074" s="1223"/>
      <c r="E2074" s="1223"/>
      <c r="G2074" s="1223"/>
      <c r="H2074" s="1223"/>
      <c r="I2074" s="1223"/>
      <c r="L2074" s="1223"/>
      <c r="M2074" s="1223"/>
      <c r="N2074" s="1223"/>
      <c r="O2074" s="1223"/>
      <c r="P2074" s="1223"/>
      <c r="Q2074" s="1223"/>
      <c r="R2074" s="1223"/>
    </row>
    <row r="2075" spans="2:18">
      <c r="B2075" s="1223"/>
      <c r="D2075" s="1223"/>
      <c r="E2075" s="1223"/>
      <c r="G2075" s="1223"/>
      <c r="H2075" s="1223"/>
      <c r="I2075" s="1223"/>
      <c r="L2075" s="1223"/>
      <c r="M2075" s="1223"/>
      <c r="N2075" s="1223"/>
      <c r="O2075" s="1223"/>
      <c r="P2075" s="1223"/>
      <c r="Q2075" s="1223"/>
      <c r="R2075" s="1223"/>
    </row>
    <row r="2076" spans="2:18">
      <c r="B2076" s="1223"/>
      <c r="D2076" s="1223"/>
      <c r="E2076" s="1223"/>
      <c r="G2076" s="1223"/>
      <c r="H2076" s="1223"/>
      <c r="I2076" s="1223"/>
      <c r="L2076" s="1223"/>
      <c r="M2076" s="1223"/>
      <c r="N2076" s="1223"/>
      <c r="O2076" s="1223"/>
      <c r="P2076" s="1223"/>
      <c r="Q2076" s="1223"/>
      <c r="R2076" s="1223"/>
    </row>
    <row r="2077" spans="2:18">
      <c r="B2077" s="1223"/>
      <c r="D2077" s="1223"/>
      <c r="E2077" s="1223"/>
      <c r="G2077" s="1223"/>
      <c r="H2077" s="1223"/>
      <c r="I2077" s="1223"/>
      <c r="L2077" s="1223"/>
      <c r="M2077" s="1223"/>
      <c r="N2077" s="1223"/>
      <c r="O2077" s="1223"/>
      <c r="P2077" s="1223"/>
      <c r="Q2077" s="1223"/>
      <c r="R2077" s="1223"/>
    </row>
    <row r="2078" spans="2:18">
      <c r="B2078" s="1223"/>
      <c r="D2078" s="1223"/>
      <c r="E2078" s="1223"/>
      <c r="G2078" s="1223"/>
      <c r="H2078" s="1223"/>
      <c r="I2078" s="1223"/>
      <c r="L2078" s="1223"/>
      <c r="M2078" s="1223"/>
      <c r="N2078" s="1223"/>
      <c r="O2078" s="1223"/>
      <c r="P2078" s="1223"/>
      <c r="Q2078" s="1223"/>
      <c r="R2078" s="1223"/>
    </row>
    <row r="2079" spans="2:18">
      <c r="B2079" s="1223"/>
      <c r="D2079" s="1223"/>
      <c r="E2079" s="1223"/>
      <c r="G2079" s="1223"/>
      <c r="H2079" s="1223"/>
      <c r="I2079" s="1223"/>
      <c r="L2079" s="1223"/>
      <c r="M2079" s="1223"/>
      <c r="N2079" s="1223"/>
      <c r="O2079" s="1223"/>
      <c r="P2079" s="1223"/>
      <c r="Q2079" s="1223"/>
      <c r="R2079" s="1223"/>
    </row>
    <row r="2080" spans="2:18">
      <c r="B2080" s="1223"/>
      <c r="D2080" s="1223"/>
      <c r="E2080" s="1223"/>
      <c r="G2080" s="1223"/>
      <c r="H2080" s="1223"/>
      <c r="I2080" s="1223"/>
      <c r="L2080" s="1223"/>
      <c r="M2080" s="1223"/>
      <c r="N2080" s="1223"/>
      <c r="O2080" s="1223"/>
      <c r="P2080" s="1223"/>
      <c r="Q2080" s="1223"/>
      <c r="R2080" s="1223"/>
    </row>
    <row r="2081" spans="2:18">
      <c r="B2081" s="1223"/>
      <c r="D2081" s="1223"/>
      <c r="E2081" s="1223"/>
      <c r="G2081" s="1223"/>
      <c r="H2081" s="1223"/>
      <c r="I2081" s="1223"/>
      <c r="L2081" s="1223"/>
      <c r="M2081" s="1223"/>
      <c r="N2081" s="1223"/>
      <c r="O2081" s="1223"/>
      <c r="P2081" s="1223"/>
      <c r="Q2081" s="1223"/>
      <c r="R2081" s="1223"/>
    </row>
    <row r="2082" spans="2:18">
      <c r="B2082" s="1223"/>
      <c r="D2082" s="1223"/>
      <c r="E2082" s="1223"/>
      <c r="G2082" s="1223"/>
      <c r="H2082" s="1223"/>
      <c r="I2082" s="1223"/>
      <c r="L2082" s="1223"/>
      <c r="M2082" s="1223"/>
      <c r="N2082" s="1223"/>
      <c r="O2082" s="1223"/>
      <c r="P2082" s="1223"/>
      <c r="Q2082" s="1223"/>
      <c r="R2082" s="1223"/>
    </row>
    <row r="2083" spans="2:18">
      <c r="B2083" s="1223"/>
      <c r="D2083" s="1223"/>
      <c r="E2083" s="1223"/>
      <c r="G2083" s="1223"/>
      <c r="H2083" s="1223"/>
      <c r="I2083" s="1223"/>
      <c r="L2083" s="1223"/>
      <c r="M2083" s="1223"/>
      <c r="N2083" s="1223"/>
      <c r="O2083" s="1223"/>
      <c r="P2083" s="1223"/>
      <c r="Q2083" s="1223"/>
      <c r="R2083" s="1223"/>
    </row>
    <row r="2084" spans="2:18">
      <c r="B2084" s="1223"/>
      <c r="D2084" s="1223"/>
      <c r="E2084" s="1223"/>
      <c r="G2084" s="1223"/>
      <c r="H2084" s="1223"/>
      <c r="I2084" s="1223"/>
      <c r="L2084" s="1223"/>
      <c r="M2084" s="1223"/>
      <c r="N2084" s="1223"/>
      <c r="O2084" s="1223"/>
      <c r="P2084" s="1223"/>
      <c r="Q2084" s="1223"/>
      <c r="R2084" s="1223"/>
    </row>
    <row r="2085" spans="2:18">
      <c r="B2085" s="1223"/>
      <c r="D2085" s="1223"/>
      <c r="E2085" s="1223"/>
      <c r="G2085" s="1223"/>
      <c r="H2085" s="1223"/>
      <c r="I2085" s="1223"/>
      <c r="L2085" s="1223"/>
      <c r="M2085" s="1223"/>
      <c r="N2085" s="1223"/>
      <c r="O2085" s="1223"/>
      <c r="P2085" s="1223"/>
      <c r="Q2085" s="1223"/>
      <c r="R2085" s="1223"/>
    </row>
    <row r="2086" spans="2:18">
      <c r="B2086" s="1223"/>
      <c r="D2086" s="1223"/>
      <c r="E2086" s="1223"/>
      <c r="G2086" s="1223"/>
      <c r="H2086" s="1223"/>
      <c r="I2086" s="1223"/>
      <c r="L2086" s="1223"/>
      <c r="M2086" s="1223"/>
      <c r="N2086" s="1223"/>
      <c r="O2086" s="1223"/>
      <c r="P2086" s="1223"/>
      <c r="Q2086" s="1223"/>
      <c r="R2086" s="1223"/>
    </row>
    <row r="2087" spans="2:18">
      <c r="B2087" s="1223"/>
      <c r="D2087" s="1223"/>
      <c r="E2087" s="1223"/>
      <c r="G2087" s="1223"/>
      <c r="H2087" s="1223"/>
      <c r="I2087" s="1223"/>
      <c r="L2087" s="1223"/>
      <c r="M2087" s="1223"/>
      <c r="N2087" s="1223"/>
      <c r="O2087" s="1223"/>
      <c r="P2087" s="1223"/>
      <c r="Q2087" s="1223"/>
      <c r="R2087" s="1223"/>
    </row>
    <row r="2088" spans="2:18">
      <c r="B2088" s="1223"/>
      <c r="D2088" s="1223"/>
      <c r="E2088" s="1223"/>
      <c r="G2088" s="1223"/>
      <c r="H2088" s="1223"/>
      <c r="I2088" s="1223"/>
      <c r="L2088" s="1223"/>
      <c r="M2088" s="1223"/>
      <c r="N2088" s="1223"/>
      <c r="O2088" s="1223"/>
      <c r="P2088" s="1223"/>
      <c r="Q2088" s="1223"/>
      <c r="R2088" s="1223"/>
    </row>
    <row r="2089" spans="2:18">
      <c r="B2089" s="1223"/>
      <c r="D2089" s="1223"/>
      <c r="E2089" s="1223"/>
      <c r="G2089" s="1223"/>
      <c r="H2089" s="1223"/>
      <c r="I2089" s="1223"/>
      <c r="L2089" s="1223"/>
      <c r="M2089" s="1223"/>
      <c r="N2089" s="1223"/>
      <c r="O2089" s="1223"/>
      <c r="P2089" s="1223"/>
      <c r="Q2089" s="1223"/>
      <c r="R2089" s="1223"/>
    </row>
    <row r="2090" spans="2:18">
      <c r="B2090" s="1223"/>
      <c r="D2090" s="1223"/>
      <c r="E2090" s="1223"/>
      <c r="G2090" s="1223"/>
      <c r="H2090" s="1223"/>
      <c r="I2090" s="1223"/>
      <c r="L2090" s="1223"/>
      <c r="M2090" s="1223"/>
      <c r="N2090" s="1223"/>
      <c r="O2090" s="1223"/>
      <c r="P2090" s="1223"/>
      <c r="Q2090" s="1223"/>
      <c r="R2090" s="1223"/>
    </row>
    <row r="2091" spans="2:18">
      <c r="B2091" s="1223"/>
      <c r="D2091" s="1223"/>
      <c r="E2091" s="1223"/>
      <c r="G2091" s="1223"/>
      <c r="H2091" s="1223"/>
      <c r="I2091" s="1223"/>
      <c r="L2091" s="1223"/>
      <c r="M2091" s="1223"/>
      <c r="N2091" s="1223"/>
      <c r="O2091" s="1223"/>
      <c r="P2091" s="1223"/>
      <c r="Q2091" s="1223"/>
      <c r="R2091" s="1223"/>
    </row>
    <row r="2092" spans="2:18">
      <c r="B2092" s="1223"/>
      <c r="D2092" s="1223"/>
      <c r="E2092" s="1223"/>
      <c r="G2092" s="1223"/>
      <c r="H2092" s="1223"/>
      <c r="I2092" s="1223"/>
      <c r="L2092" s="1223"/>
      <c r="M2092" s="1223"/>
      <c r="N2092" s="1223"/>
      <c r="O2092" s="1223"/>
      <c r="P2092" s="1223"/>
      <c r="Q2092" s="1223"/>
      <c r="R2092" s="1223"/>
    </row>
    <row r="2093" spans="2:18">
      <c r="B2093" s="1223"/>
      <c r="D2093" s="1223"/>
      <c r="E2093" s="1223"/>
      <c r="G2093" s="1223"/>
      <c r="H2093" s="1223"/>
      <c r="I2093" s="1223"/>
      <c r="L2093" s="1223"/>
      <c r="M2093" s="1223"/>
      <c r="N2093" s="1223"/>
      <c r="O2093" s="1223"/>
      <c r="P2093" s="1223"/>
      <c r="Q2093" s="1223"/>
      <c r="R2093" s="1223"/>
    </row>
    <row r="2094" spans="2:18">
      <c r="B2094" s="1223"/>
      <c r="D2094" s="1223"/>
      <c r="E2094" s="1223"/>
      <c r="G2094" s="1223"/>
      <c r="H2094" s="1223"/>
      <c r="I2094" s="1223"/>
      <c r="L2094" s="1223"/>
      <c r="M2094" s="1223"/>
      <c r="N2094" s="1223"/>
      <c r="O2094" s="1223"/>
      <c r="P2094" s="1223"/>
      <c r="Q2094" s="1223"/>
      <c r="R2094" s="1223"/>
    </row>
    <row r="2095" spans="2:18">
      <c r="B2095" s="1223"/>
      <c r="D2095" s="1223"/>
      <c r="E2095" s="1223"/>
      <c r="G2095" s="1223"/>
      <c r="H2095" s="1223"/>
      <c r="I2095" s="1223"/>
      <c r="L2095" s="1223"/>
      <c r="M2095" s="1223"/>
      <c r="N2095" s="1223"/>
      <c r="O2095" s="1223"/>
      <c r="P2095" s="1223"/>
      <c r="Q2095" s="1223"/>
      <c r="R2095" s="1223"/>
    </row>
    <row r="2096" spans="2:18">
      <c r="B2096" s="1223"/>
      <c r="D2096" s="1223"/>
      <c r="E2096" s="1223"/>
      <c r="G2096" s="1223"/>
      <c r="H2096" s="1223"/>
      <c r="I2096" s="1223"/>
      <c r="L2096" s="1223"/>
      <c r="M2096" s="1223"/>
      <c r="N2096" s="1223"/>
      <c r="O2096" s="1223"/>
      <c r="P2096" s="1223"/>
      <c r="Q2096" s="1223"/>
      <c r="R2096" s="1223"/>
    </row>
    <row r="2097" spans="2:18">
      <c r="B2097" s="1223"/>
      <c r="D2097" s="1223"/>
      <c r="E2097" s="1223"/>
      <c r="G2097" s="1223"/>
      <c r="H2097" s="1223"/>
      <c r="I2097" s="1223"/>
      <c r="L2097" s="1223"/>
      <c r="M2097" s="1223"/>
      <c r="N2097" s="1223"/>
      <c r="O2097" s="1223"/>
      <c r="P2097" s="1223"/>
      <c r="Q2097" s="1223"/>
      <c r="R2097" s="1223"/>
    </row>
    <row r="2098" spans="2:18">
      <c r="B2098" s="1223"/>
      <c r="D2098" s="1223"/>
      <c r="E2098" s="1223"/>
      <c r="G2098" s="1223"/>
      <c r="H2098" s="1223"/>
      <c r="I2098" s="1223"/>
      <c r="L2098" s="1223"/>
      <c r="M2098" s="1223"/>
      <c r="N2098" s="1223"/>
      <c r="O2098" s="1223"/>
      <c r="P2098" s="1223"/>
      <c r="Q2098" s="1223"/>
      <c r="R2098" s="1223"/>
    </row>
    <row r="2099" spans="2:18">
      <c r="B2099" s="1223"/>
      <c r="D2099" s="1223"/>
      <c r="E2099" s="1223"/>
      <c r="G2099" s="1223"/>
      <c r="H2099" s="1223"/>
      <c r="I2099" s="1223"/>
      <c r="L2099" s="1223"/>
      <c r="M2099" s="1223"/>
      <c r="N2099" s="1223"/>
      <c r="O2099" s="1223"/>
      <c r="P2099" s="1223"/>
      <c r="Q2099" s="1223"/>
      <c r="R2099" s="1223"/>
    </row>
    <row r="2100" spans="2:18">
      <c r="B2100" s="1223"/>
      <c r="D2100" s="1223"/>
      <c r="E2100" s="1223"/>
      <c r="G2100" s="1223"/>
      <c r="H2100" s="1223"/>
      <c r="I2100" s="1223"/>
      <c r="L2100" s="1223"/>
      <c r="M2100" s="1223"/>
      <c r="N2100" s="1223"/>
      <c r="O2100" s="1223"/>
      <c r="P2100" s="1223"/>
      <c r="Q2100" s="1223"/>
      <c r="R2100" s="1223"/>
    </row>
    <row r="2101" spans="2:18">
      <c r="B2101" s="1223"/>
      <c r="D2101" s="1223"/>
      <c r="E2101" s="1223"/>
      <c r="G2101" s="1223"/>
      <c r="H2101" s="1223"/>
      <c r="I2101" s="1223"/>
      <c r="L2101" s="1223"/>
      <c r="M2101" s="1223"/>
      <c r="N2101" s="1223"/>
      <c r="O2101" s="1223"/>
      <c r="P2101" s="1223"/>
      <c r="Q2101" s="1223"/>
      <c r="R2101" s="1223"/>
    </row>
    <row r="2102" spans="2:18">
      <c r="B2102" s="1223"/>
      <c r="D2102" s="1223"/>
      <c r="E2102" s="1223"/>
      <c r="G2102" s="1223"/>
      <c r="H2102" s="1223"/>
      <c r="I2102" s="1223"/>
      <c r="L2102" s="1223"/>
      <c r="M2102" s="1223"/>
      <c r="N2102" s="1223"/>
      <c r="O2102" s="1223"/>
      <c r="P2102" s="1223"/>
      <c r="Q2102" s="1223"/>
      <c r="R2102" s="1223"/>
    </row>
    <row r="2103" spans="2:18">
      <c r="B2103" s="1223"/>
      <c r="D2103" s="1223"/>
      <c r="E2103" s="1223"/>
      <c r="G2103" s="1223"/>
      <c r="H2103" s="1223"/>
      <c r="I2103" s="1223"/>
      <c r="L2103" s="1223"/>
      <c r="M2103" s="1223"/>
      <c r="N2103" s="1223"/>
      <c r="O2103" s="1223"/>
      <c r="P2103" s="1223"/>
      <c r="Q2103" s="1223"/>
      <c r="R2103" s="1223"/>
    </row>
    <row r="2104" spans="2:18">
      <c r="B2104" s="1223"/>
      <c r="D2104" s="1223"/>
      <c r="E2104" s="1223"/>
      <c r="G2104" s="1223"/>
      <c r="H2104" s="1223"/>
      <c r="I2104" s="1223"/>
      <c r="L2104" s="1223"/>
      <c r="M2104" s="1223"/>
      <c r="N2104" s="1223"/>
      <c r="O2104" s="1223"/>
      <c r="P2104" s="1223"/>
      <c r="Q2104" s="1223"/>
      <c r="R2104" s="1223"/>
    </row>
    <row r="2105" spans="2:18">
      <c r="B2105" s="1223"/>
      <c r="D2105" s="1223"/>
      <c r="E2105" s="1223"/>
      <c r="G2105" s="1223"/>
      <c r="H2105" s="1223"/>
      <c r="I2105" s="1223"/>
      <c r="L2105" s="1223"/>
      <c r="M2105" s="1223"/>
      <c r="N2105" s="1223"/>
      <c r="O2105" s="1223"/>
      <c r="P2105" s="1223"/>
      <c r="Q2105" s="1223"/>
      <c r="R2105" s="1223"/>
    </row>
    <row r="2106" spans="2:18">
      <c r="B2106" s="1223"/>
      <c r="D2106" s="1223"/>
      <c r="E2106" s="1223"/>
      <c r="G2106" s="1223"/>
      <c r="H2106" s="1223"/>
      <c r="I2106" s="1223"/>
      <c r="L2106" s="1223"/>
      <c r="M2106" s="1223"/>
      <c r="N2106" s="1223"/>
      <c r="O2106" s="1223"/>
      <c r="P2106" s="1223"/>
      <c r="Q2106" s="1223"/>
      <c r="R2106" s="1223"/>
    </row>
    <row r="2107" spans="2:18">
      <c r="B2107" s="1223"/>
      <c r="D2107" s="1223"/>
      <c r="E2107" s="1223"/>
      <c r="G2107" s="1223"/>
      <c r="H2107" s="1223"/>
      <c r="I2107" s="1223"/>
      <c r="L2107" s="1223"/>
      <c r="M2107" s="1223"/>
      <c r="N2107" s="1223"/>
      <c r="O2107" s="1223"/>
      <c r="P2107" s="1223"/>
      <c r="Q2107" s="1223"/>
      <c r="R2107" s="1223"/>
    </row>
    <row r="2108" spans="2:18">
      <c r="B2108" s="1223"/>
      <c r="D2108" s="1223"/>
      <c r="E2108" s="1223"/>
      <c r="G2108" s="1223"/>
      <c r="H2108" s="1223"/>
      <c r="I2108" s="1223"/>
      <c r="L2108" s="1223"/>
      <c r="M2108" s="1223"/>
      <c r="N2108" s="1223"/>
      <c r="O2108" s="1223"/>
      <c r="P2108" s="1223"/>
      <c r="Q2108" s="1223"/>
      <c r="R2108" s="1223"/>
    </row>
    <row r="2109" spans="2:18">
      <c r="B2109" s="1223"/>
      <c r="D2109" s="1223"/>
      <c r="E2109" s="1223"/>
      <c r="G2109" s="1223"/>
      <c r="H2109" s="1223"/>
      <c r="I2109" s="1223"/>
      <c r="L2109" s="1223"/>
      <c r="M2109" s="1223"/>
      <c r="N2109" s="1223"/>
      <c r="O2109" s="1223"/>
      <c r="P2109" s="1223"/>
      <c r="Q2109" s="1223"/>
      <c r="R2109" s="1223"/>
    </row>
    <row r="2110" spans="2:18">
      <c r="B2110" s="1223"/>
      <c r="D2110" s="1223"/>
      <c r="E2110" s="1223"/>
      <c r="G2110" s="1223"/>
      <c r="H2110" s="1223"/>
      <c r="I2110" s="1223"/>
      <c r="L2110" s="1223"/>
      <c r="M2110" s="1223"/>
      <c r="N2110" s="1223"/>
      <c r="O2110" s="1223"/>
      <c r="P2110" s="1223"/>
      <c r="Q2110" s="1223"/>
      <c r="R2110" s="1223"/>
    </row>
    <row r="2111" spans="2:18">
      <c r="B2111" s="1223"/>
      <c r="D2111" s="1223"/>
      <c r="E2111" s="1223"/>
      <c r="G2111" s="1223"/>
      <c r="H2111" s="1223"/>
      <c r="I2111" s="1223"/>
      <c r="L2111" s="1223"/>
      <c r="M2111" s="1223"/>
      <c r="N2111" s="1223"/>
      <c r="O2111" s="1223"/>
      <c r="P2111" s="1223"/>
      <c r="Q2111" s="1223"/>
      <c r="R2111" s="1223"/>
    </row>
    <row r="2112" spans="2:18">
      <c r="B2112" s="1223"/>
      <c r="D2112" s="1223"/>
      <c r="E2112" s="1223"/>
      <c r="G2112" s="1223"/>
      <c r="H2112" s="1223"/>
      <c r="I2112" s="1223"/>
      <c r="L2112" s="1223"/>
      <c r="M2112" s="1223"/>
      <c r="N2112" s="1223"/>
      <c r="O2112" s="1223"/>
      <c r="P2112" s="1223"/>
      <c r="Q2112" s="1223"/>
      <c r="R2112" s="1223"/>
    </row>
    <row r="2113" spans="2:18">
      <c r="B2113" s="1223"/>
      <c r="D2113" s="1223"/>
      <c r="E2113" s="1223"/>
      <c r="G2113" s="1223"/>
      <c r="H2113" s="1223"/>
      <c r="I2113" s="1223"/>
      <c r="L2113" s="1223"/>
      <c r="M2113" s="1223"/>
      <c r="N2113" s="1223"/>
      <c r="O2113" s="1223"/>
      <c r="P2113" s="1223"/>
      <c r="Q2113" s="1223"/>
      <c r="R2113" s="1223"/>
    </row>
    <row r="2114" spans="2:18">
      <c r="B2114" s="1223"/>
      <c r="D2114" s="1223"/>
      <c r="E2114" s="1223"/>
      <c r="G2114" s="1223"/>
      <c r="H2114" s="1223"/>
      <c r="I2114" s="1223"/>
      <c r="L2114" s="1223"/>
      <c r="M2114" s="1223"/>
      <c r="N2114" s="1223"/>
      <c r="O2114" s="1223"/>
      <c r="P2114" s="1223"/>
      <c r="Q2114" s="1223"/>
      <c r="R2114" s="1223"/>
    </row>
    <row r="2115" spans="2:18">
      <c r="B2115" s="1223"/>
      <c r="D2115" s="1223"/>
      <c r="E2115" s="1223"/>
      <c r="G2115" s="1223"/>
      <c r="H2115" s="1223"/>
      <c r="I2115" s="1223"/>
      <c r="L2115" s="1223"/>
      <c r="M2115" s="1223"/>
      <c r="N2115" s="1223"/>
      <c r="O2115" s="1223"/>
      <c r="P2115" s="1223"/>
      <c r="Q2115" s="1223"/>
      <c r="R2115" s="1223"/>
    </row>
    <row r="2116" spans="2:18">
      <c r="B2116" s="1223"/>
      <c r="D2116" s="1223"/>
      <c r="E2116" s="1223"/>
      <c r="G2116" s="1223"/>
      <c r="H2116" s="1223"/>
      <c r="I2116" s="1223"/>
      <c r="L2116" s="1223"/>
      <c r="M2116" s="1223"/>
      <c r="N2116" s="1223"/>
      <c r="O2116" s="1223"/>
      <c r="P2116" s="1223"/>
      <c r="Q2116" s="1223"/>
      <c r="R2116" s="1223"/>
    </row>
    <row r="2117" spans="2:18">
      <c r="B2117" s="1223"/>
      <c r="D2117" s="1223"/>
      <c r="E2117" s="1223"/>
      <c r="G2117" s="1223"/>
      <c r="H2117" s="1223"/>
      <c r="I2117" s="1223"/>
      <c r="L2117" s="1223"/>
      <c r="M2117" s="1223"/>
      <c r="N2117" s="1223"/>
      <c r="O2117" s="1223"/>
      <c r="P2117" s="1223"/>
      <c r="Q2117" s="1223"/>
      <c r="R2117" s="1223"/>
    </row>
    <row r="2118" spans="2:18">
      <c r="B2118" s="1223"/>
      <c r="D2118" s="1223"/>
      <c r="E2118" s="1223"/>
      <c r="G2118" s="1223"/>
      <c r="H2118" s="1223"/>
      <c r="I2118" s="1223"/>
      <c r="L2118" s="1223"/>
      <c r="M2118" s="1223"/>
      <c r="N2118" s="1223"/>
      <c r="O2118" s="1223"/>
      <c r="P2118" s="1223"/>
      <c r="Q2118" s="1223"/>
      <c r="R2118" s="1223"/>
    </row>
    <row r="2119" spans="2:18">
      <c r="B2119" s="1223"/>
      <c r="D2119" s="1223"/>
      <c r="E2119" s="1223"/>
      <c r="G2119" s="1223"/>
      <c r="H2119" s="1223"/>
      <c r="I2119" s="1223"/>
      <c r="L2119" s="1223"/>
      <c r="M2119" s="1223"/>
      <c r="N2119" s="1223"/>
      <c r="O2119" s="1223"/>
      <c r="P2119" s="1223"/>
      <c r="Q2119" s="1223"/>
      <c r="R2119" s="1223"/>
    </row>
    <row r="2120" spans="2:18">
      <c r="B2120" s="1223"/>
      <c r="D2120" s="1223"/>
      <c r="E2120" s="1223"/>
      <c r="G2120" s="1223"/>
      <c r="H2120" s="1223"/>
      <c r="I2120" s="1223"/>
      <c r="L2120" s="1223"/>
      <c r="M2120" s="1223"/>
      <c r="N2120" s="1223"/>
      <c r="O2120" s="1223"/>
      <c r="P2120" s="1223"/>
      <c r="Q2120" s="1223"/>
      <c r="R2120" s="1223"/>
    </row>
    <row r="2121" spans="2:18">
      <c r="B2121" s="1223"/>
      <c r="D2121" s="1223"/>
      <c r="E2121" s="1223"/>
      <c r="G2121" s="1223"/>
      <c r="H2121" s="1223"/>
      <c r="I2121" s="1223"/>
      <c r="L2121" s="1223"/>
      <c r="M2121" s="1223"/>
      <c r="N2121" s="1223"/>
      <c r="O2121" s="1223"/>
      <c r="P2121" s="1223"/>
      <c r="Q2121" s="1223"/>
      <c r="R2121" s="1223"/>
    </row>
    <row r="2122" spans="2:18">
      <c r="B2122" s="1223"/>
      <c r="D2122" s="1223"/>
      <c r="E2122" s="1223"/>
      <c r="G2122" s="1223"/>
      <c r="H2122" s="1223"/>
      <c r="I2122" s="1223"/>
      <c r="L2122" s="1223"/>
      <c r="M2122" s="1223"/>
      <c r="N2122" s="1223"/>
      <c r="O2122" s="1223"/>
      <c r="P2122" s="1223"/>
      <c r="Q2122" s="1223"/>
      <c r="R2122" s="1223"/>
    </row>
    <row r="2123" spans="2:18">
      <c r="B2123" s="1223"/>
      <c r="D2123" s="1223"/>
      <c r="E2123" s="1223"/>
      <c r="G2123" s="1223"/>
      <c r="H2123" s="1223"/>
      <c r="I2123" s="1223"/>
      <c r="L2123" s="1223"/>
      <c r="M2123" s="1223"/>
      <c r="N2123" s="1223"/>
      <c r="O2123" s="1223"/>
      <c r="P2123" s="1223"/>
      <c r="Q2123" s="1223"/>
      <c r="R2123" s="1223"/>
    </row>
    <row r="2124" spans="2:18">
      <c r="B2124" s="1223"/>
      <c r="D2124" s="1223"/>
      <c r="E2124" s="1223"/>
      <c r="G2124" s="1223"/>
      <c r="H2124" s="1223"/>
      <c r="I2124" s="1223"/>
      <c r="L2124" s="1223"/>
      <c r="M2124" s="1223"/>
      <c r="N2124" s="1223"/>
      <c r="O2124" s="1223"/>
      <c r="P2124" s="1223"/>
      <c r="Q2124" s="1223"/>
      <c r="R2124" s="1223"/>
    </row>
    <row r="2125" spans="2:18">
      <c r="B2125" s="1223"/>
      <c r="D2125" s="1223"/>
      <c r="E2125" s="1223"/>
      <c r="G2125" s="1223"/>
      <c r="H2125" s="1223"/>
      <c r="I2125" s="1223"/>
      <c r="L2125" s="1223"/>
      <c r="M2125" s="1223"/>
      <c r="N2125" s="1223"/>
      <c r="O2125" s="1223"/>
      <c r="P2125" s="1223"/>
      <c r="Q2125" s="1223"/>
      <c r="R2125" s="1223"/>
    </row>
    <row r="2126" spans="2:18">
      <c r="B2126" s="1223"/>
      <c r="D2126" s="1223"/>
      <c r="E2126" s="1223"/>
      <c r="G2126" s="1223"/>
      <c r="H2126" s="1223"/>
      <c r="I2126" s="1223"/>
      <c r="L2126" s="1223"/>
      <c r="M2126" s="1223"/>
      <c r="N2126" s="1223"/>
      <c r="O2126" s="1223"/>
      <c r="P2126" s="1223"/>
      <c r="Q2126" s="1223"/>
      <c r="R2126" s="1223"/>
    </row>
    <row r="2127" spans="2:18">
      <c r="B2127" s="1223"/>
      <c r="D2127" s="1223"/>
      <c r="E2127" s="1223"/>
      <c r="G2127" s="1223"/>
      <c r="H2127" s="1223"/>
      <c r="I2127" s="1223"/>
      <c r="L2127" s="1223"/>
      <c r="M2127" s="1223"/>
      <c r="N2127" s="1223"/>
      <c r="O2127" s="1223"/>
      <c r="P2127" s="1223"/>
      <c r="Q2127" s="1223"/>
      <c r="R2127" s="1223"/>
    </row>
    <row r="2128" spans="2:18">
      <c r="B2128" s="1223"/>
      <c r="D2128" s="1223"/>
      <c r="E2128" s="1223"/>
      <c r="G2128" s="1223"/>
      <c r="H2128" s="1223"/>
      <c r="I2128" s="1223"/>
      <c r="L2128" s="1223"/>
      <c r="M2128" s="1223"/>
      <c r="N2128" s="1223"/>
      <c r="O2128" s="1223"/>
      <c r="P2128" s="1223"/>
      <c r="Q2128" s="1223"/>
      <c r="R2128" s="1223"/>
    </row>
    <row r="2129" spans="2:18">
      <c r="B2129" s="1223"/>
      <c r="D2129" s="1223"/>
      <c r="E2129" s="1223"/>
      <c r="G2129" s="1223"/>
      <c r="H2129" s="1223"/>
      <c r="I2129" s="1223"/>
      <c r="L2129" s="1223"/>
      <c r="M2129" s="1223"/>
      <c r="N2129" s="1223"/>
      <c r="O2129" s="1223"/>
      <c r="P2129" s="1223"/>
      <c r="Q2129" s="1223"/>
      <c r="R2129" s="1223"/>
    </row>
    <row r="2130" spans="2:18">
      <c r="B2130" s="1223"/>
      <c r="D2130" s="1223"/>
      <c r="E2130" s="1223"/>
      <c r="G2130" s="1223"/>
      <c r="H2130" s="1223"/>
      <c r="I2130" s="1223"/>
      <c r="L2130" s="1223"/>
      <c r="M2130" s="1223"/>
      <c r="N2130" s="1223"/>
      <c r="O2130" s="1223"/>
      <c r="P2130" s="1223"/>
      <c r="Q2130" s="1223"/>
      <c r="R2130" s="1223"/>
    </row>
    <row r="2131" spans="2:18">
      <c r="B2131" s="1223"/>
      <c r="D2131" s="1223"/>
      <c r="E2131" s="1223"/>
      <c r="G2131" s="1223"/>
      <c r="H2131" s="1223"/>
      <c r="I2131" s="1223"/>
      <c r="L2131" s="1223"/>
      <c r="M2131" s="1223"/>
      <c r="N2131" s="1223"/>
      <c r="O2131" s="1223"/>
      <c r="P2131" s="1223"/>
      <c r="Q2131" s="1223"/>
      <c r="R2131" s="1223"/>
    </row>
    <row r="2132" spans="2:18">
      <c r="B2132" s="1223"/>
      <c r="D2132" s="1223"/>
      <c r="E2132" s="1223"/>
      <c r="G2132" s="1223"/>
      <c r="H2132" s="1223"/>
      <c r="I2132" s="1223"/>
      <c r="L2132" s="1223"/>
      <c r="M2132" s="1223"/>
      <c r="N2132" s="1223"/>
      <c r="O2132" s="1223"/>
      <c r="P2132" s="1223"/>
      <c r="Q2132" s="1223"/>
      <c r="R2132" s="1223"/>
    </row>
    <row r="2133" spans="2:18">
      <c r="B2133" s="1223"/>
      <c r="D2133" s="1223"/>
      <c r="E2133" s="1223"/>
      <c r="G2133" s="1223"/>
      <c r="H2133" s="1223"/>
      <c r="I2133" s="1223"/>
      <c r="L2133" s="1223"/>
      <c r="M2133" s="1223"/>
      <c r="N2133" s="1223"/>
      <c r="O2133" s="1223"/>
      <c r="P2133" s="1223"/>
      <c r="Q2133" s="1223"/>
      <c r="R2133" s="1223"/>
    </row>
    <row r="2134" spans="2:18">
      <c r="B2134" s="1223"/>
      <c r="D2134" s="1223"/>
      <c r="E2134" s="1223"/>
      <c r="G2134" s="1223"/>
      <c r="H2134" s="1223"/>
      <c r="I2134" s="1223"/>
      <c r="L2134" s="1223"/>
      <c r="M2134" s="1223"/>
      <c r="N2134" s="1223"/>
      <c r="O2134" s="1223"/>
      <c r="P2134" s="1223"/>
      <c r="Q2134" s="1223"/>
      <c r="R2134" s="1223"/>
    </row>
    <row r="2135" spans="2:18">
      <c r="B2135" s="1223"/>
      <c r="D2135" s="1223"/>
      <c r="E2135" s="1223"/>
      <c r="G2135" s="1223"/>
      <c r="H2135" s="1223"/>
      <c r="I2135" s="1223"/>
      <c r="L2135" s="1223"/>
      <c r="M2135" s="1223"/>
      <c r="N2135" s="1223"/>
      <c r="O2135" s="1223"/>
      <c r="P2135" s="1223"/>
      <c r="Q2135" s="1223"/>
      <c r="R2135" s="1223"/>
    </row>
    <row r="2136" spans="2:18">
      <c r="B2136" s="1223"/>
      <c r="D2136" s="1223"/>
      <c r="E2136" s="1223"/>
      <c r="G2136" s="1223"/>
      <c r="H2136" s="1223"/>
      <c r="I2136" s="1223"/>
      <c r="L2136" s="1223"/>
      <c r="M2136" s="1223"/>
      <c r="N2136" s="1223"/>
      <c r="O2136" s="1223"/>
      <c r="P2136" s="1223"/>
      <c r="Q2136" s="1223"/>
      <c r="R2136" s="1223"/>
    </row>
    <row r="2137" spans="2:18">
      <c r="B2137" s="1223"/>
      <c r="D2137" s="1223"/>
      <c r="E2137" s="1223"/>
      <c r="G2137" s="1223"/>
      <c r="H2137" s="1223"/>
      <c r="I2137" s="1223"/>
      <c r="L2137" s="1223"/>
      <c r="M2137" s="1223"/>
      <c r="N2137" s="1223"/>
      <c r="O2137" s="1223"/>
      <c r="P2137" s="1223"/>
      <c r="Q2137" s="1223"/>
      <c r="R2137" s="1223"/>
    </row>
    <row r="2138" spans="2:18">
      <c r="B2138" s="1223"/>
      <c r="D2138" s="1223"/>
      <c r="E2138" s="1223"/>
      <c r="G2138" s="1223"/>
      <c r="H2138" s="1223"/>
      <c r="I2138" s="1223"/>
      <c r="L2138" s="1223"/>
      <c r="M2138" s="1223"/>
      <c r="N2138" s="1223"/>
      <c r="O2138" s="1223"/>
      <c r="P2138" s="1223"/>
      <c r="Q2138" s="1223"/>
      <c r="R2138" s="1223"/>
    </row>
    <row r="2139" spans="2:18">
      <c r="B2139" s="1223"/>
      <c r="D2139" s="1223"/>
      <c r="E2139" s="1223"/>
      <c r="G2139" s="1223"/>
      <c r="H2139" s="1223"/>
      <c r="I2139" s="1223"/>
      <c r="L2139" s="1223"/>
      <c r="M2139" s="1223"/>
      <c r="N2139" s="1223"/>
      <c r="O2139" s="1223"/>
      <c r="P2139" s="1223"/>
      <c r="Q2139" s="1223"/>
      <c r="R2139" s="1223"/>
    </row>
    <row r="2140" spans="2:18">
      <c r="B2140" s="1223"/>
      <c r="D2140" s="1223"/>
      <c r="E2140" s="1223"/>
      <c r="G2140" s="1223"/>
      <c r="H2140" s="1223"/>
      <c r="I2140" s="1223"/>
      <c r="L2140" s="1223"/>
      <c r="M2140" s="1223"/>
      <c r="N2140" s="1223"/>
      <c r="O2140" s="1223"/>
      <c r="P2140" s="1223"/>
      <c r="Q2140" s="1223"/>
      <c r="R2140" s="1223"/>
    </row>
    <row r="2141" spans="2:18">
      <c r="B2141" s="1223"/>
      <c r="D2141" s="1223"/>
      <c r="E2141" s="1223"/>
      <c r="G2141" s="1223"/>
      <c r="H2141" s="1223"/>
      <c r="I2141" s="1223"/>
      <c r="L2141" s="1223"/>
      <c r="M2141" s="1223"/>
      <c r="N2141" s="1223"/>
      <c r="O2141" s="1223"/>
      <c r="P2141" s="1223"/>
      <c r="Q2141" s="1223"/>
      <c r="R2141" s="1223"/>
    </row>
    <row r="2142" spans="2:18">
      <c r="B2142" s="1223"/>
      <c r="D2142" s="1223"/>
      <c r="E2142" s="1223"/>
      <c r="G2142" s="1223"/>
      <c r="H2142" s="1223"/>
      <c r="I2142" s="1223"/>
      <c r="L2142" s="1223"/>
      <c r="M2142" s="1223"/>
      <c r="N2142" s="1223"/>
      <c r="O2142" s="1223"/>
      <c r="P2142" s="1223"/>
      <c r="Q2142" s="1223"/>
      <c r="R2142" s="1223"/>
    </row>
    <row r="2143" spans="2:18">
      <c r="B2143" s="1223"/>
      <c r="D2143" s="1223"/>
      <c r="E2143" s="1223"/>
      <c r="G2143" s="1223"/>
      <c r="H2143" s="1223"/>
      <c r="I2143" s="1223"/>
      <c r="L2143" s="1223"/>
      <c r="M2143" s="1223"/>
      <c r="N2143" s="1223"/>
      <c r="O2143" s="1223"/>
      <c r="P2143" s="1223"/>
      <c r="Q2143" s="1223"/>
      <c r="R2143" s="1223"/>
    </row>
    <row r="2144" spans="2:18">
      <c r="B2144" s="1223"/>
      <c r="D2144" s="1223"/>
      <c r="E2144" s="1223"/>
      <c r="G2144" s="1223"/>
      <c r="H2144" s="1223"/>
      <c r="I2144" s="1223"/>
      <c r="L2144" s="1223"/>
      <c r="M2144" s="1223"/>
      <c r="N2144" s="1223"/>
      <c r="O2144" s="1223"/>
      <c r="P2144" s="1223"/>
      <c r="Q2144" s="1223"/>
      <c r="R2144" s="1223"/>
    </row>
    <row r="2145" spans="2:18">
      <c r="B2145" s="1223"/>
      <c r="D2145" s="1223"/>
      <c r="E2145" s="1223"/>
      <c r="G2145" s="1223"/>
      <c r="H2145" s="1223"/>
      <c r="I2145" s="1223"/>
      <c r="L2145" s="1223"/>
      <c r="M2145" s="1223"/>
      <c r="N2145" s="1223"/>
      <c r="O2145" s="1223"/>
      <c r="P2145" s="1223"/>
      <c r="Q2145" s="1223"/>
      <c r="R2145" s="1223"/>
    </row>
    <row r="2146" spans="2:18">
      <c r="B2146" s="1223"/>
      <c r="D2146" s="1223"/>
      <c r="E2146" s="1223"/>
      <c r="G2146" s="1223"/>
      <c r="H2146" s="1223"/>
      <c r="I2146" s="1223"/>
      <c r="L2146" s="1223"/>
      <c r="M2146" s="1223"/>
      <c r="N2146" s="1223"/>
      <c r="O2146" s="1223"/>
      <c r="P2146" s="1223"/>
      <c r="Q2146" s="1223"/>
      <c r="R2146" s="1223"/>
    </row>
    <row r="2147" spans="2:18">
      <c r="B2147" s="1223"/>
      <c r="D2147" s="1223"/>
      <c r="E2147" s="1223"/>
      <c r="G2147" s="1223"/>
      <c r="H2147" s="1223"/>
      <c r="I2147" s="1223"/>
      <c r="L2147" s="1223"/>
      <c r="M2147" s="1223"/>
      <c r="N2147" s="1223"/>
      <c r="O2147" s="1223"/>
      <c r="P2147" s="1223"/>
      <c r="Q2147" s="1223"/>
      <c r="R2147" s="1223"/>
    </row>
    <row r="2148" spans="2:18">
      <c r="B2148" s="1223"/>
      <c r="D2148" s="1223"/>
      <c r="E2148" s="1223"/>
      <c r="G2148" s="1223"/>
      <c r="H2148" s="1223"/>
      <c r="I2148" s="1223"/>
      <c r="L2148" s="1223"/>
      <c r="M2148" s="1223"/>
      <c r="N2148" s="1223"/>
      <c r="O2148" s="1223"/>
      <c r="P2148" s="1223"/>
      <c r="Q2148" s="1223"/>
      <c r="R2148" s="1223"/>
    </row>
    <row r="2149" spans="2:18">
      <c r="B2149" s="1223"/>
      <c r="D2149" s="1223"/>
      <c r="E2149" s="1223"/>
      <c r="G2149" s="1223"/>
      <c r="H2149" s="1223"/>
      <c r="I2149" s="1223"/>
      <c r="L2149" s="1223"/>
      <c r="M2149" s="1223"/>
      <c r="N2149" s="1223"/>
      <c r="O2149" s="1223"/>
      <c r="P2149" s="1223"/>
      <c r="Q2149" s="1223"/>
      <c r="R2149" s="1223"/>
    </row>
    <row r="2150" spans="2:18">
      <c r="B2150" s="1223"/>
      <c r="D2150" s="1223"/>
      <c r="E2150" s="1223"/>
      <c r="G2150" s="1223"/>
      <c r="H2150" s="1223"/>
      <c r="I2150" s="1223"/>
      <c r="L2150" s="1223"/>
      <c r="M2150" s="1223"/>
      <c r="N2150" s="1223"/>
      <c r="O2150" s="1223"/>
      <c r="P2150" s="1223"/>
      <c r="Q2150" s="1223"/>
      <c r="R2150" s="1223"/>
    </row>
    <row r="2151" spans="2:18">
      <c r="B2151" s="1223"/>
      <c r="D2151" s="1223"/>
      <c r="E2151" s="1223"/>
      <c r="G2151" s="1223"/>
      <c r="H2151" s="1223"/>
      <c r="I2151" s="1223"/>
      <c r="L2151" s="1223"/>
      <c r="M2151" s="1223"/>
      <c r="N2151" s="1223"/>
      <c r="O2151" s="1223"/>
      <c r="P2151" s="1223"/>
      <c r="Q2151" s="1223"/>
      <c r="R2151" s="1223"/>
    </row>
    <row r="2152" spans="2:18">
      <c r="B2152" s="1223"/>
      <c r="D2152" s="1223"/>
      <c r="E2152" s="1223"/>
      <c r="G2152" s="1223"/>
      <c r="H2152" s="1223"/>
      <c r="I2152" s="1223"/>
      <c r="L2152" s="1223"/>
      <c r="M2152" s="1223"/>
      <c r="N2152" s="1223"/>
      <c r="O2152" s="1223"/>
      <c r="P2152" s="1223"/>
      <c r="Q2152" s="1223"/>
      <c r="R2152" s="1223"/>
    </row>
    <row r="2153" spans="2:18">
      <c r="B2153" s="1223"/>
      <c r="D2153" s="1223"/>
      <c r="E2153" s="1223"/>
      <c r="G2153" s="1223"/>
      <c r="H2153" s="1223"/>
      <c r="I2153" s="1223"/>
      <c r="L2153" s="1223"/>
      <c r="M2153" s="1223"/>
      <c r="N2153" s="1223"/>
      <c r="O2153" s="1223"/>
      <c r="P2153" s="1223"/>
      <c r="Q2153" s="1223"/>
      <c r="R2153" s="1223"/>
    </row>
    <row r="2154" spans="2:18">
      <c r="B2154" s="1223"/>
      <c r="D2154" s="1223"/>
      <c r="E2154" s="1223"/>
      <c r="G2154" s="1223"/>
      <c r="H2154" s="1223"/>
      <c r="I2154" s="1223"/>
      <c r="L2154" s="1223"/>
      <c r="M2154" s="1223"/>
      <c r="N2154" s="1223"/>
      <c r="O2154" s="1223"/>
      <c r="P2154" s="1223"/>
      <c r="Q2154" s="1223"/>
      <c r="R2154" s="1223"/>
    </row>
    <row r="2155" spans="2:18">
      <c r="B2155" s="1223"/>
      <c r="D2155" s="1223"/>
      <c r="E2155" s="1223"/>
      <c r="G2155" s="1223"/>
      <c r="H2155" s="1223"/>
      <c r="I2155" s="1223"/>
      <c r="L2155" s="1223"/>
      <c r="M2155" s="1223"/>
      <c r="N2155" s="1223"/>
      <c r="O2155" s="1223"/>
      <c r="P2155" s="1223"/>
      <c r="Q2155" s="1223"/>
      <c r="R2155" s="1223"/>
    </row>
    <row r="2156" spans="2:18">
      <c r="B2156" s="1223"/>
      <c r="D2156" s="1223"/>
      <c r="E2156" s="1223"/>
      <c r="G2156" s="1223"/>
      <c r="H2156" s="1223"/>
      <c r="I2156" s="1223"/>
      <c r="L2156" s="1223"/>
      <c r="M2156" s="1223"/>
      <c r="N2156" s="1223"/>
      <c r="O2156" s="1223"/>
      <c r="P2156" s="1223"/>
      <c r="Q2156" s="1223"/>
      <c r="R2156" s="1223"/>
    </row>
    <row r="2157" spans="2:18">
      <c r="B2157" s="1223"/>
      <c r="D2157" s="1223"/>
      <c r="E2157" s="1223"/>
      <c r="G2157" s="1223"/>
      <c r="H2157" s="1223"/>
      <c r="I2157" s="1223"/>
      <c r="L2157" s="1223"/>
      <c r="M2157" s="1223"/>
      <c r="N2157" s="1223"/>
      <c r="O2157" s="1223"/>
      <c r="P2157" s="1223"/>
      <c r="Q2157" s="1223"/>
      <c r="R2157" s="1223"/>
    </row>
    <row r="2158" spans="2:18">
      <c r="B2158" s="1223"/>
      <c r="D2158" s="1223"/>
      <c r="E2158" s="1223"/>
      <c r="G2158" s="1223"/>
      <c r="H2158" s="1223"/>
      <c r="I2158" s="1223"/>
      <c r="L2158" s="1223"/>
      <c r="M2158" s="1223"/>
      <c r="N2158" s="1223"/>
      <c r="O2158" s="1223"/>
      <c r="P2158" s="1223"/>
      <c r="Q2158" s="1223"/>
      <c r="R2158" s="1223"/>
    </row>
    <row r="2159" spans="2:18">
      <c r="B2159" s="1223"/>
      <c r="D2159" s="1223"/>
      <c r="E2159" s="1223"/>
      <c r="G2159" s="1223"/>
      <c r="H2159" s="1223"/>
      <c r="I2159" s="1223"/>
      <c r="L2159" s="1223"/>
      <c r="M2159" s="1223"/>
      <c r="N2159" s="1223"/>
      <c r="O2159" s="1223"/>
      <c r="P2159" s="1223"/>
      <c r="Q2159" s="1223"/>
      <c r="R2159" s="1223"/>
    </row>
    <row r="2160" spans="2:18">
      <c r="B2160" s="1223"/>
      <c r="D2160" s="1223"/>
      <c r="E2160" s="1223"/>
      <c r="G2160" s="1223"/>
      <c r="H2160" s="1223"/>
      <c r="I2160" s="1223"/>
      <c r="L2160" s="1223"/>
      <c r="M2160" s="1223"/>
      <c r="N2160" s="1223"/>
      <c r="O2160" s="1223"/>
      <c r="P2160" s="1223"/>
      <c r="Q2160" s="1223"/>
      <c r="R2160" s="1223"/>
    </row>
    <row r="2161" spans="2:18">
      <c r="B2161" s="1223"/>
      <c r="D2161" s="1223"/>
      <c r="E2161" s="1223"/>
      <c r="G2161" s="1223"/>
      <c r="H2161" s="1223"/>
      <c r="I2161" s="1223"/>
      <c r="L2161" s="1223"/>
      <c r="M2161" s="1223"/>
      <c r="N2161" s="1223"/>
      <c r="O2161" s="1223"/>
      <c r="P2161" s="1223"/>
      <c r="Q2161" s="1223"/>
      <c r="R2161" s="1223"/>
    </row>
    <row r="2162" spans="2:18">
      <c r="B2162" s="1223"/>
      <c r="D2162" s="1223"/>
      <c r="E2162" s="1223"/>
      <c r="G2162" s="1223"/>
      <c r="H2162" s="1223"/>
      <c r="I2162" s="1223"/>
      <c r="L2162" s="1223"/>
      <c r="M2162" s="1223"/>
      <c r="N2162" s="1223"/>
      <c r="O2162" s="1223"/>
      <c r="P2162" s="1223"/>
      <c r="Q2162" s="1223"/>
      <c r="R2162" s="1223"/>
    </row>
    <row r="2163" spans="2:18">
      <c r="B2163" s="1223"/>
      <c r="D2163" s="1223"/>
      <c r="E2163" s="1223"/>
      <c r="G2163" s="1223"/>
      <c r="H2163" s="1223"/>
      <c r="I2163" s="1223"/>
      <c r="L2163" s="1223"/>
      <c r="M2163" s="1223"/>
      <c r="N2163" s="1223"/>
      <c r="O2163" s="1223"/>
      <c r="P2163" s="1223"/>
      <c r="Q2163" s="1223"/>
      <c r="R2163" s="1223"/>
    </row>
    <row r="2164" spans="2:18">
      <c r="B2164" s="1223"/>
      <c r="D2164" s="1223"/>
      <c r="E2164" s="1223"/>
      <c r="G2164" s="1223"/>
      <c r="H2164" s="1223"/>
      <c r="I2164" s="1223"/>
      <c r="L2164" s="1223"/>
      <c r="M2164" s="1223"/>
      <c r="N2164" s="1223"/>
      <c r="O2164" s="1223"/>
      <c r="P2164" s="1223"/>
      <c r="Q2164" s="1223"/>
      <c r="R2164" s="1223"/>
    </row>
    <row r="2165" spans="2:18">
      <c r="B2165" s="1223"/>
      <c r="D2165" s="1223"/>
      <c r="E2165" s="1223"/>
      <c r="G2165" s="1223"/>
      <c r="H2165" s="1223"/>
      <c r="I2165" s="1223"/>
      <c r="L2165" s="1223"/>
      <c r="M2165" s="1223"/>
      <c r="N2165" s="1223"/>
      <c r="O2165" s="1223"/>
      <c r="P2165" s="1223"/>
      <c r="Q2165" s="1223"/>
      <c r="R2165" s="1223"/>
    </row>
    <row r="2166" spans="2:18">
      <c r="B2166" s="1223"/>
      <c r="D2166" s="1223"/>
      <c r="E2166" s="1223"/>
      <c r="G2166" s="1223"/>
      <c r="H2166" s="1223"/>
      <c r="I2166" s="1223"/>
      <c r="L2166" s="1223"/>
      <c r="M2166" s="1223"/>
      <c r="N2166" s="1223"/>
      <c r="O2166" s="1223"/>
      <c r="P2166" s="1223"/>
      <c r="Q2166" s="1223"/>
      <c r="R2166" s="1223"/>
    </row>
    <row r="2167" spans="2:18">
      <c r="B2167" s="1223"/>
      <c r="D2167" s="1223"/>
      <c r="E2167" s="1223"/>
      <c r="G2167" s="1223"/>
      <c r="H2167" s="1223"/>
      <c r="I2167" s="1223"/>
      <c r="L2167" s="1223"/>
      <c r="M2167" s="1223"/>
      <c r="N2167" s="1223"/>
      <c r="O2167" s="1223"/>
      <c r="P2167" s="1223"/>
      <c r="Q2167" s="1223"/>
      <c r="R2167" s="1223"/>
    </row>
    <row r="2168" spans="2:18">
      <c r="B2168" s="1223"/>
      <c r="D2168" s="1223"/>
      <c r="E2168" s="1223"/>
      <c r="G2168" s="1223"/>
      <c r="H2168" s="1223"/>
      <c r="I2168" s="1223"/>
      <c r="L2168" s="1223"/>
      <c r="M2168" s="1223"/>
      <c r="N2168" s="1223"/>
      <c r="O2168" s="1223"/>
      <c r="P2168" s="1223"/>
      <c r="Q2168" s="1223"/>
      <c r="R2168" s="1223"/>
    </row>
    <row r="2169" spans="2:18">
      <c r="B2169" s="1223"/>
      <c r="D2169" s="1223"/>
      <c r="E2169" s="1223"/>
      <c r="G2169" s="1223"/>
      <c r="H2169" s="1223"/>
      <c r="I2169" s="1223"/>
      <c r="L2169" s="1223"/>
      <c r="M2169" s="1223"/>
      <c r="N2169" s="1223"/>
      <c r="O2169" s="1223"/>
      <c r="P2169" s="1223"/>
      <c r="Q2169" s="1223"/>
      <c r="R2169" s="1223"/>
    </row>
    <row r="2170" spans="2:18">
      <c r="B2170" s="1223"/>
      <c r="D2170" s="1223"/>
      <c r="E2170" s="1223"/>
      <c r="G2170" s="1223"/>
      <c r="H2170" s="1223"/>
      <c r="I2170" s="1223"/>
      <c r="L2170" s="1223"/>
      <c r="M2170" s="1223"/>
      <c r="N2170" s="1223"/>
      <c r="O2170" s="1223"/>
      <c r="P2170" s="1223"/>
      <c r="Q2170" s="1223"/>
      <c r="R2170" s="1223"/>
    </row>
    <row r="2171" spans="2:18">
      <c r="B2171" s="1223"/>
      <c r="D2171" s="1223"/>
      <c r="E2171" s="1223"/>
      <c r="G2171" s="1223"/>
      <c r="H2171" s="1223"/>
      <c r="I2171" s="1223"/>
      <c r="L2171" s="1223"/>
      <c r="M2171" s="1223"/>
      <c r="N2171" s="1223"/>
      <c r="O2171" s="1223"/>
      <c r="P2171" s="1223"/>
      <c r="Q2171" s="1223"/>
      <c r="R2171" s="1223"/>
    </row>
    <row r="2172" spans="2:18">
      <c r="B2172" s="1223"/>
      <c r="D2172" s="1223"/>
      <c r="E2172" s="1223"/>
      <c r="G2172" s="1223"/>
      <c r="H2172" s="1223"/>
      <c r="I2172" s="1223"/>
      <c r="L2172" s="1223"/>
      <c r="M2172" s="1223"/>
      <c r="N2172" s="1223"/>
      <c r="O2172" s="1223"/>
      <c r="P2172" s="1223"/>
      <c r="Q2172" s="1223"/>
      <c r="R2172" s="1223"/>
    </row>
    <row r="2173" spans="2:18">
      <c r="B2173" s="1223"/>
      <c r="D2173" s="1223"/>
      <c r="E2173" s="1223"/>
      <c r="G2173" s="1223"/>
      <c r="H2173" s="1223"/>
      <c r="I2173" s="1223"/>
      <c r="L2173" s="1223"/>
      <c r="M2173" s="1223"/>
      <c r="N2173" s="1223"/>
      <c r="O2173" s="1223"/>
      <c r="P2173" s="1223"/>
      <c r="Q2173" s="1223"/>
      <c r="R2173" s="1223"/>
    </row>
    <row r="2174" spans="2:18">
      <c r="B2174" s="1223"/>
      <c r="D2174" s="1223"/>
      <c r="E2174" s="1223"/>
      <c r="G2174" s="1223"/>
      <c r="H2174" s="1223"/>
      <c r="I2174" s="1223"/>
      <c r="L2174" s="1223"/>
      <c r="M2174" s="1223"/>
      <c r="N2174" s="1223"/>
      <c r="O2174" s="1223"/>
      <c r="P2174" s="1223"/>
      <c r="Q2174" s="1223"/>
      <c r="R2174" s="1223"/>
    </row>
    <row r="2175" spans="2:18">
      <c r="B2175" s="1223"/>
      <c r="D2175" s="1223"/>
      <c r="E2175" s="1223"/>
      <c r="G2175" s="1223"/>
      <c r="H2175" s="1223"/>
      <c r="I2175" s="1223"/>
      <c r="L2175" s="1223"/>
      <c r="M2175" s="1223"/>
      <c r="N2175" s="1223"/>
      <c r="O2175" s="1223"/>
      <c r="P2175" s="1223"/>
      <c r="Q2175" s="1223"/>
      <c r="R2175" s="1223"/>
    </row>
    <row r="2176" spans="2:18">
      <c r="B2176" s="1223"/>
      <c r="D2176" s="1223"/>
      <c r="E2176" s="1223"/>
      <c r="G2176" s="1223"/>
      <c r="H2176" s="1223"/>
      <c r="I2176" s="1223"/>
      <c r="L2176" s="1223"/>
      <c r="M2176" s="1223"/>
      <c r="N2176" s="1223"/>
      <c r="O2176" s="1223"/>
      <c r="P2176" s="1223"/>
      <c r="Q2176" s="1223"/>
      <c r="R2176" s="1223"/>
    </row>
    <row r="2177" spans="2:18">
      <c r="B2177" s="1223"/>
      <c r="D2177" s="1223"/>
      <c r="E2177" s="1223"/>
      <c r="G2177" s="1223"/>
      <c r="H2177" s="1223"/>
      <c r="I2177" s="1223"/>
      <c r="L2177" s="1223"/>
      <c r="M2177" s="1223"/>
      <c r="N2177" s="1223"/>
      <c r="O2177" s="1223"/>
      <c r="P2177" s="1223"/>
      <c r="Q2177" s="1223"/>
      <c r="R2177" s="1223"/>
    </row>
    <row r="2178" spans="2:18">
      <c r="B2178" s="1223"/>
      <c r="D2178" s="1223"/>
      <c r="E2178" s="1223"/>
      <c r="G2178" s="1223"/>
      <c r="H2178" s="1223"/>
      <c r="I2178" s="1223"/>
      <c r="L2178" s="1223"/>
      <c r="M2178" s="1223"/>
      <c r="N2178" s="1223"/>
      <c r="O2178" s="1223"/>
      <c r="P2178" s="1223"/>
      <c r="Q2178" s="1223"/>
      <c r="R2178" s="1223"/>
    </row>
    <row r="2179" spans="2:18">
      <c r="B2179" s="1223"/>
      <c r="D2179" s="1223"/>
      <c r="E2179" s="1223"/>
      <c r="G2179" s="1223"/>
      <c r="H2179" s="1223"/>
      <c r="I2179" s="1223"/>
      <c r="L2179" s="1223"/>
      <c r="M2179" s="1223"/>
      <c r="N2179" s="1223"/>
      <c r="O2179" s="1223"/>
      <c r="P2179" s="1223"/>
      <c r="Q2179" s="1223"/>
      <c r="R2179" s="1223"/>
    </row>
    <row r="2180" spans="2:18">
      <c r="B2180" s="1223"/>
      <c r="D2180" s="1223"/>
      <c r="E2180" s="1223"/>
      <c r="G2180" s="1223"/>
      <c r="H2180" s="1223"/>
      <c r="I2180" s="1223"/>
      <c r="L2180" s="1223"/>
      <c r="M2180" s="1223"/>
      <c r="N2180" s="1223"/>
      <c r="O2180" s="1223"/>
      <c r="P2180" s="1223"/>
      <c r="Q2180" s="1223"/>
      <c r="R2180" s="1223"/>
    </row>
    <row r="2181" spans="2:18">
      <c r="B2181" s="1223"/>
      <c r="D2181" s="1223"/>
      <c r="E2181" s="1223"/>
      <c r="G2181" s="1223"/>
      <c r="H2181" s="1223"/>
      <c r="I2181" s="1223"/>
      <c r="L2181" s="1223"/>
      <c r="M2181" s="1223"/>
      <c r="N2181" s="1223"/>
      <c r="O2181" s="1223"/>
      <c r="P2181" s="1223"/>
      <c r="Q2181" s="1223"/>
      <c r="R2181" s="1223"/>
    </row>
    <row r="2182" spans="2:18">
      <c r="B2182" s="1223"/>
      <c r="D2182" s="1223"/>
      <c r="E2182" s="1223"/>
      <c r="G2182" s="1223"/>
      <c r="H2182" s="1223"/>
      <c r="I2182" s="1223"/>
      <c r="L2182" s="1223"/>
      <c r="M2182" s="1223"/>
      <c r="N2182" s="1223"/>
      <c r="O2182" s="1223"/>
      <c r="P2182" s="1223"/>
      <c r="Q2182" s="1223"/>
      <c r="R2182" s="1223"/>
    </row>
    <row r="2183" spans="2:18">
      <c r="B2183" s="1223"/>
      <c r="D2183" s="1223"/>
      <c r="E2183" s="1223"/>
      <c r="G2183" s="1223"/>
      <c r="H2183" s="1223"/>
      <c r="I2183" s="1223"/>
      <c r="L2183" s="1223"/>
      <c r="M2183" s="1223"/>
      <c r="N2183" s="1223"/>
      <c r="O2183" s="1223"/>
      <c r="P2183" s="1223"/>
      <c r="Q2183" s="1223"/>
      <c r="R2183" s="1223"/>
    </row>
    <row r="2184" spans="2:18">
      <c r="B2184" s="1223"/>
      <c r="D2184" s="1223"/>
      <c r="E2184" s="1223"/>
      <c r="G2184" s="1223"/>
      <c r="H2184" s="1223"/>
      <c r="I2184" s="1223"/>
      <c r="L2184" s="1223"/>
      <c r="M2184" s="1223"/>
      <c r="N2184" s="1223"/>
      <c r="O2184" s="1223"/>
      <c r="P2184" s="1223"/>
      <c r="Q2184" s="1223"/>
      <c r="R2184" s="1223"/>
    </row>
    <row r="2185" spans="2:18">
      <c r="B2185" s="1223"/>
      <c r="D2185" s="1223"/>
      <c r="E2185" s="1223"/>
      <c r="G2185" s="1223"/>
      <c r="H2185" s="1223"/>
      <c r="I2185" s="1223"/>
      <c r="L2185" s="1223"/>
      <c r="M2185" s="1223"/>
      <c r="N2185" s="1223"/>
      <c r="O2185" s="1223"/>
      <c r="P2185" s="1223"/>
      <c r="Q2185" s="1223"/>
      <c r="R2185" s="1223"/>
    </row>
    <row r="2186" spans="2:18">
      <c r="B2186" s="1223"/>
      <c r="D2186" s="1223"/>
      <c r="E2186" s="1223"/>
      <c r="G2186" s="1223"/>
      <c r="H2186" s="1223"/>
      <c r="I2186" s="1223"/>
      <c r="L2186" s="1223"/>
      <c r="M2186" s="1223"/>
      <c r="N2186" s="1223"/>
      <c r="O2186" s="1223"/>
      <c r="P2186" s="1223"/>
      <c r="Q2186" s="1223"/>
      <c r="R2186" s="1223"/>
    </row>
    <row r="2187" spans="2:18">
      <c r="B2187" s="1223"/>
      <c r="D2187" s="1223"/>
      <c r="E2187" s="1223"/>
      <c r="G2187" s="1223"/>
      <c r="H2187" s="1223"/>
      <c r="I2187" s="1223"/>
      <c r="L2187" s="1223"/>
      <c r="M2187" s="1223"/>
      <c r="N2187" s="1223"/>
      <c r="O2187" s="1223"/>
      <c r="P2187" s="1223"/>
      <c r="Q2187" s="1223"/>
      <c r="R2187" s="1223"/>
    </row>
    <row r="2188" spans="2:18">
      <c r="B2188" s="1223"/>
      <c r="D2188" s="1223"/>
      <c r="E2188" s="1223"/>
      <c r="G2188" s="1223"/>
      <c r="H2188" s="1223"/>
      <c r="I2188" s="1223"/>
      <c r="L2188" s="1223"/>
      <c r="M2188" s="1223"/>
      <c r="N2188" s="1223"/>
      <c r="O2188" s="1223"/>
      <c r="P2188" s="1223"/>
      <c r="Q2188" s="1223"/>
      <c r="R2188" s="1223"/>
    </row>
    <row r="2189" spans="2:18">
      <c r="B2189" s="1223"/>
      <c r="D2189" s="1223"/>
      <c r="E2189" s="1223"/>
      <c r="G2189" s="1223"/>
      <c r="H2189" s="1223"/>
      <c r="I2189" s="1223"/>
      <c r="L2189" s="1223"/>
      <c r="M2189" s="1223"/>
      <c r="N2189" s="1223"/>
      <c r="O2189" s="1223"/>
      <c r="P2189" s="1223"/>
      <c r="Q2189" s="1223"/>
      <c r="R2189" s="1223"/>
    </row>
    <row r="2190" spans="2:18">
      <c r="B2190" s="1223"/>
      <c r="D2190" s="1223"/>
      <c r="E2190" s="1223"/>
      <c r="G2190" s="1223"/>
      <c r="H2190" s="1223"/>
      <c r="I2190" s="1223"/>
      <c r="L2190" s="1223"/>
      <c r="M2190" s="1223"/>
      <c r="N2190" s="1223"/>
      <c r="O2190" s="1223"/>
      <c r="P2190" s="1223"/>
      <c r="Q2190" s="1223"/>
      <c r="R2190" s="1223"/>
    </row>
    <row r="2191" spans="2:18">
      <c r="B2191" s="1223"/>
      <c r="D2191" s="1223"/>
      <c r="E2191" s="1223"/>
      <c r="G2191" s="1223"/>
      <c r="H2191" s="1223"/>
      <c r="I2191" s="1223"/>
      <c r="L2191" s="1223"/>
      <c r="M2191" s="1223"/>
      <c r="N2191" s="1223"/>
      <c r="O2191" s="1223"/>
      <c r="P2191" s="1223"/>
      <c r="Q2191" s="1223"/>
      <c r="R2191" s="1223"/>
    </row>
    <row r="2192" spans="2:18">
      <c r="B2192" s="1223"/>
      <c r="D2192" s="1223"/>
      <c r="E2192" s="1223"/>
      <c r="G2192" s="1223"/>
      <c r="H2192" s="1223"/>
      <c r="I2192" s="1223"/>
      <c r="L2192" s="1223"/>
      <c r="M2192" s="1223"/>
      <c r="N2192" s="1223"/>
      <c r="O2192" s="1223"/>
      <c r="P2192" s="1223"/>
      <c r="Q2192" s="1223"/>
      <c r="R2192" s="1223"/>
    </row>
    <row r="2193" spans="2:18">
      <c r="B2193" s="1223"/>
      <c r="D2193" s="1223"/>
      <c r="E2193" s="1223"/>
      <c r="G2193" s="1223"/>
      <c r="H2193" s="1223"/>
      <c r="I2193" s="1223"/>
      <c r="L2193" s="1223"/>
      <c r="M2193" s="1223"/>
      <c r="N2193" s="1223"/>
      <c r="O2193" s="1223"/>
      <c r="P2193" s="1223"/>
      <c r="Q2193" s="1223"/>
      <c r="R2193" s="1223"/>
    </row>
    <row r="2194" spans="2:18">
      <c r="B2194" s="1223"/>
      <c r="D2194" s="1223"/>
      <c r="E2194" s="1223"/>
      <c r="G2194" s="1223"/>
      <c r="H2194" s="1223"/>
      <c r="I2194" s="1223"/>
      <c r="L2194" s="1223"/>
      <c r="M2194" s="1223"/>
      <c r="N2194" s="1223"/>
      <c r="O2194" s="1223"/>
      <c r="P2194" s="1223"/>
      <c r="Q2194" s="1223"/>
      <c r="R2194" s="1223"/>
    </row>
    <row r="2195" spans="2:18">
      <c r="B2195" s="1223"/>
      <c r="D2195" s="1223"/>
      <c r="E2195" s="1223"/>
      <c r="G2195" s="1223"/>
      <c r="H2195" s="1223"/>
      <c r="I2195" s="1223"/>
      <c r="L2195" s="1223"/>
      <c r="M2195" s="1223"/>
      <c r="N2195" s="1223"/>
      <c r="O2195" s="1223"/>
      <c r="P2195" s="1223"/>
      <c r="Q2195" s="1223"/>
      <c r="R2195" s="1223"/>
    </row>
    <row r="2196" spans="2:18">
      <c r="B2196" s="1223"/>
      <c r="D2196" s="1223"/>
      <c r="E2196" s="1223"/>
      <c r="G2196" s="1223"/>
      <c r="H2196" s="1223"/>
      <c r="I2196" s="1223"/>
      <c r="L2196" s="1223"/>
      <c r="M2196" s="1223"/>
      <c r="N2196" s="1223"/>
      <c r="O2196" s="1223"/>
      <c r="P2196" s="1223"/>
      <c r="Q2196" s="1223"/>
      <c r="R2196" s="1223"/>
    </row>
    <row r="2197" spans="2:18">
      <c r="B2197" s="1223"/>
      <c r="D2197" s="1223"/>
      <c r="E2197" s="1223"/>
      <c r="G2197" s="1223"/>
      <c r="H2197" s="1223"/>
      <c r="I2197" s="1223"/>
      <c r="L2197" s="1223"/>
      <c r="M2197" s="1223"/>
      <c r="N2197" s="1223"/>
      <c r="O2197" s="1223"/>
      <c r="P2197" s="1223"/>
      <c r="Q2197" s="1223"/>
      <c r="R2197" s="1223"/>
    </row>
    <row r="2198" spans="2:18">
      <c r="B2198" s="1223"/>
      <c r="D2198" s="1223"/>
      <c r="E2198" s="1223"/>
      <c r="G2198" s="1223"/>
      <c r="H2198" s="1223"/>
      <c r="I2198" s="1223"/>
      <c r="L2198" s="1223"/>
      <c r="M2198" s="1223"/>
      <c r="N2198" s="1223"/>
      <c r="O2198" s="1223"/>
      <c r="P2198" s="1223"/>
      <c r="Q2198" s="1223"/>
      <c r="R2198" s="1223"/>
    </row>
    <row r="2199" spans="2:18">
      <c r="B2199" s="1223"/>
      <c r="D2199" s="1223"/>
      <c r="E2199" s="1223"/>
      <c r="G2199" s="1223"/>
      <c r="H2199" s="1223"/>
      <c r="I2199" s="1223"/>
      <c r="L2199" s="1223"/>
      <c r="M2199" s="1223"/>
      <c r="N2199" s="1223"/>
      <c r="O2199" s="1223"/>
      <c r="P2199" s="1223"/>
      <c r="Q2199" s="1223"/>
      <c r="R2199" s="1223"/>
    </row>
    <row r="2200" spans="2:18">
      <c r="B2200" s="1223"/>
      <c r="D2200" s="1223"/>
      <c r="E2200" s="1223"/>
      <c r="G2200" s="1223"/>
      <c r="H2200" s="1223"/>
      <c r="I2200" s="1223"/>
      <c r="L2200" s="1223"/>
      <c r="M2200" s="1223"/>
      <c r="N2200" s="1223"/>
      <c r="O2200" s="1223"/>
      <c r="P2200" s="1223"/>
      <c r="Q2200" s="1223"/>
      <c r="R2200" s="1223"/>
    </row>
    <row r="2201" spans="2:18">
      <c r="B2201" s="1223"/>
      <c r="D2201" s="1223"/>
      <c r="E2201" s="1223"/>
      <c r="G2201" s="1223"/>
      <c r="H2201" s="1223"/>
      <c r="I2201" s="1223"/>
      <c r="L2201" s="1223"/>
      <c r="M2201" s="1223"/>
      <c r="N2201" s="1223"/>
      <c r="O2201" s="1223"/>
      <c r="P2201" s="1223"/>
      <c r="Q2201" s="1223"/>
      <c r="R2201" s="1223"/>
    </row>
    <row r="2202" spans="2:18">
      <c r="B2202" s="1223"/>
      <c r="D2202" s="1223"/>
      <c r="E2202" s="1223"/>
      <c r="G2202" s="1223"/>
      <c r="H2202" s="1223"/>
      <c r="I2202" s="1223"/>
      <c r="L2202" s="1223"/>
      <c r="M2202" s="1223"/>
      <c r="N2202" s="1223"/>
      <c r="O2202" s="1223"/>
      <c r="P2202" s="1223"/>
      <c r="Q2202" s="1223"/>
      <c r="R2202" s="1223"/>
    </row>
    <row r="2203" spans="2:18">
      <c r="B2203" s="1223"/>
      <c r="D2203" s="1223"/>
      <c r="E2203" s="1223"/>
      <c r="G2203" s="1223"/>
      <c r="H2203" s="1223"/>
      <c r="I2203" s="1223"/>
      <c r="L2203" s="1223"/>
      <c r="M2203" s="1223"/>
      <c r="N2203" s="1223"/>
      <c r="O2203" s="1223"/>
      <c r="P2203" s="1223"/>
      <c r="Q2203" s="1223"/>
      <c r="R2203" s="1223"/>
    </row>
    <row r="2204" spans="2:18">
      <c r="B2204" s="1223"/>
      <c r="D2204" s="1223"/>
      <c r="E2204" s="1223"/>
      <c r="G2204" s="1223"/>
      <c r="H2204" s="1223"/>
      <c r="I2204" s="1223"/>
      <c r="L2204" s="1223"/>
      <c r="M2204" s="1223"/>
      <c r="N2204" s="1223"/>
      <c r="O2204" s="1223"/>
      <c r="P2204" s="1223"/>
      <c r="Q2204" s="1223"/>
      <c r="R2204" s="1223"/>
    </row>
    <row r="2205" spans="2:18">
      <c r="B2205" s="1223"/>
      <c r="D2205" s="1223"/>
      <c r="E2205" s="1223"/>
      <c r="G2205" s="1223"/>
      <c r="H2205" s="1223"/>
      <c r="I2205" s="1223"/>
      <c r="L2205" s="1223"/>
      <c r="M2205" s="1223"/>
      <c r="N2205" s="1223"/>
      <c r="O2205" s="1223"/>
      <c r="P2205" s="1223"/>
      <c r="Q2205" s="1223"/>
      <c r="R2205" s="1223"/>
    </row>
    <row r="2206" spans="2:18">
      <c r="B2206" s="1223"/>
      <c r="D2206" s="1223"/>
      <c r="E2206" s="1223"/>
      <c r="G2206" s="1223"/>
      <c r="H2206" s="1223"/>
      <c r="I2206" s="1223"/>
      <c r="L2206" s="1223"/>
      <c r="M2206" s="1223"/>
      <c r="N2206" s="1223"/>
      <c r="O2206" s="1223"/>
      <c r="P2206" s="1223"/>
      <c r="Q2206" s="1223"/>
      <c r="R2206" s="1223"/>
    </row>
    <row r="2207" spans="2:18">
      <c r="B2207" s="1223"/>
      <c r="D2207" s="1223"/>
      <c r="E2207" s="1223"/>
      <c r="G2207" s="1223"/>
      <c r="H2207" s="1223"/>
      <c r="I2207" s="1223"/>
      <c r="L2207" s="1223"/>
      <c r="M2207" s="1223"/>
      <c r="N2207" s="1223"/>
      <c r="O2207" s="1223"/>
      <c r="P2207" s="1223"/>
      <c r="Q2207" s="1223"/>
      <c r="R2207" s="1223"/>
    </row>
    <row r="2208" spans="2:18">
      <c r="B2208" s="1223"/>
      <c r="D2208" s="1223"/>
      <c r="E2208" s="1223"/>
      <c r="G2208" s="1223"/>
      <c r="H2208" s="1223"/>
      <c r="I2208" s="1223"/>
      <c r="L2208" s="1223"/>
      <c r="M2208" s="1223"/>
      <c r="N2208" s="1223"/>
      <c r="O2208" s="1223"/>
      <c r="P2208" s="1223"/>
      <c r="Q2208" s="1223"/>
      <c r="R2208" s="1223"/>
    </row>
    <row r="2209" spans="2:18">
      <c r="B2209" s="1223"/>
      <c r="D2209" s="1223"/>
      <c r="E2209" s="1223"/>
      <c r="G2209" s="1223"/>
      <c r="H2209" s="1223"/>
      <c r="I2209" s="1223"/>
      <c r="L2209" s="1223"/>
      <c r="M2209" s="1223"/>
      <c r="N2209" s="1223"/>
      <c r="O2209" s="1223"/>
      <c r="P2209" s="1223"/>
      <c r="Q2209" s="1223"/>
      <c r="R2209" s="1223"/>
    </row>
    <row r="2210" spans="2:18">
      <c r="B2210" s="1223"/>
      <c r="D2210" s="1223"/>
      <c r="E2210" s="1223"/>
      <c r="G2210" s="1223"/>
      <c r="H2210" s="1223"/>
      <c r="I2210" s="1223"/>
      <c r="L2210" s="1223"/>
      <c r="M2210" s="1223"/>
      <c r="N2210" s="1223"/>
      <c r="O2210" s="1223"/>
      <c r="P2210" s="1223"/>
      <c r="Q2210" s="1223"/>
      <c r="R2210" s="1223"/>
    </row>
    <row r="2211" spans="2:18">
      <c r="B2211" s="1223"/>
      <c r="D2211" s="1223"/>
      <c r="E2211" s="1223"/>
      <c r="G2211" s="1223"/>
      <c r="H2211" s="1223"/>
      <c r="I2211" s="1223"/>
      <c r="L2211" s="1223"/>
      <c r="M2211" s="1223"/>
      <c r="N2211" s="1223"/>
      <c r="O2211" s="1223"/>
      <c r="P2211" s="1223"/>
      <c r="Q2211" s="1223"/>
      <c r="R2211" s="1223"/>
    </row>
    <row r="2212" spans="2:18">
      <c r="B2212" s="1223"/>
      <c r="D2212" s="1223"/>
      <c r="E2212" s="1223"/>
      <c r="G2212" s="1223"/>
      <c r="H2212" s="1223"/>
      <c r="I2212" s="1223"/>
      <c r="L2212" s="1223"/>
      <c r="M2212" s="1223"/>
      <c r="N2212" s="1223"/>
      <c r="O2212" s="1223"/>
      <c r="P2212" s="1223"/>
      <c r="Q2212" s="1223"/>
      <c r="R2212" s="1223"/>
    </row>
    <row r="2213" spans="2:18">
      <c r="B2213" s="1223"/>
      <c r="D2213" s="1223"/>
      <c r="E2213" s="1223"/>
      <c r="G2213" s="1223"/>
      <c r="H2213" s="1223"/>
      <c r="I2213" s="1223"/>
      <c r="L2213" s="1223"/>
      <c r="M2213" s="1223"/>
      <c r="N2213" s="1223"/>
      <c r="O2213" s="1223"/>
      <c r="P2213" s="1223"/>
      <c r="Q2213" s="1223"/>
      <c r="R2213" s="1223"/>
    </row>
    <row r="2214" spans="2:18">
      <c r="B2214" s="1223"/>
      <c r="D2214" s="1223"/>
      <c r="E2214" s="1223"/>
      <c r="G2214" s="1223"/>
      <c r="H2214" s="1223"/>
      <c r="I2214" s="1223"/>
      <c r="L2214" s="1223"/>
      <c r="M2214" s="1223"/>
      <c r="N2214" s="1223"/>
      <c r="O2214" s="1223"/>
      <c r="P2214" s="1223"/>
      <c r="Q2214" s="1223"/>
      <c r="R2214" s="1223"/>
    </row>
    <row r="2215" spans="2:18">
      <c r="D2215" s="1223"/>
    </row>
  </sheetData>
  <mergeCells count="1230">
    <mergeCell ref="E7:H7"/>
    <mergeCell ref="B8:C8"/>
    <mergeCell ref="E8:H8"/>
    <mergeCell ref="B10:C10"/>
    <mergeCell ref="D10:D11"/>
    <mergeCell ref="G10:H10"/>
    <mergeCell ref="G11:H11"/>
    <mergeCell ref="B2:N2"/>
    <mergeCell ref="B3:N3"/>
    <mergeCell ref="B5:C7"/>
    <mergeCell ref="D5:D7"/>
    <mergeCell ref="E5:K5"/>
    <mergeCell ref="L5:L7"/>
    <mergeCell ref="M5:M7"/>
    <mergeCell ref="N5:N7"/>
    <mergeCell ref="E6:I6"/>
    <mergeCell ref="J6:K6"/>
    <mergeCell ref="G24:H24"/>
    <mergeCell ref="G25:H25"/>
    <mergeCell ref="G26:H26"/>
    <mergeCell ref="G27:H27"/>
    <mergeCell ref="B29:C29"/>
    <mergeCell ref="G29:H29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B17:C17"/>
    <mergeCell ref="G17:H17"/>
    <mergeCell ref="G43:H43"/>
    <mergeCell ref="G44:H44"/>
    <mergeCell ref="G45:H45"/>
    <mergeCell ref="G46:H46"/>
    <mergeCell ref="G47:H47"/>
    <mergeCell ref="B49:C49"/>
    <mergeCell ref="G49:H49"/>
    <mergeCell ref="B38:C38"/>
    <mergeCell ref="G38:H38"/>
    <mergeCell ref="G39:H39"/>
    <mergeCell ref="G40:H40"/>
    <mergeCell ref="G41:H41"/>
    <mergeCell ref="G42:H42"/>
    <mergeCell ref="G30:H30"/>
    <mergeCell ref="G32:H32"/>
    <mergeCell ref="G33:H33"/>
    <mergeCell ref="G34:H34"/>
    <mergeCell ref="G35:H35"/>
    <mergeCell ref="G36:H36"/>
    <mergeCell ref="G62:H62"/>
    <mergeCell ref="G63:H63"/>
    <mergeCell ref="G64:H64"/>
    <mergeCell ref="G65:H65"/>
    <mergeCell ref="B67:C67"/>
    <mergeCell ref="G67:H67"/>
    <mergeCell ref="G56:H56"/>
    <mergeCell ref="G57:H57"/>
    <mergeCell ref="G58:H58"/>
    <mergeCell ref="B60:C60"/>
    <mergeCell ref="G60:H60"/>
    <mergeCell ref="G61:H61"/>
    <mergeCell ref="G50:H50"/>
    <mergeCell ref="G51:H51"/>
    <mergeCell ref="G52:H52"/>
    <mergeCell ref="G53:H53"/>
    <mergeCell ref="G54:H54"/>
    <mergeCell ref="G55:H55"/>
    <mergeCell ref="G80:H80"/>
    <mergeCell ref="G81:H81"/>
    <mergeCell ref="B83:C83"/>
    <mergeCell ref="G83:H83"/>
    <mergeCell ref="G84:H84"/>
    <mergeCell ref="G85:H85"/>
    <mergeCell ref="G74:H74"/>
    <mergeCell ref="B76:C76"/>
    <mergeCell ref="G76:H76"/>
    <mergeCell ref="G77:H77"/>
    <mergeCell ref="B79:C79"/>
    <mergeCell ref="G79:H79"/>
    <mergeCell ref="G68:H68"/>
    <mergeCell ref="G69:H69"/>
    <mergeCell ref="B71:C71"/>
    <mergeCell ref="G71:H71"/>
    <mergeCell ref="G72:H72"/>
    <mergeCell ref="G73:H73"/>
    <mergeCell ref="G101:H101"/>
    <mergeCell ref="G102:H102"/>
    <mergeCell ref="G104:H104"/>
    <mergeCell ref="G105:H105"/>
    <mergeCell ref="B107:C107"/>
    <mergeCell ref="G107:H107"/>
    <mergeCell ref="G94:H94"/>
    <mergeCell ref="G95:H95"/>
    <mergeCell ref="G97:H97"/>
    <mergeCell ref="G98:H98"/>
    <mergeCell ref="G99:H99"/>
    <mergeCell ref="G100:H100"/>
    <mergeCell ref="G86:H86"/>
    <mergeCell ref="G87:H87"/>
    <mergeCell ref="G88:H88"/>
    <mergeCell ref="G90:H90"/>
    <mergeCell ref="G91:H91"/>
    <mergeCell ref="B93:C93"/>
    <mergeCell ref="G93:H93"/>
    <mergeCell ref="B124:C124"/>
    <mergeCell ref="G124:H124"/>
    <mergeCell ref="M124:M126"/>
    <mergeCell ref="G125:H125"/>
    <mergeCell ref="G126:H126"/>
    <mergeCell ref="G128:H128"/>
    <mergeCell ref="M128:M129"/>
    <mergeCell ref="E129:F129"/>
    <mergeCell ref="G129:H129"/>
    <mergeCell ref="G115:H115"/>
    <mergeCell ref="G116:H116"/>
    <mergeCell ref="G118:H118"/>
    <mergeCell ref="G119:H119"/>
    <mergeCell ref="G121:H121"/>
    <mergeCell ref="G122:H122"/>
    <mergeCell ref="G108:H108"/>
    <mergeCell ref="G109:H109"/>
    <mergeCell ref="B111:C111"/>
    <mergeCell ref="G111:H111"/>
    <mergeCell ref="G112:H112"/>
    <mergeCell ref="B114:C114"/>
    <mergeCell ref="G114:H114"/>
    <mergeCell ref="G146:H146"/>
    <mergeCell ref="G147:H147"/>
    <mergeCell ref="G148:H148"/>
    <mergeCell ref="G149:H149"/>
    <mergeCell ref="G150:H150"/>
    <mergeCell ref="G152:H152"/>
    <mergeCell ref="G137:H137"/>
    <mergeCell ref="G138:H138"/>
    <mergeCell ref="G140:H140"/>
    <mergeCell ref="G141:H141"/>
    <mergeCell ref="G143:H143"/>
    <mergeCell ref="G144:H144"/>
    <mergeCell ref="G131:H131"/>
    <mergeCell ref="M131:M134"/>
    <mergeCell ref="G132:H132"/>
    <mergeCell ref="G133:H133"/>
    <mergeCell ref="G134:H134"/>
    <mergeCell ref="G136:H136"/>
    <mergeCell ref="G169:H169"/>
    <mergeCell ref="G170:H170"/>
    <mergeCell ref="G172:H172"/>
    <mergeCell ref="E173:F173"/>
    <mergeCell ref="G173:H173"/>
    <mergeCell ref="G175:H175"/>
    <mergeCell ref="G161:H161"/>
    <mergeCell ref="G163:H163"/>
    <mergeCell ref="G164:H164"/>
    <mergeCell ref="G165:H165"/>
    <mergeCell ref="G166:H166"/>
    <mergeCell ref="G168:H168"/>
    <mergeCell ref="G153:H153"/>
    <mergeCell ref="G155:H155"/>
    <mergeCell ref="G156:H156"/>
    <mergeCell ref="G157:H157"/>
    <mergeCell ref="G158:H158"/>
    <mergeCell ref="G160:H160"/>
    <mergeCell ref="G186:H186"/>
    <mergeCell ref="G188:H188"/>
    <mergeCell ref="G189:H189"/>
    <mergeCell ref="G190:H190"/>
    <mergeCell ref="G191:H191"/>
    <mergeCell ref="G192:H192"/>
    <mergeCell ref="G181:H181"/>
    <mergeCell ref="M181:M182"/>
    <mergeCell ref="E182:F182"/>
    <mergeCell ref="G182:H182"/>
    <mergeCell ref="G184:H184"/>
    <mergeCell ref="G185:H185"/>
    <mergeCell ref="M175:M176"/>
    <mergeCell ref="E176:F176"/>
    <mergeCell ref="G176:H176"/>
    <mergeCell ref="G178:H178"/>
    <mergeCell ref="E179:F179"/>
    <mergeCell ref="G179:H179"/>
    <mergeCell ref="E210:H210"/>
    <mergeCell ref="B211:C211"/>
    <mergeCell ref="F211:H211"/>
    <mergeCell ref="F212:H212"/>
    <mergeCell ref="F213:H213"/>
    <mergeCell ref="F214:H214"/>
    <mergeCell ref="E202:H202"/>
    <mergeCell ref="F203:H203"/>
    <mergeCell ref="F204:H204"/>
    <mergeCell ref="F205:H205"/>
    <mergeCell ref="E207:H207"/>
    <mergeCell ref="F208:H208"/>
    <mergeCell ref="G193:H193"/>
    <mergeCell ref="G194:H194"/>
    <mergeCell ref="G195:H195"/>
    <mergeCell ref="B199:C199"/>
    <mergeCell ref="E199:H199"/>
    <mergeCell ref="F200:H200"/>
    <mergeCell ref="F231:H231"/>
    <mergeCell ref="F232:H232"/>
    <mergeCell ref="E234:H234"/>
    <mergeCell ref="F235:H235"/>
    <mergeCell ref="G237:H237"/>
    <mergeCell ref="G238:H238"/>
    <mergeCell ref="F223:H223"/>
    <mergeCell ref="E225:H225"/>
    <mergeCell ref="F226:H226"/>
    <mergeCell ref="F227:H227"/>
    <mergeCell ref="E229:H229"/>
    <mergeCell ref="F230:H230"/>
    <mergeCell ref="B216:C216"/>
    <mergeCell ref="E216:H216"/>
    <mergeCell ref="F217:H217"/>
    <mergeCell ref="E219:H219"/>
    <mergeCell ref="F220:H220"/>
    <mergeCell ref="E222:H222"/>
    <mergeCell ref="G252:H252"/>
    <mergeCell ref="G254:H254"/>
    <mergeCell ref="G255:H255"/>
    <mergeCell ref="G257:H257"/>
    <mergeCell ref="G258:H258"/>
    <mergeCell ref="G260:H260"/>
    <mergeCell ref="G246:H246"/>
    <mergeCell ref="G247:H247"/>
    <mergeCell ref="G248:H248"/>
    <mergeCell ref="G249:H249"/>
    <mergeCell ref="G250:H250"/>
    <mergeCell ref="G251:H251"/>
    <mergeCell ref="G239:H239"/>
    <mergeCell ref="G240:H240"/>
    <mergeCell ref="G241:H241"/>
    <mergeCell ref="G242:H242"/>
    <mergeCell ref="G243:H243"/>
    <mergeCell ref="G245:H245"/>
    <mergeCell ref="G277:H277"/>
    <mergeCell ref="G279:H279"/>
    <mergeCell ref="E280:F280"/>
    <mergeCell ref="G280:H280"/>
    <mergeCell ref="E281:F281"/>
    <mergeCell ref="G281:H281"/>
    <mergeCell ref="G269:H269"/>
    <mergeCell ref="G270:H270"/>
    <mergeCell ref="G272:H272"/>
    <mergeCell ref="G273:H273"/>
    <mergeCell ref="G274:H274"/>
    <mergeCell ref="G276:H276"/>
    <mergeCell ref="G261:H261"/>
    <mergeCell ref="G263:H263"/>
    <mergeCell ref="G264:H264"/>
    <mergeCell ref="G265:H265"/>
    <mergeCell ref="G266:H266"/>
    <mergeCell ref="G268:H268"/>
    <mergeCell ref="E290:F290"/>
    <mergeCell ref="G290:H290"/>
    <mergeCell ref="E291:F291"/>
    <mergeCell ref="G291:H291"/>
    <mergeCell ref="B293:C293"/>
    <mergeCell ref="G293:H293"/>
    <mergeCell ref="E286:F286"/>
    <mergeCell ref="G286:H286"/>
    <mergeCell ref="B288:C288"/>
    <mergeCell ref="G288:H288"/>
    <mergeCell ref="E289:F289"/>
    <mergeCell ref="G289:H289"/>
    <mergeCell ref="E282:F282"/>
    <mergeCell ref="G282:H282"/>
    <mergeCell ref="B284:C284"/>
    <mergeCell ref="G284:H284"/>
    <mergeCell ref="E285:F285"/>
    <mergeCell ref="G285:H285"/>
    <mergeCell ref="B309:C309"/>
    <mergeCell ref="G309:H309"/>
    <mergeCell ref="G310:H310"/>
    <mergeCell ref="B312:C312"/>
    <mergeCell ref="E312:H312"/>
    <mergeCell ref="G313:H313"/>
    <mergeCell ref="G301:H301"/>
    <mergeCell ref="G302:H302"/>
    <mergeCell ref="G303:H303"/>
    <mergeCell ref="B307:C307"/>
    <mergeCell ref="E307:H307"/>
    <mergeCell ref="G308:H308"/>
    <mergeCell ref="G294:H294"/>
    <mergeCell ref="G295:H295"/>
    <mergeCell ref="G297:H297"/>
    <mergeCell ref="M297:M298"/>
    <mergeCell ref="G298:H298"/>
    <mergeCell ref="G299:H299"/>
    <mergeCell ref="M324:M325"/>
    <mergeCell ref="G325:H325"/>
    <mergeCell ref="B326:C326"/>
    <mergeCell ref="G326:H326"/>
    <mergeCell ref="E328:H328"/>
    <mergeCell ref="M328:M329"/>
    <mergeCell ref="G329:H329"/>
    <mergeCell ref="B320:C320"/>
    <mergeCell ref="G320:H320"/>
    <mergeCell ref="B321:C321"/>
    <mergeCell ref="G321:H321"/>
    <mergeCell ref="G322:H322"/>
    <mergeCell ref="B324:C324"/>
    <mergeCell ref="E324:H324"/>
    <mergeCell ref="G314:H314"/>
    <mergeCell ref="G315:H315"/>
    <mergeCell ref="G316:H316"/>
    <mergeCell ref="B317:C317"/>
    <mergeCell ref="G317:H317"/>
    <mergeCell ref="B319:C319"/>
    <mergeCell ref="E319:H319"/>
    <mergeCell ref="G344:H344"/>
    <mergeCell ref="E346:H346"/>
    <mergeCell ref="G347:H347"/>
    <mergeCell ref="G348:H348"/>
    <mergeCell ref="G349:H349"/>
    <mergeCell ref="E351:H351"/>
    <mergeCell ref="G336:H336"/>
    <mergeCell ref="E338:H338"/>
    <mergeCell ref="G339:H339"/>
    <mergeCell ref="G340:H340"/>
    <mergeCell ref="G341:H341"/>
    <mergeCell ref="E343:H343"/>
    <mergeCell ref="G330:H330"/>
    <mergeCell ref="G331:H331"/>
    <mergeCell ref="G332:H332"/>
    <mergeCell ref="G333:H333"/>
    <mergeCell ref="G334:H334"/>
    <mergeCell ref="G335:H335"/>
    <mergeCell ref="F364:H364"/>
    <mergeCell ref="F366:H366"/>
    <mergeCell ref="F367:H367"/>
    <mergeCell ref="F368:H368"/>
    <mergeCell ref="F370:H370"/>
    <mergeCell ref="M370:M371"/>
    <mergeCell ref="F371:H371"/>
    <mergeCell ref="B359:C359"/>
    <mergeCell ref="F359:H359"/>
    <mergeCell ref="F360:H360"/>
    <mergeCell ref="F361:H361"/>
    <mergeCell ref="F362:H362"/>
    <mergeCell ref="E363:H363"/>
    <mergeCell ref="F352:H352"/>
    <mergeCell ref="F353:H353"/>
    <mergeCell ref="F354:H354"/>
    <mergeCell ref="F355:H355"/>
    <mergeCell ref="E357:H357"/>
    <mergeCell ref="B358:C358"/>
    <mergeCell ref="F358:H358"/>
    <mergeCell ref="G386:H386"/>
    <mergeCell ref="G387:H387"/>
    <mergeCell ref="G388:H388"/>
    <mergeCell ref="G390:H390"/>
    <mergeCell ref="G391:H391"/>
    <mergeCell ref="G392:H392"/>
    <mergeCell ref="F380:H380"/>
    <mergeCell ref="F381:H381"/>
    <mergeCell ref="F382:H382"/>
    <mergeCell ref="B384:C384"/>
    <mergeCell ref="G384:H384"/>
    <mergeCell ref="G385:H385"/>
    <mergeCell ref="F372:H372"/>
    <mergeCell ref="F373:H373"/>
    <mergeCell ref="F375:H375"/>
    <mergeCell ref="F376:H376"/>
    <mergeCell ref="F377:H377"/>
    <mergeCell ref="F378:H378"/>
    <mergeCell ref="G408:H408"/>
    <mergeCell ref="F410:H410"/>
    <mergeCell ref="G411:H411"/>
    <mergeCell ref="F413:H413"/>
    <mergeCell ref="G414:H414"/>
    <mergeCell ref="F416:H416"/>
    <mergeCell ref="G399:H399"/>
    <mergeCell ref="B403:C403"/>
    <mergeCell ref="F403:H403"/>
    <mergeCell ref="G404:H404"/>
    <mergeCell ref="F406:H406"/>
    <mergeCell ref="G407:H407"/>
    <mergeCell ref="G393:H393"/>
    <mergeCell ref="G394:H394"/>
    <mergeCell ref="G395:H395"/>
    <mergeCell ref="G396:H396"/>
    <mergeCell ref="G397:H397"/>
    <mergeCell ref="G398:H398"/>
    <mergeCell ref="G434:H434"/>
    <mergeCell ref="G435:H435"/>
    <mergeCell ref="G436:H436"/>
    <mergeCell ref="G437:H437"/>
    <mergeCell ref="G438:H438"/>
    <mergeCell ref="G439:H439"/>
    <mergeCell ref="G424:H424"/>
    <mergeCell ref="G425:H425"/>
    <mergeCell ref="G426:H426"/>
    <mergeCell ref="B431:C431"/>
    <mergeCell ref="D431:D433"/>
    <mergeCell ref="G431:H431"/>
    <mergeCell ref="G432:H432"/>
    <mergeCell ref="G433:H433"/>
    <mergeCell ref="G417:H417"/>
    <mergeCell ref="B419:C419"/>
    <mergeCell ref="G419:H419"/>
    <mergeCell ref="G420:H420"/>
    <mergeCell ref="G421:H421"/>
    <mergeCell ref="G423:H423"/>
    <mergeCell ref="G456:H456"/>
    <mergeCell ref="G457:H457"/>
    <mergeCell ref="G458:H458"/>
    <mergeCell ref="G459:H459"/>
    <mergeCell ref="G460:H460"/>
    <mergeCell ref="G461:H461"/>
    <mergeCell ref="G448:H448"/>
    <mergeCell ref="G449:H449"/>
    <mergeCell ref="G451:H451"/>
    <mergeCell ref="G452:H452"/>
    <mergeCell ref="G453:H453"/>
    <mergeCell ref="G455:H455"/>
    <mergeCell ref="G441:H441"/>
    <mergeCell ref="G442:H442"/>
    <mergeCell ref="G444:H444"/>
    <mergeCell ref="G445:H445"/>
    <mergeCell ref="G446:H446"/>
    <mergeCell ref="G447:H447"/>
    <mergeCell ref="G476:H476"/>
    <mergeCell ref="G477:H477"/>
    <mergeCell ref="G478:H478"/>
    <mergeCell ref="G480:H480"/>
    <mergeCell ref="G481:H481"/>
    <mergeCell ref="G482:H482"/>
    <mergeCell ref="G469:H469"/>
    <mergeCell ref="M469:M470"/>
    <mergeCell ref="G470:H470"/>
    <mergeCell ref="G472:H472"/>
    <mergeCell ref="G473:H473"/>
    <mergeCell ref="G475:H475"/>
    <mergeCell ref="G462:H462"/>
    <mergeCell ref="G463:H463"/>
    <mergeCell ref="G464:H464"/>
    <mergeCell ref="G465:H465"/>
    <mergeCell ref="G466:H466"/>
    <mergeCell ref="G467:H467"/>
    <mergeCell ref="G497:H497"/>
    <mergeCell ref="G498:H498"/>
    <mergeCell ref="B500:C500"/>
    <mergeCell ref="G500:H500"/>
    <mergeCell ref="G501:H501"/>
    <mergeCell ref="G502:H502"/>
    <mergeCell ref="G491:H491"/>
    <mergeCell ref="G492:H492"/>
    <mergeCell ref="B494:C494"/>
    <mergeCell ref="G494:H494"/>
    <mergeCell ref="G495:H495"/>
    <mergeCell ref="G496:H496"/>
    <mergeCell ref="G483:H483"/>
    <mergeCell ref="G484:H484"/>
    <mergeCell ref="G486:H486"/>
    <mergeCell ref="G487:H487"/>
    <mergeCell ref="G488:H488"/>
    <mergeCell ref="G489:H489"/>
    <mergeCell ref="G516:H516"/>
    <mergeCell ref="G517:H517"/>
    <mergeCell ref="G519:H519"/>
    <mergeCell ref="G520:H520"/>
    <mergeCell ref="G522:H522"/>
    <mergeCell ref="G523:H523"/>
    <mergeCell ref="F510:H510"/>
    <mergeCell ref="E512:H512"/>
    <mergeCell ref="B513:C513"/>
    <mergeCell ref="F513:H513"/>
    <mergeCell ref="B514:C514"/>
    <mergeCell ref="F514:H514"/>
    <mergeCell ref="G503:H503"/>
    <mergeCell ref="G504:H504"/>
    <mergeCell ref="G505:H505"/>
    <mergeCell ref="G506:H506"/>
    <mergeCell ref="E508:H508"/>
    <mergeCell ref="F509:H509"/>
    <mergeCell ref="G541:H541"/>
    <mergeCell ref="G543:H543"/>
    <mergeCell ref="G544:H544"/>
    <mergeCell ref="G545:H545"/>
    <mergeCell ref="G546:H546"/>
    <mergeCell ref="G547:H547"/>
    <mergeCell ref="G532:H532"/>
    <mergeCell ref="G534:H534"/>
    <mergeCell ref="G535:H535"/>
    <mergeCell ref="G537:H537"/>
    <mergeCell ref="G538:H538"/>
    <mergeCell ref="G540:H540"/>
    <mergeCell ref="B527:C527"/>
    <mergeCell ref="D527:D528"/>
    <mergeCell ref="G527:H527"/>
    <mergeCell ref="G528:H528"/>
    <mergeCell ref="G529:H529"/>
    <mergeCell ref="G531:H531"/>
    <mergeCell ref="G562:H562"/>
    <mergeCell ref="G563:H563"/>
    <mergeCell ref="G564:H564"/>
    <mergeCell ref="G566:H566"/>
    <mergeCell ref="G567:H567"/>
    <mergeCell ref="G568:H568"/>
    <mergeCell ref="G554:H554"/>
    <mergeCell ref="G556:H556"/>
    <mergeCell ref="G557:H557"/>
    <mergeCell ref="G558:H558"/>
    <mergeCell ref="G559:H559"/>
    <mergeCell ref="G560:H560"/>
    <mergeCell ref="G548:H548"/>
    <mergeCell ref="B550:C550"/>
    <mergeCell ref="G550:H550"/>
    <mergeCell ref="G551:H551"/>
    <mergeCell ref="G552:H552"/>
    <mergeCell ref="G553:H553"/>
    <mergeCell ref="G586:H586"/>
    <mergeCell ref="G587:H587"/>
    <mergeCell ref="G588:H588"/>
    <mergeCell ref="G589:H589"/>
    <mergeCell ref="G590:H590"/>
    <mergeCell ref="G591:H591"/>
    <mergeCell ref="G578:H578"/>
    <mergeCell ref="G579:H579"/>
    <mergeCell ref="G580:H580"/>
    <mergeCell ref="G581:H581"/>
    <mergeCell ref="G584:H584"/>
    <mergeCell ref="G585:H585"/>
    <mergeCell ref="G570:H570"/>
    <mergeCell ref="G571:H571"/>
    <mergeCell ref="G572:H572"/>
    <mergeCell ref="G574:H574"/>
    <mergeCell ref="G575:H575"/>
    <mergeCell ref="G577:H577"/>
    <mergeCell ref="G604:H604"/>
    <mergeCell ref="G606:H606"/>
    <mergeCell ref="G607:H607"/>
    <mergeCell ref="G608:H608"/>
    <mergeCell ref="G609:H609"/>
    <mergeCell ref="G610:H610"/>
    <mergeCell ref="G598:H598"/>
    <mergeCell ref="G599:H599"/>
    <mergeCell ref="G600:H600"/>
    <mergeCell ref="G601:H601"/>
    <mergeCell ref="G602:H602"/>
    <mergeCell ref="G603:H603"/>
    <mergeCell ref="G592:H592"/>
    <mergeCell ref="G593:H593"/>
    <mergeCell ref="G594:H594"/>
    <mergeCell ref="G595:H595"/>
    <mergeCell ref="G596:H596"/>
    <mergeCell ref="G597:H597"/>
    <mergeCell ref="G626:H626"/>
    <mergeCell ref="G627:H627"/>
    <mergeCell ref="G628:H628"/>
    <mergeCell ref="G630:H630"/>
    <mergeCell ref="G631:H631"/>
    <mergeCell ref="G632:H632"/>
    <mergeCell ref="G620:H620"/>
    <mergeCell ref="G622:H622"/>
    <mergeCell ref="E623:F623"/>
    <mergeCell ref="G623:H623"/>
    <mergeCell ref="E624:F624"/>
    <mergeCell ref="G624:H624"/>
    <mergeCell ref="G611:H611"/>
    <mergeCell ref="G612:H612"/>
    <mergeCell ref="G615:H615"/>
    <mergeCell ref="G616:H616"/>
    <mergeCell ref="G617:H617"/>
    <mergeCell ref="G619:H619"/>
    <mergeCell ref="G649:H649"/>
    <mergeCell ref="G650:H650"/>
    <mergeCell ref="G651:H651"/>
    <mergeCell ref="G652:H652"/>
    <mergeCell ref="G653:H653"/>
    <mergeCell ref="G654:H654"/>
    <mergeCell ref="G641:H641"/>
    <mergeCell ref="G642:H642"/>
    <mergeCell ref="G644:H644"/>
    <mergeCell ref="G645:H645"/>
    <mergeCell ref="G646:H646"/>
    <mergeCell ref="G648:H648"/>
    <mergeCell ref="G634:H634"/>
    <mergeCell ref="G635:H635"/>
    <mergeCell ref="G636:H636"/>
    <mergeCell ref="G637:H637"/>
    <mergeCell ref="G638:H638"/>
    <mergeCell ref="G639:H639"/>
    <mergeCell ref="G671:H671"/>
    <mergeCell ref="G672:H672"/>
    <mergeCell ref="G674:H674"/>
    <mergeCell ref="G675:H675"/>
    <mergeCell ref="G676:H676"/>
    <mergeCell ref="G677:H677"/>
    <mergeCell ref="G664:H664"/>
    <mergeCell ref="G665:H665"/>
    <mergeCell ref="G667:H667"/>
    <mergeCell ref="G668:H668"/>
    <mergeCell ref="G669:H669"/>
    <mergeCell ref="G670:H670"/>
    <mergeCell ref="G656:H656"/>
    <mergeCell ref="G657:H657"/>
    <mergeCell ref="G658:H658"/>
    <mergeCell ref="G660:H660"/>
    <mergeCell ref="G661:H661"/>
    <mergeCell ref="G662:H662"/>
    <mergeCell ref="G695:H695"/>
    <mergeCell ref="G696:H696"/>
    <mergeCell ref="G697:H697"/>
    <mergeCell ref="G699:H699"/>
    <mergeCell ref="G700:H700"/>
    <mergeCell ref="G702:H702"/>
    <mergeCell ref="G687:H687"/>
    <mergeCell ref="M687:M688"/>
    <mergeCell ref="G688:H688"/>
    <mergeCell ref="G689:H689"/>
    <mergeCell ref="G691:H691"/>
    <mergeCell ref="G692:H692"/>
    <mergeCell ref="G679:H679"/>
    <mergeCell ref="G680:H680"/>
    <mergeCell ref="G681:H681"/>
    <mergeCell ref="G683:H683"/>
    <mergeCell ref="M683:M685"/>
    <mergeCell ref="G684:H684"/>
    <mergeCell ref="G685:H685"/>
    <mergeCell ref="G717:H717"/>
    <mergeCell ref="G719:H719"/>
    <mergeCell ref="G720:H720"/>
    <mergeCell ref="G722:H722"/>
    <mergeCell ref="G723:H723"/>
    <mergeCell ref="G724:H724"/>
    <mergeCell ref="G710:H710"/>
    <mergeCell ref="G711:H711"/>
    <mergeCell ref="G712:H712"/>
    <mergeCell ref="G714:H714"/>
    <mergeCell ref="G715:H715"/>
    <mergeCell ref="G716:H716"/>
    <mergeCell ref="G703:H703"/>
    <mergeCell ref="B705:C705"/>
    <mergeCell ref="G705:H705"/>
    <mergeCell ref="G706:H706"/>
    <mergeCell ref="G707:H707"/>
    <mergeCell ref="G708:H708"/>
    <mergeCell ref="E735:F735"/>
    <mergeCell ref="G735:H735"/>
    <mergeCell ref="G737:H737"/>
    <mergeCell ref="E738:F738"/>
    <mergeCell ref="G738:H738"/>
    <mergeCell ref="G740:H740"/>
    <mergeCell ref="G730:H730"/>
    <mergeCell ref="E731:F731"/>
    <mergeCell ref="G731:H731"/>
    <mergeCell ref="G733:H733"/>
    <mergeCell ref="E734:F734"/>
    <mergeCell ref="G734:H734"/>
    <mergeCell ref="G726:H726"/>
    <mergeCell ref="M726:M728"/>
    <mergeCell ref="E727:F727"/>
    <mergeCell ref="G727:H727"/>
    <mergeCell ref="E728:F728"/>
    <mergeCell ref="G728:H728"/>
    <mergeCell ref="E750:F750"/>
    <mergeCell ref="G750:H750"/>
    <mergeCell ref="E751:F751"/>
    <mergeCell ref="G751:H751"/>
    <mergeCell ref="G753:H753"/>
    <mergeCell ref="E754:F754"/>
    <mergeCell ref="G754:H754"/>
    <mergeCell ref="G745:H745"/>
    <mergeCell ref="E746:F746"/>
    <mergeCell ref="G746:H746"/>
    <mergeCell ref="E747:F747"/>
    <mergeCell ref="G747:H747"/>
    <mergeCell ref="G749:H749"/>
    <mergeCell ref="E741:F741"/>
    <mergeCell ref="G741:H741"/>
    <mergeCell ref="E742:F742"/>
    <mergeCell ref="G742:H742"/>
    <mergeCell ref="E743:F743"/>
    <mergeCell ref="G743:H743"/>
    <mergeCell ref="E766:F766"/>
    <mergeCell ref="G766:H766"/>
    <mergeCell ref="G768:H768"/>
    <mergeCell ref="E769:F769"/>
    <mergeCell ref="G769:H769"/>
    <mergeCell ref="E770:F770"/>
    <mergeCell ref="G770:H770"/>
    <mergeCell ref="G761:H761"/>
    <mergeCell ref="E762:F762"/>
    <mergeCell ref="G762:H762"/>
    <mergeCell ref="E763:F763"/>
    <mergeCell ref="G763:H763"/>
    <mergeCell ref="G765:H765"/>
    <mergeCell ref="E755:F755"/>
    <mergeCell ref="G755:H755"/>
    <mergeCell ref="G757:H757"/>
    <mergeCell ref="E758:F758"/>
    <mergeCell ref="G758:H758"/>
    <mergeCell ref="E759:F759"/>
    <mergeCell ref="G759:H759"/>
    <mergeCell ref="E782:F782"/>
    <mergeCell ref="G782:H782"/>
    <mergeCell ref="E783:F783"/>
    <mergeCell ref="G783:H783"/>
    <mergeCell ref="G785:H785"/>
    <mergeCell ref="E786:F786"/>
    <mergeCell ref="G786:H786"/>
    <mergeCell ref="E777:F777"/>
    <mergeCell ref="G777:H777"/>
    <mergeCell ref="G779:H779"/>
    <mergeCell ref="E780:F780"/>
    <mergeCell ref="G780:H780"/>
    <mergeCell ref="E781:F781"/>
    <mergeCell ref="G781:H781"/>
    <mergeCell ref="G772:H772"/>
    <mergeCell ref="E773:F773"/>
    <mergeCell ref="G773:H773"/>
    <mergeCell ref="G775:H775"/>
    <mergeCell ref="E776:F776"/>
    <mergeCell ref="G776:H776"/>
    <mergeCell ref="E795:F795"/>
    <mergeCell ref="G795:H795"/>
    <mergeCell ref="E796:F796"/>
    <mergeCell ref="G796:H796"/>
    <mergeCell ref="E797:F797"/>
    <mergeCell ref="G797:H797"/>
    <mergeCell ref="E790:F790"/>
    <mergeCell ref="G790:H790"/>
    <mergeCell ref="G792:H792"/>
    <mergeCell ref="E793:F793"/>
    <mergeCell ref="G793:H793"/>
    <mergeCell ref="E794:F794"/>
    <mergeCell ref="G794:H794"/>
    <mergeCell ref="E787:F787"/>
    <mergeCell ref="G787:H787"/>
    <mergeCell ref="E788:F788"/>
    <mergeCell ref="G788:H788"/>
    <mergeCell ref="E789:F789"/>
    <mergeCell ref="G789:H789"/>
    <mergeCell ref="E806:F806"/>
    <mergeCell ref="G806:H806"/>
    <mergeCell ref="E807:F807"/>
    <mergeCell ref="G807:H807"/>
    <mergeCell ref="G809:H809"/>
    <mergeCell ref="E810:F810"/>
    <mergeCell ref="G810:H810"/>
    <mergeCell ref="E803:F803"/>
    <mergeCell ref="G803:H803"/>
    <mergeCell ref="E804:F804"/>
    <mergeCell ref="G804:H804"/>
    <mergeCell ref="E805:F805"/>
    <mergeCell ref="G805:H805"/>
    <mergeCell ref="G799:H799"/>
    <mergeCell ref="E800:F800"/>
    <mergeCell ref="G800:H800"/>
    <mergeCell ref="E801:F801"/>
    <mergeCell ref="G801:H801"/>
    <mergeCell ref="E802:F802"/>
    <mergeCell ref="G802:H802"/>
    <mergeCell ref="E821:F821"/>
    <mergeCell ref="G821:H821"/>
    <mergeCell ref="E822:F822"/>
    <mergeCell ref="G822:H822"/>
    <mergeCell ref="E823:F823"/>
    <mergeCell ref="G823:H823"/>
    <mergeCell ref="E816:F816"/>
    <mergeCell ref="G816:H816"/>
    <mergeCell ref="E817:F817"/>
    <mergeCell ref="G817:H817"/>
    <mergeCell ref="G819:H819"/>
    <mergeCell ref="E820:F820"/>
    <mergeCell ref="G820:H820"/>
    <mergeCell ref="E811:F811"/>
    <mergeCell ref="G811:H811"/>
    <mergeCell ref="G813:H813"/>
    <mergeCell ref="E814:F814"/>
    <mergeCell ref="G814:H814"/>
    <mergeCell ref="E815:F815"/>
    <mergeCell ref="G815:H815"/>
    <mergeCell ref="E837:F837"/>
    <mergeCell ref="G837:H837"/>
    <mergeCell ref="E838:F838"/>
    <mergeCell ref="G838:H838"/>
    <mergeCell ref="G840:H840"/>
    <mergeCell ref="E841:F841"/>
    <mergeCell ref="G841:H841"/>
    <mergeCell ref="E831:F831"/>
    <mergeCell ref="G831:H831"/>
    <mergeCell ref="G833:H833"/>
    <mergeCell ref="E834:F834"/>
    <mergeCell ref="G834:H834"/>
    <mergeCell ref="G836:H836"/>
    <mergeCell ref="G825:H825"/>
    <mergeCell ref="E826:F826"/>
    <mergeCell ref="G826:H826"/>
    <mergeCell ref="E828:H828"/>
    <mergeCell ref="G829:H829"/>
    <mergeCell ref="E830:F830"/>
    <mergeCell ref="G830:H830"/>
    <mergeCell ref="E853:F853"/>
    <mergeCell ref="G853:H853"/>
    <mergeCell ref="G855:H855"/>
    <mergeCell ref="E856:F856"/>
    <mergeCell ref="G856:H856"/>
    <mergeCell ref="G858:H858"/>
    <mergeCell ref="G848:H848"/>
    <mergeCell ref="E849:F849"/>
    <mergeCell ref="G849:H849"/>
    <mergeCell ref="G851:H851"/>
    <mergeCell ref="E852:F852"/>
    <mergeCell ref="G852:H852"/>
    <mergeCell ref="E842:F842"/>
    <mergeCell ref="G842:H842"/>
    <mergeCell ref="G844:H844"/>
    <mergeCell ref="E845:F845"/>
    <mergeCell ref="G845:H845"/>
    <mergeCell ref="E846:F846"/>
    <mergeCell ref="G846:H846"/>
    <mergeCell ref="E870:F870"/>
    <mergeCell ref="G870:H870"/>
    <mergeCell ref="E871:F871"/>
    <mergeCell ref="G871:H871"/>
    <mergeCell ref="G873:H873"/>
    <mergeCell ref="E874:F874"/>
    <mergeCell ref="G874:H874"/>
    <mergeCell ref="E864:F864"/>
    <mergeCell ref="G864:H864"/>
    <mergeCell ref="G866:H866"/>
    <mergeCell ref="E867:F867"/>
    <mergeCell ref="G867:H867"/>
    <mergeCell ref="G869:H869"/>
    <mergeCell ref="E859:F859"/>
    <mergeCell ref="G859:H859"/>
    <mergeCell ref="E860:F860"/>
    <mergeCell ref="G860:H860"/>
    <mergeCell ref="G862:H862"/>
    <mergeCell ref="E863:F863"/>
    <mergeCell ref="G863:H863"/>
    <mergeCell ref="G887:H887"/>
    <mergeCell ref="E888:F888"/>
    <mergeCell ref="G888:H888"/>
    <mergeCell ref="G890:H890"/>
    <mergeCell ref="E891:F891"/>
    <mergeCell ref="G891:H891"/>
    <mergeCell ref="E881:F881"/>
    <mergeCell ref="G881:H881"/>
    <mergeCell ref="G883:H883"/>
    <mergeCell ref="E884:F884"/>
    <mergeCell ref="G884:H884"/>
    <mergeCell ref="E885:F885"/>
    <mergeCell ref="G885:H885"/>
    <mergeCell ref="G876:H876"/>
    <mergeCell ref="E877:F877"/>
    <mergeCell ref="G877:H877"/>
    <mergeCell ref="E878:F878"/>
    <mergeCell ref="G878:H878"/>
    <mergeCell ref="G880:H880"/>
    <mergeCell ref="E903:F903"/>
    <mergeCell ref="G903:H903"/>
    <mergeCell ref="G905:H905"/>
    <mergeCell ref="E906:F906"/>
    <mergeCell ref="G906:H906"/>
    <mergeCell ref="G908:H908"/>
    <mergeCell ref="G898:H898"/>
    <mergeCell ref="E899:F899"/>
    <mergeCell ref="G899:H899"/>
    <mergeCell ref="G901:H901"/>
    <mergeCell ref="E902:F902"/>
    <mergeCell ref="G902:H902"/>
    <mergeCell ref="E892:F892"/>
    <mergeCell ref="G892:H892"/>
    <mergeCell ref="G894:H894"/>
    <mergeCell ref="E895:F895"/>
    <mergeCell ref="G895:H895"/>
    <mergeCell ref="E896:F896"/>
    <mergeCell ref="G896:H896"/>
    <mergeCell ref="E920:F920"/>
    <mergeCell ref="G920:H920"/>
    <mergeCell ref="G922:H922"/>
    <mergeCell ref="E923:F923"/>
    <mergeCell ref="G923:H923"/>
    <mergeCell ref="E924:F924"/>
    <mergeCell ref="G924:H924"/>
    <mergeCell ref="G915:H915"/>
    <mergeCell ref="E916:F916"/>
    <mergeCell ref="G916:H916"/>
    <mergeCell ref="E917:F917"/>
    <mergeCell ref="G917:H917"/>
    <mergeCell ref="G919:H919"/>
    <mergeCell ref="E909:F909"/>
    <mergeCell ref="G909:H909"/>
    <mergeCell ref="E910:F910"/>
    <mergeCell ref="G910:H910"/>
    <mergeCell ref="G912:H912"/>
    <mergeCell ref="E913:F913"/>
    <mergeCell ref="G913:H913"/>
    <mergeCell ref="G940:H940"/>
    <mergeCell ref="G941:H941"/>
    <mergeCell ref="G942:H942"/>
    <mergeCell ref="G943:H943"/>
    <mergeCell ref="G944:H944"/>
    <mergeCell ref="G945:H945"/>
    <mergeCell ref="G932:H932"/>
    <mergeCell ref="G934:H934"/>
    <mergeCell ref="G935:H935"/>
    <mergeCell ref="G936:H936"/>
    <mergeCell ref="G937:H937"/>
    <mergeCell ref="G938:H938"/>
    <mergeCell ref="G926:H926"/>
    <mergeCell ref="E927:F927"/>
    <mergeCell ref="G927:H927"/>
    <mergeCell ref="G929:H929"/>
    <mergeCell ref="G930:H930"/>
    <mergeCell ref="G931:H931"/>
    <mergeCell ref="G961:H961"/>
    <mergeCell ref="G962:H962"/>
    <mergeCell ref="G963:H963"/>
    <mergeCell ref="G964:H964"/>
    <mergeCell ref="G965:H965"/>
    <mergeCell ref="G966:H966"/>
    <mergeCell ref="G954:H954"/>
    <mergeCell ref="G955:H955"/>
    <mergeCell ref="G957:H957"/>
    <mergeCell ref="G958:H958"/>
    <mergeCell ref="B960:C960"/>
    <mergeCell ref="G960:H960"/>
    <mergeCell ref="G946:H946"/>
    <mergeCell ref="G947:H947"/>
    <mergeCell ref="G948:H948"/>
    <mergeCell ref="G950:H950"/>
    <mergeCell ref="G951:H951"/>
    <mergeCell ref="G952:H952"/>
    <mergeCell ref="E979:F979"/>
    <mergeCell ref="G979:H979"/>
    <mergeCell ref="B981:C981"/>
    <mergeCell ref="G981:H981"/>
    <mergeCell ref="E982:F982"/>
    <mergeCell ref="G982:H982"/>
    <mergeCell ref="G974:H974"/>
    <mergeCell ref="E975:F975"/>
    <mergeCell ref="G975:H975"/>
    <mergeCell ref="E976:F976"/>
    <mergeCell ref="G976:H976"/>
    <mergeCell ref="G978:H978"/>
    <mergeCell ref="G967:H967"/>
    <mergeCell ref="G968:H968"/>
    <mergeCell ref="G969:H969"/>
    <mergeCell ref="G970:H970"/>
    <mergeCell ref="G971:H971"/>
    <mergeCell ref="G972:H972"/>
    <mergeCell ref="E989:F989"/>
    <mergeCell ref="G989:H989"/>
    <mergeCell ref="G991:H991"/>
    <mergeCell ref="E992:F992"/>
    <mergeCell ref="G992:H992"/>
    <mergeCell ref="G994:H994"/>
    <mergeCell ref="E986:F986"/>
    <mergeCell ref="G986:H986"/>
    <mergeCell ref="E987:F987"/>
    <mergeCell ref="G987:H987"/>
    <mergeCell ref="E988:F988"/>
    <mergeCell ref="G988:H988"/>
    <mergeCell ref="E983:F983"/>
    <mergeCell ref="G983:H983"/>
    <mergeCell ref="E984:F984"/>
    <mergeCell ref="G984:H984"/>
    <mergeCell ref="E985:F985"/>
    <mergeCell ref="G985:H985"/>
    <mergeCell ref="E1006:F1006"/>
    <mergeCell ref="G1006:H1006"/>
    <mergeCell ref="E1007:F1007"/>
    <mergeCell ref="G1007:H1007"/>
    <mergeCell ref="B1009:C1009"/>
    <mergeCell ref="G1009:H1009"/>
    <mergeCell ref="G1001:H1001"/>
    <mergeCell ref="E1002:F1002"/>
    <mergeCell ref="G1002:H1002"/>
    <mergeCell ref="E1003:F1003"/>
    <mergeCell ref="G1003:H1003"/>
    <mergeCell ref="G1005:H1005"/>
    <mergeCell ref="E995:F995"/>
    <mergeCell ref="G995:H995"/>
    <mergeCell ref="G997:H997"/>
    <mergeCell ref="E998:F998"/>
    <mergeCell ref="G998:H998"/>
    <mergeCell ref="E999:F999"/>
    <mergeCell ref="G999:H999"/>
    <mergeCell ref="E1016:F1016"/>
    <mergeCell ref="G1016:H1016"/>
    <mergeCell ref="G1018:H1018"/>
    <mergeCell ref="E1019:F1019"/>
    <mergeCell ref="G1019:H1019"/>
    <mergeCell ref="E1020:F1020"/>
    <mergeCell ref="G1020:H1020"/>
    <mergeCell ref="E1013:F1013"/>
    <mergeCell ref="G1013:H1013"/>
    <mergeCell ref="E1014:F1014"/>
    <mergeCell ref="G1014:H1014"/>
    <mergeCell ref="E1015:F1015"/>
    <mergeCell ref="G1015:H1015"/>
    <mergeCell ref="E1010:F1010"/>
    <mergeCell ref="G1010:H1010"/>
    <mergeCell ref="E1011:F1011"/>
    <mergeCell ref="G1011:H1011"/>
    <mergeCell ref="E1012:F1012"/>
    <mergeCell ref="G1012:H1012"/>
    <mergeCell ref="E1033:F1033"/>
    <mergeCell ref="G1033:H1033"/>
    <mergeCell ref="G1035:H1035"/>
    <mergeCell ref="E1036:F1036"/>
    <mergeCell ref="G1036:H1036"/>
    <mergeCell ref="E1037:F1037"/>
    <mergeCell ref="G1037:H1037"/>
    <mergeCell ref="G1028:H1028"/>
    <mergeCell ref="E1029:F1029"/>
    <mergeCell ref="G1029:H1029"/>
    <mergeCell ref="E1030:F1030"/>
    <mergeCell ref="G1030:H1030"/>
    <mergeCell ref="F1032:H1032"/>
    <mergeCell ref="F1022:H1022"/>
    <mergeCell ref="E1023:F1023"/>
    <mergeCell ref="G1023:H1023"/>
    <mergeCell ref="F1025:H1025"/>
    <mergeCell ref="E1026:F1026"/>
    <mergeCell ref="G1026:H1026"/>
    <mergeCell ref="G1045:H1045"/>
    <mergeCell ref="G1046:H1046"/>
    <mergeCell ref="G1047:H1047"/>
    <mergeCell ref="G1049:H1049"/>
    <mergeCell ref="G1050:H1050"/>
    <mergeCell ref="G1051:H1051"/>
    <mergeCell ref="E1041:F1041"/>
    <mergeCell ref="G1041:H1041"/>
    <mergeCell ref="E1042:F1042"/>
    <mergeCell ref="G1042:H1042"/>
    <mergeCell ref="E1043:F1043"/>
    <mergeCell ref="G1043:H1043"/>
    <mergeCell ref="E1038:F1038"/>
    <mergeCell ref="G1038:H1038"/>
    <mergeCell ref="E1039:F1039"/>
    <mergeCell ref="G1039:H1039"/>
    <mergeCell ref="E1040:F1040"/>
    <mergeCell ref="G1040:H1040"/>
    <mergeCell ref="E1066:F1066"/>
    <mergeCell ref="G1066:H1066"/>
    <mergeCell ref="G1068:H1068"/>
    <mergeCell ref="E1069:F1069"/>
    <mergeCell ref="G1069:H1069"/>
    <mergeCell ref="G1071:H1071"/>
    <mergeCell ref="G1061:H1061"/>
    <mergeCell ref="E1062:F1062"/>
    <mergeCell ref="G1062:H1062"/>
    <mergeCell ref="E1063:F1063"/>
    <mergeCell ref="G1063:H1063"/>
    <mergeCell ref="G1065:H1065"/>
    <mergeCell ref="G1053:H1053"/>
    <mergeCell ref="G1054:H1054"/>
    <mergeCell ref="G1055:H1055"/>
    <mergeCell ref="G1057:H1057"/>
    <mergeCell ref="G1058:H1058"/>
    <mergeCell ref="G1059:H1059"/>
    <mergeCell ref="B1083:C1083"/>
    <mergeCell ref="E1083:F1083"/>
    <mergeCell ref="G1083:H1083"/>
    <mergeCell ref="E1085:H1085"/>
    <mergeCell ref="E1086:F1086"/>
    <mergeCell ref="G1086:H1086"/>
    <mergeCell ref="E1078:H1078"/>
    <mergeCell ref="E1079:F1079"/>
    <mergeCell ref="G1079:H1079"/>
    <mergeCell ref="E1080:F1080"/>
    <mergeCell ref="G1080:H1080"/>
    <mergeCell ref="E1082:H1082"/>
    <mergeCell ref="E1072:F1072"/>
    <mergeCell ref="G1072:H1072"/>
    <mergeCell ref="E1073:F1073"/>
    <mergeCell ref="G1073:H1073"/>
    <mergeCell ref="G1075:H1075"/>
    <mergeCell ref="E1076:F1076"/>
    <mergeCell ref="G1076:H1076"/>
    <mergeCell ref="E1095:F1095"/>
    <mergeCell ref="G1095:H1095"/>
    <mergeCell ref="E1097:H1097"/>
    <mergeCell ref="E1098:F1098"/>
    <mergeCell ref="G1098:H1098"/>
    <mergeCell ref="E1099:F1099"/>
    <mergeCell ref="G1099:H1099"/>
    <mergeCell ref="B1091:C1091"/>
    <mergeCell ref="E1091:F1091"/>
    <mergeCell ref="G1091:H1091"/>
    <mergeCell ref="E1093:H1093"/>
    <mergeCell ref="E1094:F1094"/>
    <mergeCell ref="G1094:H1094"/>
    <mergeCell ref="B1088:C1088"/>
    <mergeCell ref="E1088:H1088"/>
    <mergeCell ref="B1089:C1089"/>
    <mergeCell ref="E1089:F1089"/>
    <mergeCell ref="G1089:H1089"/>
    <mergeCell ref="E1090:F1090"/>
    <mergeCell ref="G1090:H1090"/>
    <mergeCell ref="G1113:H1113"/>
    <mergeCell ref="G1114:H1114"/>
    <mergeCell ref="G1116:H1116"/>
    <mergeCell ref="G1117:H1117"/>
    <mergeCell ref="F1119:H1119"/>
    <mergeCell ref="F1120:H1120"/>
    <mergeCell ref="E1106:H1106"/>
    <mergeCell ref="F1107:H1107"/>
    <mergeCell ref="E1109:H1109"/>
    <mergeCell ref="E1110:F1110"/>
    <mergeCell ref="G1110:H1110"/>
    <mergeCell ref="G1112:H1112"/>
    <mergeCell ref="E1100:F1100"/>
    <mergeCell ref="G1100:H1100"/>
    <mergeCell ref="E1101:F1101"/>
    <mergeCell ref="E1102:H1102"/>
    <mergeCell ref="F1103:H1103"/>
    <mergeCell ref="F1104:H1104"/>
    <mergeCell ref="G1141:H1141"/>
    <mergeCell ref="G1143:H1143"/>
    <mergeCell ref="G1144:H1144"/>
    <mergeCell ref="G1145:H1145"/>
    <mergeCell ref="G1147:H1147"/>
    <mergeCell ref="G1148:H1148"/>
    <mergeCell ref="E1130:H1130"/>
    <mergeCell ref="F1131:H1131"/>
    <mergeCell ref="G1133:H1133"/>
    <mergeCell ref="G1134:H1134"/>
    <mergeCell ref="G1135:H1135"/>
    <mergeCell ref="B1139:C1139"/>
    <mergeCell ref="D1139:D1140"/>
    <mergeCell ref="G1139:H1139"/>
    <mergeCell ref="G1140:H1140"/>
    <mergeCell ref="F1121:H1121"/>
    <mergeCell ref="F1123:H1123"/>
    <mergeCell ref="F1124:H1124"/>
    <mergeCell ref="E1126:H1126"/>
    <mergeCell ref="F1127:H1127"/>
    <mergeCell ref="F1128:H1128"/>
    <mergeCell ref="G1164:H1164"/>
    <mergeCell ref="G1165:H1165"/>
    <mergeCell ref="G1166:H1166"/>
    <mergeCell ref="G1167:H1167"/>
    <mergeCell ref="G1168:H1168"/>
    <mergeCell ref="G1170:H1170"/>
    <mergeCell ref="G1155:H1155"/>
    <mergeCell ref="G1156:H1156"/>
    <mergeCell ref="G1158:H1158"/>
    <mergeCell ref="G1159:H1159"/>
    <mergeCell ref="G1161:H1161"/>
    <mergeCell ref="M1161:M1162"/>
    <mergeCell ref="G1162:H1162"/>
    <mergeCell ref="G1149:H1149"/>
    <mergeCell ref="G1150:H1150"/>
    <mergeCell ref="B1151:C1151"/>
    <mergeCell ref="G1151:H1151"/>
    <mergeCell ref="G1152:H1152"/>
    <mergeCell ref="G1153:H1153"/>
    <mergeCell ref="G1184:H1184"/>
    <mergeCell ref="G1185:H1185"/>
    <mergeCell ref="G1187:H1187"/>
    <mergeCell ref="G1188:H1188"/>
    <mergeCell ref="G1189:H1189"/>
    <mergeCell ref="G1191:H1191"/>
    <mergeCell ref="G1178:H1178"/>
    <mergeCell ref="G1179:H1179"/>
    <mergeCell ref="G1180:H1180"/>
    <mergeCell ref="G1181:H1181"/>
    <mergeCell ref="G1182:H1182"/>
    <mergeCell ref="G1183:H1183"/>
    <mergeCell ref="G1171:H1171"/>
    <mergeCell ref="B1175:C1175"/>
    <mergeCell ref="D1175:D1176"/>
    <mergeCell ref="G1175:H1175"/>
    <mergeCell ref="G1176:H1176"/>
    <mergeCell ref="G1177:H1177"/>
    <mergeCell ref="E1208:F1208"/>
    <mergeCell ref="G1208:H1208"/>
    <mergeCell ref="E1209:F1209"/>
    <mergeCell ref="G1209:H1209"/>
    <mergeCell ref="E1211:H1211"/>
    <mergeCell ref="M1211:M1212"/>
    <mergeCell ref="F1212:H1212"/>
    <mergeCell ref="G1200:H1200"/>
    <mergeCell ref="G1201:H1201"/>
    <mergeCell ref="G1203:H1203"/>
    <mergeCell ref="G1204:H1204"/>
    <mergeCell ref="G1205:H1205"/>
    <mergeCell ref="G1207:H1207"/>
    <mergeCell ref="G1192:H1192"/>
    <mergeCell ref="G1193:H1193"/>
    <mergeCell ref="G1195:H1195"/>
    <mergeCell ref="G1196:H1196"/>
    <mergeCell ref="G1197:H1197"/>
    <mergeCell ref="G1199:H1199"/>
    <mergeCell ref="G1228:H1228"/>
    <mergeCell ref="G1230:H1230"/>
    <mergeCell ref="G1231:H1231"/>
    <mergeCell ref="F1233:H1233"/>
    <mergeCell ref="F1234:H1234"/>
    <mergeCell ref="F1236:H1236"/>
    <mergeCell ref="G1220:H1220"/>
    <mergeCell ref="G1221:H1221"/>
    <mergeCell ref="G1223:H1223"/>
    <mergeCell ref="G1224:H1224"/>
    <mergeCell ref="G1225:H1225"/>
    <mergeCell ref="G1227:H1227"/>
    <mergeCell ref="F1213:H1213"/>
    <mergeCell ref="E1215:H1215"/>
    <mergeCell ref="F1216:H1216"/>
    <mergeCell ref="B1217:C1217"/>
    <mergeCell ref="F1217:H1217"/>
    <mergeCell ref="G1219:H1219"/>
    <mergeCell ref="E1253:H1253"/>
    <mergeCell ref="E1254:H1254"/>
    <mergeCell ref="E1255:H1255"/>
    <mergeCell ref="E1286:H1286"/>
    <mergeCell ref="B1246:C1246"/>
    <mergeCell ref="G1246:H1246"/>
    <mergeCell ref="E1247:F1247"/>
    <mergeCell ref="G1247:H1247"/>
    <mergeCell ref="G1249:H1249"/>
    <mergeCell ref="M1249:M1250"/>
    <mergeCell ref="G1250:H1250"/>
    <mergeCell ref="F1237:H1237"/>
    <mergeCell ref="F1238:H1238"/>
    <mergeCell ref="F1240:H1240"/>
    <mergeCell ref="F1241:H1241"/>
    <mergeCell ref="G1243:H1243"/>
    <mergeCell ref="G1244:H1244"/>
  </mergeCells>
  <pageMargins left="0.45" right="0.7" top="0.75" bottom="0.75" header="0.3" footer="0.3"/>
  <pageSetup paperSize="9" scale="75" orientation="landscape" useFirstPageNumber="1" horizontalDpi="360" verticalDpi="360" r:id="rId1"/>
  <headerFooter>
    <oddFooter>&amp;L&amp;"Aharoni,Bold"SINKRONISASI DAN SINERGISITAS PROGRAM DAN KEGIATAN APBD KAB. DONGGALA TAHUN 2016 DENGAN PRIORITAS PROVINSI SULAWESI TENGAH&amp;R&amp;P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31" zoomScaleNormal="100" workbookViewId="0">
      <selection activeCell="D41" sqref="D41"/>
    </sheetView>
  </sheetViews>
  <sheetFormatPr defaultRowHeight="15"/>
  <cols>
    <col min="1" max="1" width="7.28515625" style="1399" customWidth="1"/>
    <col min="2" max="2" width="34.140625" style="1399" customWidth="1"/>
    <col min="3" max="3" width="26.7109375" style="1399" customWidth="1"/>
    <col min="4" max="4" width="9.140625" style="1399"/>
    <col min="5" max="6" width="26.7109375" style="1399" customWidth="1"/>
    <col min="7" max="16384" width="9.140625" style="1399"/>
  </cols>
  <sheetData>
    <row r="1" spans="1:6" ht="15.75">
      <c r="A1" s="2131" t="s">
        <v>2559</v>
      </c>
      <c r="B1" s="2131"/>
      <c r="C1" s="2131"/>
      <c r="D1" s="2131"/>
      <c r="E1" s="2131"/>
      <c r="F1" s="2131"/>
    </row>
    <row r="2" spans="1:6" ht="15.75">
      <c r="A2" s="2131" t="s">
        <v>2560</v>
      </c>
      <c r="B2" s="2131"/>
      <c r="C2" s="2131"/>
      <c r="D2" s="2131"/>
      <c r="E2" s="2131"/>
      <c r="F2" s="2131"/>
    </row>
    <row r="3" spans="1:6" ht="9" customHeight="1" thickBot="1">
      <c r="A3" s="1400"/>
      <c r="B3" s="1400"/>
      <c r="C3" s="1401"/>
      <c r="D3" s="1402"/>
      <c r="E3" s="1400"/>
      <c r="F3" s="1402"/>
    </row>
    <row r="4" spans="1:6" ht="15.75" customHeight="1" thickTop="1">
      <c r="A4" s="2132" t="s">
        <v>2561</v>
      </c>
      <c r="B4" s="2134" t="s">
        <v>2562</v>
      </c>
      <c r="C4" s="2134" t="s">
        <v>2563</v>
      </c>
      <c r="D4" s="2134"/>
      <c r="E4" s="2134"/>
      <c r="F4" s="2136" t="s">
        <v>2890</v>
      </c>
    </row>
    <row r="5" spans="1:6">
      <c r="A5" s="2133"/>
      <c r="B5" s="2135"/>
      <c r="C5" s="2138" t="s">
        <v>2566</v>
      </c>
      <c r="D5" s="2138"/>
      <c r="E5" s="2139" t="s">
        <v>2567</v>
      </c>
      <c r="F5" s="2137"/>
    </row>
    <row r="6" spans="1:6">
      <c r="A6" s="2133"/>
      <c r="B6" s="2135"/>
      <c r="C6" s="1403" t="s">
        <v>2891</v>
      </c>
      <c r="D6" s="1404" t="s">
        <v>2892</v>
      </c>
      <c r="E6" s="2140"/>
      <c r="F6" s="2137"/>
    </row>
    <row r="7" spans="1:6">
      <c r="A7" s="1405">
        <v>1</v>
      </c>
      <c r="B7" s="1403">
        <v>2</v>
      </c>
      <c r="C7" s="1403">
        <v>3</v>
      </c>
      <c r="D7" s="1403">
        <v>4</v>
      </c>
      <c r="E7" s="1403">
        <v>5</v>
      </c>
      <c r="F7" s="1406">
        <v>6</v>
      </c>
    </row>
    <row r="8" spans="1:6">
      <c r="A8" s="1407"/>
      <c r="B8" s="1408"/>
      <c r="C8" s="1409"/>
      <c r="D8" s="1410"/>
      <c r="E8" s="1411"/>
      <c r="F8" s="1412"/>
    </row>
    <row r="9" spans="1:6" s="1419" customFormat="1" ht="42" customHeight="1">
      <c r="A9" s="1413">
        <v>1</v>
      </c>
      <c r="B9" s="1414" t="s">
        <v>2571</v>
      </c>
      <c r="C9" s="1415"/>
      <c r="D9" s="1416" t="e">
        <f>+C9/C18*100</f>
        <v>#DIV/0!</v>
      </c>
      <c r="E9" s="1417"/>
      <c r="F9" s="1418"/>
    </row>
    <row r="10" spans="1:6" s="1419" customFormat="1" ht="42" customHeight="1">
      <c r="A10" s="1420">
        <v>2</v>
      </c>
      <c r="B10" s="1414" t="s">
        <v>2645</v>
      </c>
      <c r="C10" s="1415"/>
      <c r="D10" s="1416" t="e">
        <f>+C10/C18*100</f>
        <v>#DIV/0!</v>
      </c>
      <c r="E10" s="1417"/>
      <c r="F10" s="1418"/>
    </row>
    <row r="11" spans="1:6" s="1419" customFormat="1" ht="42" customHeight="1">
      <c r="A11" s="1420">
        <v>3</v>
      </c>
      <c r="B11" s="1414" t="s">
        <v>2693</v>
      </c>
      <c r="C11" s="1415"/>
      <c r="D11" s="1416" t="e">
        <f>+C11/C18*100</f>
        <v>#DIV/0!</v>
      </c>
      <c r="E11" s="1417"/>
      <c r="F11" s="1418"/>
    </row>
    <row r="12" spans="1:6" s="1419" customFormat="1" ht="42" customHeight="1">
      <c r="A12" s="1420">
        <v>4</v>
      </c>
      <c r="B12" s="1414" t="s">
        <v>2702</v>
      </c>
      <c r="C12" s="1415"/>
      <c r="D12" s="1416" t="e">
        <f>+C12/C18*100</f>
        <v>#DIV/0!</v>
      </c>
      <c r="E12" s="1417"/>
      <c r="F12" s="1418"/>
    </row>
    <row r="13" spans="1:6" s="1419" customFormat="1" ht="42" customHeight="1">
      <c r="A13" s="1420">
        <v>5</v>
      </c>
      <c r="B13" s="1414" t="s">
        <v>2709</v>
      </c>
      <c r="C13" s="1421"/>
      <c r="D13" s="1416" t="e">
        <f>+C13/C18*100</f>
        <v>#DIV/0!</v>
      </c>
      <c r="E13" s="1422"/>
      <c r="F13" s="1423"/>
    </row>
    <row r="14" spans="1:6" s="1419" customFormat="1" ht="42" customHeight="1">
      <c r="A14" s="1420">
        <v>6</v>
      </c>
      <c r="B14" s="1414" t="s">
        <v>2716</v>
      </c>
      <c r="C14" s="1421"/>
      <c r="D14" s="1416" t="e">
        <f>+C14/C18*100</f>
        <v>#DIV/0!</v>
      </c>
      <c r="E14" s="1422"/>
      <c r="F14" s="1423"/>
    </row>
    <row r="15" spans="1:6" s="1419" customFormat="1" ht="42" customHeight="1">
      <c r="A15" s="1420">
        <v>7</v>
      </c>
      <c r="B15" s="1414" t="s">
        <v>2831</v>
      </c>
      <c r="C15" s="1421"/>
      <c r="D15" s="1416" t="e">
        <f>+C15/C18*100</f>
        <v>#DIV/0!</v>
      </c>
      <c r="E15" s="1422"/>
      <c r="F15" s="1423"/>
    </row>
    <row r="16" spans="1:6" s="1419" customFormat="1" ht="42" customHeight="1">
      <c r="A16" s="1420">
        <v>8</v>
      </c>
      <c r="B16" s="1414" t="s">
        <v>2835</v>
      </c>
      <c r="C16" s="1415"/>
      <c r="D16" s="1416" t="e">
        <f>+C16/C18*100</f>
        <v>#DIV/0!</v>
      </c>
      <c r="E16" s="1417"/>
      <c r="F16" s="1418"/>
    </row>
    <row r="17" spans="1:6" s="1419" customFormat="1" ht="42" customHeight="1">
      <c r="A17" s="1420">
        <v>9</v>
      </c>
      <c r="B17" s="1414" t="s">
        <v>2859</v>
      </c>
      <c r="C17" s="1415"/>
      <c r="D17" s="1416" t="e">
        <f>+C17/C18*100</f>
        <v>#DIV/0!</v>
      </c>
      <c r="E17" s="1417"/>
      <c r="F17" s="1418"/>
    </row>
    <row r="18" spans="1:6" s="1419" customFormat="1" ht="30.75" customHeight="1" thickBot="1">
      <c r="A18" s="1424"/>
      <c r="B18" s="1425" t="s">
        <v>2692</v>
      </c>
      <c r="C18" s="1426">
        <f>SUM(C9:C17)</f>
        <v>0</v>
      </c>
      <c r="D18" s="1426" t="e">
        <f>SUM(D9:D17)</f>
        <v>#DIV/0!</v>
      </c>
      <c r="E18" s="1426">
        <f>+[27]Sheet1!$C$20</f>
        <v>578809842713</v>
      </c>
      <c r="F18" s="1427">
        <f>+C18+E18</f>
        <v>578809842713</v>
      </c>
    </row>
    <row r="19" spans="1:6" ht="15.75" thickTop="1"/>
    <row r="20" spans="1:6">
      <c r="C20" s="1428">
        <f>+C18-'[23]Sinkronisasi Prov 2016.. '!I1253</f>
        <v>-582549503289</v>
      </c>
    </row>
    <row r="23" spans="1:6" ht="15.75">
      <c r="A23" s="2131" t="s">
        <v>2559</v>
      </c>
      <c r="B23" s="2131"/>
      <c r="C23" s="2131"/>
      <c r="D23" s="2131"/>
      <c r="E23" s="2131"/>
      <c r="F23" s="2131"/>
    </row>
    <row r="24" spans="1:6" ht="15.75">
      <c r="A24" s="2131" t="s">
        <v>2893</v>
      </c>
      <c r="B24" s="2131"/>
      <c r="C24" s="2131"/>
      <c r="D24" s="2131"/>
      <c r="E24" s="2131"/>
      <c r="F24" s="2131"/>
    </row>
    <row r="25" spans="1:6" ht="15.75" thickBot="1">
      <c r="A25" s="1400"/>
      <c r="B25" s="1400"/>
      <c r="C25" s="1401"/>
      <c r="D25" s="1402"/>
      <c r="E25" s="1400"/>
      <c r="F25" s="1402"/>
    </row>
    <row r="26" spans="1:6" ht="15.75" thickTop="1">
      <c r="A26" s="2132" t="s">
        <v>2561</v>
      </c>
      <c r="B26" s="2134" t="s">
        <v>2894</v>
      </c>
      <c r="C26" s="2134" t="s">
        <v>2563</v>
      </c>
      <c r="D26" s="2134"/>
      <c r="E26" s="2134"/>
      <c r="F26" s="2136" t="s">
        <v>2890</v>
      </c>
    </row>
    <row r="27" spans="1:6">
      <c r="A27" s="2133"/>
      <c r="B27" s="2135"/>
      <c r="C27" s="2138" t="s">
        <v>2566</v>
      </c>
      <c r="D27" s="2138"/>
      <c r="E27" s="2139" t="s">
        <v>2567</v>
      </c>
      <c r="F27" s="2137"/>
    </row>
    <row r="28" spans="1:6">
      <c r="A28" s="2133"/>
      <c r="B28" s="2135"/>
      <c r="C28" s="1403" t="s">
        <v>2891</v>
      </c>
      <c r="D28" s="1404" t="s">
        <v>2892</v>
      </c>
      <c r="E28" s="2140"/>
      <c r="F28" s="2137"/>
    </row>
    <row r="29" spans="1:6">
      <c r="A29" s="1405">
        <v>1</v>
      </c>
      <c r="B29" s="1403">
        <v>2</v>
      </c>
      <c r="C29" s="1403">
        <v>3</v>
      </c>
      <c r="D29" s="1403">
        <v>4</v>
      </c>
      <c r="E29" s="1403">
        <v>5</v>
      </c>
      <c r="F29" s="1406">
        <v>6</v>
      </c>
    </row>
    <row r="30" spans="1:6">
      <c r="A30" s="1407"/>
      <c r="B30" s="1408"/>
      <c r="C30" s="1409"/>
      <c r="D30" s="1410"/>
      <c r="E30" s="1411"/>
      <c r="F30" s="1412"/>
    </row>
    <row r="31" spans="1:6" ht="30.75" customHeight="1">
      <c r="A31" s="1413">
        <v>1</v>
      </c>
      <c r="B31" s="1414" t="s">
        <v>2878</v>
      </c>
      <c r="C31" s="1415"/>
      <c r="D31" s="1416" t="e">
        <f>+C31/C39*100</f>
        <v>#DIV/0!</v>
      </c>
      <c r="E31" s="1417"/>
      <c r="F31" s="1418"/>
    </row>
    <row r="32" spans="1:6" ht="30.75" customHeight="1">
      <c r="A32" s="1420">
        <v>2</v>
      </c>
      <c r="B32" s="1414" t="s">
        <v>2879</v>
      </c>
      <c r="C32" s="1415"/>
      <c r="D32" s="1416" t="e">
        <f>+C32/C39*100</f>
        <v>#DIV/0!</v>
      </c>
      <c r="E32" s="1429">
        <f>+'[23]Sinkronisasi Prov 2016.. '!K305</f>
        <v>11542000000</v>
      </c>
      <c r="F32" s="1430">
        <f>+C32+E32</f>
        <v>11542000000</v>
      </c>
    </row>
    <row r="33" spans="1:6" ht="43.5" customHeight="1">
      <c r="A33" s="1420">
        <v>3</v>
      </c>
      <c r="B33" s="1414" t="s">
        <v>2882</v>
      </c>
      <c r="C33" s="1415"/>
      <c r="D33" s="1416" t="e">
        <f>+C33/C39*100</f>
        <v>#DIV/0!</v>
      </c>
      <c r="E33" s="1417"/>
      <c r="F33" s="1418"/>
    </row>
    <row r="34" spans="1:6" ht="30.75" customHeight="1">
      <c r="A34" s="1420">
        <v>4</v>
      </c>
      <c r="B34" s="1414" t="s">
        <v>2883</v>
      </c>
      <c r="C34" s="1415"/>
      <c r="D34" s="1416" t="e">
        <f>+C34/C39*100</f>
        <v>#DIV/0!</v>
      </c>
      <c r="E34" s="1417"/>
      <c r="F34" s="1418"/>
    </row>
    <row r="35" spans="1:6" ht="30.75" customHeight="1">
      <c r="A35" s="1420">
        <v>5</v>
      </c>
      <c r="B35" s="1414" t="s">
        <v>2884</v>
      </c>
      <c r="C35" s="1415"/>
      <c r="D35" s="1416" t="e">
        <f>+C35/C39*100</f>
        <v>#DIV/0!</v>
      </c>
      <c r="E35" s="1417"/>
      <c r="F35" s="1418"/>
    </row>
    <row r="36" spans="1:6" ht="30.75" customHeight="1">
      <c r="A36" s="1420">
        <v>6</v>
      </c>
      <c r="B36" s="1414" t="s">
        <v>2885</v>
      </c>
      <c r="C36" s="1415"/>
      <c r="D36" s="1416" t="e">
        <f>+C36/C39*100</f>
        <v>#DIV/0!</v>
      </c>
      <c r="E36" s="1417"/>
      <c r="F36" s="1418"/>
    </row>
    <row r="37" spans="1:6" ht="30.75" customHeight="1">
      <c r="A37" s="1420">
        <v>7</v>
      </c>
      <c r="B37" s="1414" t="s">
        <v>2888</v>
      </c>
      <c r="C37" s="1421"/>
      <c r="D37" s="1416" t="e">
        <f>+C37/C39*100</f>
        <v>#DIV/0!</v>
      </c>
      <c r="E37" s="1422"/>
      <c r="F37" s="1423"/>
    </row>
    <row r="38" spans="1:6" ht="30.75" customHeight="1">
      <c r="A38" s="1420">
        <v>8</v>
      </c>
      <c r="B38" s="1414" t="s">
        <v>2889</v>
      </c>
      <c r="C38" s="1421"/>
      <c r="D38" s="1416" t="e">
        <f>+C38/C39*100</f>
        <v>#DIV/0!</v>
      </c>
      <c r="E38" s="1422"/>
      <c r="F38" s="1423"/>
    </row>
    <row r="39" spans="1:6" ht="40.5" customHeight="1" thickBot="1">
      <c r="A39" s="1424"/>
      <c r="B39" s="1425" t="s">
        <v>2692</v>
      </c>
      <c r="C39" s="1426">
        <f>SUM(C31:C38)</f>
        <v>0</v>
      </c>
      <c r="D39" s="1426" t="e">
        <f>SUM(D31:D38)</f>
        <v>#DIV/0!</v>
      </c>
      <c r="E39" s="1426">
        <f>+[27]Sheet1!$C$20</f>
        <v>578809842713</v>
      </c>
      <c r="F39" s="1427">
        <f>+C39+E39</f>
        <v>578809842713</v>
      </c>
    </row>
    <row r="40" spans="1:6" ht="15.75" thickTop="1"/>
    <row r="42" spans="1:6" ht="90" customHeight="1">
      <c r="A42" s="1431" t="s">
        <v>2895</v>
      </c>
      <c r="B42" s="2130" t="s">
        <v>2896</v>
      </c>
      <c r="C42" s="2130"/>
      <c r="D42" s="2130"/>
    </row>
  </sheetData>
  <mergeCells count="17">
    <mergeCell ref="A1:F1"/>
    <mergeCell ref="A2:F2"/>
    <mergeCell ref="A4:A6"/>
    <mergeCell ref="B4:B6"/>
    <mergeCell ref="C4:E4"/>
    <mergeCell ref="F4:F6"/>
    <mergeCell ref="C5:D5"/>
    <mergeCell ref="E5:E6"/>
    <mergeCell ref="B42:D42"/>
    <mergeCell ref="A23:F23"/>
    <mergeCell ref="A24:F24"/>
    <mergeCell ref="A26:A28"/>
    <mergeCell ref="B26:B28"/>
    <mergeCell ref="C26:E26"/>
    <mergeCell ref="F26:F28"/>
    <mergeCell ref="C27:D27"/>
    <mergeCell ref="E27:E28"/>
  </mergeCells>
  <pageMargins left="0.7" right="0.7" top="0.75" bottom="0.75" header="0.3" footer="0.3"/>
  <pageSetup paperSize="9" scale="88" orientation="landscape" horizontalDpi="0" verticalDpi="0" r:id="rId1"/>
  <rowBreaks count="1" manualBreakCount="1">
    <brk id="2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66</vt:i4>
      </vt:variant>
    </vt:vector>
  </HeadingPairs>
  <TitlesOfParts>
    <vt:vector size="102" baseType="lpstr">
      <vt:lpstr>1 PENDIDIKAN</vt:lpstr>
      <vt:lpstr>2 PERPUSTAKAAN</vt:lpstr>
      <vt:lpstr>3 KESEHATAN </vt:lpstr>
      <vt:lpstr>4 RSUD</vt:lpstr>
      <vt:lpstr>6 PU ok </vt:lpstr>
      <vt:lpstr>koreksi 7 BAPPEDA</vt:lpstr>
      <vt:lpstr>8 PERHUBUNGAN</vt:lpstr>
      <vt:lpstr>9 BLHD</vt:lpstr>
      <vt:lpstr>10 CAPIL</vt:lpstr>
      <vt:lpstr>11 KB&amp;PP</vt:lpstr>
      <vt:lpstr>12 SOSIAL</vt:lpstr>
      <vt:lpstr>13 NAKERTRANS</vt:lpstr>
      <vt:lpstr>14 PARIWISATA</vt:lpstr>
      <vt:lpstr>15 DISPORA</vt:lpstr>
      <vt:lpstr>16 KESBANGPOL</vt:lpstr>
      <vt:lpstr>17 POL.PP</vt:lpstr>
      <vt:lpstr>18 SETDA</vt:lpstr>
      <vt:lpstr>19 DPRD</vt:lpstr>
      <vt:lpstr>20 DPPKAD</vt:lpstr>
      <vt:lpstr>21 INSPEKTORAT</vt:lpstr>
      <vt:lpstr>22 BKD</vt:lpstr>
      <vt:lpstr>23 PERIZINAN</vt:lpstr>
      <vt:lpstr>24 KORPRI</vt:lpstr>
      <vt:lpstr>25 BPBD</vt:lpstr>
      <vt:lpstr>26 BKP ok</vt:lpstr>
      <vt:lpstr>27 BPMPD</vt:lpstr>
      <vt:lpstr>28 PERTANIAN</vt:lpstr>
      <vt:lpstr>29 BP4K</vt:lpstr>
      <vt:lpstr>30 HUTBUN</vt:lpstr>
      <vt:lpstr>31 ESDM</vt:lpstr>
      <vt:lpstr>32 PERIKANAN</vt:lpstr>
      <vt:lpstr>33 KOPERINDAG net</vt:lpstr>
      <vt:lpstr>Sinkronisasi Nas-P 2016   ok</vt:lpstr>
      <vt:lpstr>Sinkronisasi Prov-P 2016.. </vt:lpstr>
      <vt:lpstr>Rekapan</vt:lpstr>
      <vt:lpstr>Sheet1</vt:lpstr>
      <vt:lpstr>'1 PENDIDIKAN'!Print_Area</vt:lpstr>
      <vt:lpstr>'10 CAPIL'!Print_Area</vt:lpstr>
      <vt:lpstr>'11 KB&amp;PP'!Print_Area</vt:lpstr>
      <vt:lpstr>'12 SOSIAL'!Print_Area</vt:lpstr>
      <vt:lpstr>'13 NAKERTRANS'!Print_Area</vt:lpstr>
      <vt:lpstr>'14 PARIWISATA'!Print_Area</vt:lpstr>
      <vt:lpstr>'15 DISPORA'!Print_Area</vt:lpstr>
      <vt:lpstr>'16 KESBANGPOL'!Print_Area</vt:lpstr>
      <vt:lpstr>'17 POL.PP'!Print_Area</vt:lpstr>
      <vt:lpstr>'18 SETDA'!Print_Area</vt:lpstr>
      <vt:lpstr>'19 DPRD'!Print_Area</vt:lpstr>
      <vt:lpstr>'2 PERPUSTAKAAN'!Print_Area</vt:lpstr>
      <vt:lpstr>'20 DPPKAD'!Print_Area</vt:lpstr>
      <vt:lpstr>'21 INSPEKTORAT'!Print_Area</vt:lpstr>
      <vt:lpstr>'22 BKD'!Print_Area</vt:lpstr>
      <vt:lpstr>'23 PERIZINAN'!Print_Area</vt:lpstr>
      <vt:lpstr>'24 KORPRI'!Print_Area</vt:lpstr>
      <vt:lpstr>'25 BPBD'!Print_Area</vt:lpstr>
      <vt:lpstr>'26 BKP ok'!Print_Area</vt:lpstr>
      <vt:lpstr>'27 BPMPD'!Print_Area</vt:lpstr>
      <vt:lpstr>'28 PERTANIAN'!Print_Area</vt:lpstr>
      <vt:lpstr>'29 BP4K'!Print_Area</vt:lpstr>
      <vt:lpstr>'3 KESEHATAN '!Print_Area</vt:lpstr>
      <vt:lpstr>'30 HUTBUN'!Print_Area</vt:lpstr>
      <vt:lpstr>'31 ESDM'!Print_Area</vt:lpstr>
      <vt:lpstr>'32 PERIKANAN'!Print_Area</vt:lpstr>
      <vt:lpstr>'33 KOPERINDAG net'!Print_Area</vt:lpstr>
      <vt:lpstr>'4 RSUD'!Print_Area</vt:lpstr>
      <vt:lpstr>'6 PU ok '!Print_Area</vt:lpstr>
      <vt:lpstr>'8 PERHUBUNGAN'!Print_Area</vt:lpstr>
      <vt:lpstr>'9 BLHD'!Print_Area</vt:lpstr>
      <vt:lpstr>'koreksi 7 BAPPEDA'!Print_Area</vt:lpstr>
      <vt:lpstr>'1 PENDIDIKAN'!Print_Titles</vt:lpstr>
      <vt:lpstr>'10 CAPIL'!Print_Titles</vt:lpstr>
      <vt:lpstr>'11 KB&amp;PP'!Print_Titles</vt:lpstr>
      <vt:lpstr>'12 SOSIAL'!Print_Titles</vt:lpstr>
      <vt:lpstr>'13 NAKERTRANS'!Print_Titles</vt:lpstr>
      <vt:lpstr>'14 PARIWISATA'!Print_Titles</vt:lpstr>
      <vt:lpstr>'15 DISPORA'!Print_Titles</vt:lpstr>
      <vt:lpstr>'16 KESBANGPOL'!Print_Titles</vt:lpstr>
      <vt:lpstr>'17 POL.PP'!Print_Titles</vt:lpstr>
      <vt:lpstr>'18 SETDA'!Print_Titles</vt:lpstr>
      <vt:lpstr>'19 DPRD'!Print_Titles</vt:lpstr>
      <vt:lpstr>'2 PERPUSTAKAAN'!Print_Titles</vt:lpstr>
      <vt:lpstr>'20 DPPKAD'!Print_Titles</vt:lpstr>
      <vt:lpstr>'21 INSPEKTORAT'!Print_Titles</vt:lpstr>
      <vt:lpstr>'22 BKD'!Print_Titles</vt:lpstr>
      <vt:lpstr>'23 PERIZINAN'!Print_Titles</vt:lpstr>
      <vt:lpstr>'24 KORPRI'!Print_Titles</vt:lpstr>
      <vt:lpstr>'25 BPBD'!Print_Titles</vt:lpstr>
      <vt:lpstr>'26 BKP ok'!Print_Titles</vt:lpstr>
      <vt:lpstr>'27 BPMPD'!Print_Titles</vt:lpstr>
      <vt:lpstr>'28 PERTANIAN'!Print_Titles</vt:lpstr>
      <vt:lpstr>'29 BP4K'!Print_Titles</vt:lpstr>
      <vt:lpstr>'3 KESEHATAN '!Print_Titles</vt:lpstr>
      <vt:lpstr>'30 HUTBUN'!Print_Titles</vt:lpstr>
      <vt:lpstr>'31 ESDM'!Print_Titles</vt:lpstr>
      <vt:lpstr>'32 PERIKANAN'!Print_Titles</vt:lpstr>
      <vt:lpstr>'33 KOPERINDAG net'!Print_Titles</vt:lpstr>
      <vt:lpstr>'4 RSUD'!Print_Titles</vt:lpstr>
      <vt:lpstr>'6 PU ok '!Print_Titles</vt:lpstr>
      <vt:lpstr>'8 PERHUBUNGAN'!Print_Titles</vt:lpstr>
      <vt:lpstr>'9 BLHD'!Print_Titles</vt:lpstr>
      <vt:lpstr>'koreksi 7 BAPPEDA'!Print_Titles</vt:lpstr>
      <vt:lpstr>'Sinkronisasi Nas-P 2016   ok'!Print_Titles</vt:lpstr>
      <vt:lpstr>'Sinkronisasi Prov-P 2016.. '!Print_Titles</vt:lpstr>
    </vt:vector>
  </TitlesOfParts>
  <Company>Prakarsa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 Syaifudin</dc:creator>
  <cp:lastModifiedBy>ASRINI</cp:lastModifiedBy>
  <cp:lastPrinted>2016-08-15T01:31:10Z</cp:lastPrinted>
  <dcterms:created xsi:type="dcterms:W3CDTF">2013-09-11T13:06:45Z</dcterms:created>
  <dcterms:modified xsi:type="dcterms:W3CDTF">2016-10-06T19:27:18Z</dcterms:modified>
</cp:coreProperties>
</file>